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pivotTables/pivotTable1.xml" ContentType="application/vnd.openxmlformats-officedocument.spreadsheetml.pivotTable+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drawings/drawing2.xml" ContentType="application/vnd.openxmlformats-officedocument.drawing+xml"/>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hidePivotFieldList="1" defaultThemeVersion="166925"/>
  <mc:AlternateContent xmlns:mc="http://schemas.openxmlformats.org/markup-compatibility/2006">
    <mc:Choice Requires="x15">
      <x15ac:absPath xmlns:x15ac="http://schemas.microsoft.com/office/spreadsheetml/2010/11/ac" url="H:\acctg\REGULATORY ACCTG\CEHE\Rate Case\2024 Rate Case\CEHE Schedules and WP\Redacted\"/>
    </mc:Choice>
  </mc:AlternateContent>
  <xr:revisionPtr revIDLastSave="0" documentId="13_ncr:1_{487765CD-9139-43E8-BB3F-E74AD09FF605}" xr6:coauthVersionLast="47" xr6:coauthVersionMax="47" xr10:uidLastSave="{00000000-0000-0000-0000-000000000000}"/>
  <bookViews>
    <workbookView xWindow="-120" yWindow="-120" windowWidth="25440" windowHeight="15390" xr2:uid="{B479E449-2360-4886-B605-4FF40EB858ED}"/>
  </bookViews>
  <sheets>
    <sheet name="WP II-E-3.1" sheetId="1" r:id="rId1"/>
    <sheet name="WP II-E-3.1a - '22 Tax.Ret. PBC" sheetId="13" r:id="rId2"/>
    <sheet name="WP II-E-3.1b Tax.Prov 1.24 PBC" sheetId="12" r:id="rId3"/>
    <sheet name="WP II-E-3.2" sheetId="9" r:id="rId4"/>
    <sheet name="WP II-E-3.3" sheetId="5" r:id="rId5"/>
    <sheet name="WP II-E-3.3.1_Depr Tax return" sheetId="41" r:id="rId6"/>
    <sheet name="WP II-E-3.3.2" sheetId="40" r:id="rId7"/>
    <sheet name="WP II-E-3.3.3" sheetId="36" r:id="rId8"/>
    <sheet name="WP II-E-3.3.5" sheetId="39" r:id="rId9"/>
    <sheet name="WP II-E-3.3.5a Est &amp; RunOut" sheetId="42" r:id="rId10"/>
    <sheet name="WP II-E-3.5.1a Support" sheetId="34" r:id="rId11"/>
    <sheet name="WP II-E-3.5.1b" sheetId="48" r:id="rId12"/>
    <sheet name="WP II-E-3.5.2" sheetId="16" r:id="rId13"/>
    <sheet name="WP II-E-3.5.2 Q1" sheetId="30" r:id="rId14"/>
    <sheet name="WP II-E-3.5.2 Q2" sheetId="31" r:id="rId15"/>
    <sheet name="WP II-E-3.5.2 Q3" sheetId="32" r:id="rId16"/>
    <sheet name="WP II-E-3.5.2 Q4" sheetId="33" r:id="rId17"/>
    <sheet name="WP II-E-3.7.1" sheetId="18" r:id="rId18"/>
    <sheet name="WP II-E-3.8" sheetId="21" r:id="rId19"/>
    <sheet name="WP II-E-3.8.1" sheetId="8" r:id="rId20"/>
    <sheet name="WP II-E-3.8.2" sheetId="24" r:id="rId21"/>
    <sheet name="WP II-E-3.8.3" sheetId="25" r:id="rId22"/>
    <sheet name="WP II-E-3.8.4" sheetId="26" r:id="rId23"/>
    <sheet name="WP II-E-3.8.5" sheetId="27" r:id="rId24"/>
    <sheet name="WP II-E-3.8.6" sheetId="28" r:id="rId25"/>
    <sheet name="WP II-E-3.15" sheetId="11" r:id="rId26"/>
    <sheet name="WP II-E-3.15a" sheetId="23" r:id="rId27"/>
    <sheet name="WP II-E-3.15.1." sheetId="46" r:id="rId28"/>
    <sheet name="WP II-E-3.19.1" sheetId="43" r:id="rId29"/>
    <sheet name="WP II-E-3.19.2" sheetId="44" r:id="rId30"/>
  </sheets>
  <definedNames>
    <definedName name="\0" localSheetId="10">#REF!</definedName>
    <definedName name="\0">#REF!</definedName>
    <definedName name="\a" localSheetId="10">#REF!</definedName>
    <definedName name="\a">#REF!</definedName>
    <definedName name="\B" localSheetId="10">'WP II-E-3.5.1a Support'!#REF!</definedName>
    <definedName name="\B">#REF!</definedName>
    <definedName name="\b1" localSheetId="10">'WP II-E-3.5.1a Support'!#REF!</definedName>
    <definedName name="\b1">#REF!</definedName>
    <definedName name="\C" localSheetId="10">'WP II-E-3.5.1a Support'!#REF!</definedName>
    <definedName name="\C">#REF!</definedName>
    <definedName name="\D" localSheetId="10">'WP II-E-3.5.1a Support'!#REF!</definedName>
    <definedName name="\D">#REF!</definedName>
    <definedName name="\E">#REF!</definedName>
    <definedName name="\F">#REF!</definedName>
    <definedName name="\G">#REF!</definedName>
    <definedName name="\H">#REF!</definedName>
    <definedName name="\J">#REF!</definedName>
    <definedName name="\K">#REF!</definedName>
    <definedName name="\L">#REF!</definedName>
    <definedName name="\M">#REF!</definedName>
    <definedName name="\N">#REF!</definedName>
    <definedName name="\O">#REF!</definedName>
    <definedName name="\p" localSheetId="10">#REF!</definedName>
    <definedName name="\p">#REF!</definedName>
    <definedName name="\q" localSheetId="10">#REF!</definedName>
    <definedName name="\q">#REF!</definedName>
    <definedName name="\R" localSheetId="10">'WP II-E-3.5.1a Support'!#REF!</definedName>
    <definedName name="\R">#REF!</definedName>
    <definedName name="\S" localSheetId="10">'WP II-E-3.5.1a Support'!#REF!</definedName>
    <definedName name="\S">#REF!</definedName>
    <definedName name="\U">#REF!</definedName>
    <definedName name="\V">#REF!</definedName>
    <definedName name="\w" localSheetId="10">#REF!</definedName>
    <definedName name="\w">#REF!</definedName>
    <definedName name="\X">#REF!</definedName>
    <definedName name="\y" localSheetId="10">#REF!</definedName>
    <definedName name="\y">#REF!</definedName>
    <definedName name="\Z">#REF!</definedName>
    <definedName name="________DAT1" localSheetId="10">#REF!</definedName>
    <definedName name="________DAT1">#REF!</definedName>
    <definedName name="________DAT10" localSheetId="10">#REF!</definedName>
    <definedName name="________DAT10">#REF!</definedName>
    <definedName name="________DAT11" localSheetId="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C12P">#REF!</definedName>
    <definedName name="_______C13P">#REF!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DAT1" localSheetId="10">#REF!</definedName>
    <definedName name="_______DAT1">#REF!</definedName>
    <definedName name="_______DAT10" localSheetId="10">#REF!</definedName>
    <definedName name="_______DAT10">#REF!</definedName>
    <definedName name="_______DAT11" localSheetId="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PI6">#REF!</definedName>
    <definedName name="_______PPD2">#REF!</definedName>
    <definedName name="_______SP1">#REF!</definedName>
    <definedName name="_______SP2">#REF!</definedName>
    <definedName name="_______SP3">#REF!</definedName>
    <definedName name="_______SP4">#REF!</definedName>
    <definedName name="_______Sp5">#REF!</definedName>
    <definedName name="_______SPC1">#REF!</definedName>
    <definedName name="_______SPC2">#REF!</definedName>
    <definedName name="______C12P">#REF!</definedName>
    <definedName name="______C13P">#REF!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DAT1" localSheetId="10">#REF!</definedName>
    <definedName name="______DAT1">#REF!</definedName>
    <definedName name="______DAT10" localSheetId="10">#REF!</definedName>
    <definedName name="______DAT10">#REF!</definedName>
    <definedName name="______DAT11" localSheetId="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XP2">#REF!</definedName>
    <definedName name="______FAS88">#REF!</definedName>
    <definedName name="______PI6">#REF!</definedName>
    <definedName name="______PPD2">#REF!</definedName>
    <definedName name="______SP1">#REF!</definedName>
    <definedName name="______SP2">#REF!</definedName>
    <definedName name="______SP3">#REF!</definedName>
    <definedName name="______SP4">#REF!</definedName>
    <definedName name="______Sp5">#REF!</definedName>
    <definedName name="______SPC1">#REF!</definedName>
    <definedName name="______SPC2">#REF!</definedName>
    <definedName name="_____C12P">#REF!</definedName>
    <definedName name="_____C13P">#REF!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DAT1" localSheetId="10">#REF!</definedName>
    <definedName name="_____DAT1">#REF!</definedName>
    <definedName name="_____DAT10" localSheetId="10">#REF!</definedName>
    <definedName name="_____DAT10">#REF!</definedName>
    <definedName name="_____DAT11" localSheetId="10">#REF!</definedName>
    <definedName name="_____DAT11">#REF!</definedName>
    <definedName name="_____DAT12">#REF!</definedName>
    <definedName name="_____DAT13">#REF!</definedName>
    <definedName name="_____DAT14">#REF!</definedName>
    <definedName name="_____DAT15" localSheetId="10">#REF!</definedName>
    <definedName name="_____DAT15">#REF!</definedName>
    <definedName name="_____DAT16">#REF!</definedName>
    <definedName name="_____DAT17" localSheetId="10">#REF!</definedName>
    <definedName name="_____DAT17">#REF!</definedName>
    <definedName name="_____DAT18" localSheetId="10">#REF!</definedName>
    <definedName name="_____DAT18">#REF!</definedName>
    <definedName name="_____DAT19" localSheetId="10">#REF!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EXP2">#REF!</definedName>
    <definedName name="_____FAS88">#REF!</definedName>
    <definedName name="_____PI6">#REF!</definedName>
    <definedName name="_____PPD2">#REF!</definedName>
    <definedName name="_____SP1">#REF!</definedName>
    <definedName name="_____SP2">#REF!</definedName>
    <definedName name="_____SP3">#REF!</definedName>
    <definedName name="_____SP4">#REF!</definedName>
    <definedName name="_____Sp5">#REF!</definedName>
    <definedName name="_____SPC1">#REF!</definedName>
    <definedName name="_____SPC2">#REF!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 localSheetId="10">#REF!</definedName>
    <definedName name="____DAT1">#REF!</definedName>
    <definedName name="____DAT10" localSheetId="10">#REF!</definedName>
    <definedName name="____DAT10">#REF!</definedName>
    <definedName name="____DAT11" localSheetId="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0">#REF!</definedName>
    <definedName name="____DAT2">#REF!</definedName>
    <definedName name="____DAT21" localSheetId="10">#REF!</definedName>
    <definedName name="____DAT21">#REF!</definedName>
    <definedName name="____DAT22" localSheetId="10">#REF!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 localSheetId="10">#REF!</definedName>
    <definedName name="___DAT1">#REF!</definedName>
    <definedName name="___DAT10" localSheetId="10">#REF!</definedName>
    <definedName name="___DAT10">#REF!</definedName>
    <definedName name="___DAT11" localSheetId="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INDEX_SHEET___ASAP_Utilities" localSheetId="10">#REF!</definedName>
    <definedName name="___INDEX_SHEET___ASAP_Utilities">#REF!</definedName>
    <definedName name="___PI6" localSheetId="10">'WP II-E-3.5.1a Support'!#REF!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 localSheetId="10">#REF!</definedName>
    <definedName name="__DAT1">#REF!</definedName>
    <definedName name="__DAT10" localSheetId="10">#REF!</definedName>
    <definedName name="__DAT10">#REF!</definedName>
    <definedName name="__DAT11" localSheetId="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07000" localSheetId="10">#REF!</definedName>
    <definedName name="_107000">#REF!</definedName>
    <definedName name="_186200" localSheetId="10">#REF!</definedName>
    <definedName name="_186200">#REF!</definedName>
    <definedName name="_76995" localSheetId="10">#REF!</definedName>
    <definedName name="_76995">#REF!</definedName>
    <definedName name="_941XXX">#REF!</definedName>
    <definedName name="_999_Arkla_Relocation___SAP">#REF!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COH2006">#REF!</definedName>
    <definedName name="_COH2007">#REF!</definedName>
    <definedName name="_DAT1" localSheetId="10">#REF!</definedName>
    <definedName name="_DAT1">#REF!</definedName>
    <definedName name="_DAT10" localSheetId="10">#REF!</definedName>
    <definedName name="_DAT10">#REF!</definedName>
    <definedName name="_DAT11" localSheetId="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IS75">#REF!</definedName>
    <definedName name="_DIS8">#REF!</definedName>
    <definedName name="_ERR2" localSheetId="10">#REF!</definedName>
    <definedName name="_ERR2">#REF!</definedName>
    <definedName name="_ERR3" localSheetId="10">#REF!</definedName>
    <definedName name="_ERR3">#REF!</definedName>
    <definedName name="_EXH1" localSheetId="10">#REF!</definedName>
    <definedName name="_EXH1">#REF!</definedName>
    <definedName name="_EXH2">#REF!</definedName>
    <definedName name="_EXH3">#REF!</definedName>
    <definedName name="_EXP2">#REF!</definedName>
    <definedName name="_FAS88">#REF!</definedName>
    <definedName name="_Fill" hidden="1">#REF!</definedName>
    <definedName name="_xlnm._FilterDatabase" localSheetId="10" hidden="1">'WP II-E-3.5.1a Support'!$A$9:$O$76</definedName>
    <definedName name="_HOU1" localSheetId="10">#REF!</definedName>
    <definedName name="_HOU1">#REF!</definedName>
    <definedName name="_Key1" localSheetId="10" hidden="1">'WP II-E-3.5.1a Support'!#REF!</definedName>
    <definedName name="_Key1" hidden="1">#REF!</definedName>
    <definedName name="_Key2" localSheetId="10" hidden="1">#REF!</definedName>
    <definedName name="_Key2" hidden="1">#REF!</definedName>
    <definedName name="_Order1">255</definedName>
    <definedName name="_Order2">255</definedName>
    <definedName name="_PI6" localSheetId="10">'WP II-E-3.5.1a Support'!#REF!</definedName>
    <definedName name="_PI6">#REF!</definedName>
    <definedName name="_PPD2">#REF!</definedName>
    <definedName name="_Regression_Int">1</definedName>
    <definedName name="_revised">#REF!</definedName>
    <definedName name="_s8">#REF!</definedName>
    <definedName name="_Sort" localSheetId="10" hidden="1">#REF!</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v2" localSheetId="10">#REF!</definedName>
    <definedName name="_v2">#REF!</definedName>
    <definedName name="A">#N/A</definedName>
    <definedName name="A_2NOTES" localSheetId="10">#REF!</definedName>
    <definedName name="A_2NOTES">#REF!</definedName>
    <definedName name="A_4" localSheetId="10">#REF!</definedName>
    <definedName name="A_4">#REF!</definedName>
    <definedName name="A1_A4Ex" localSheetId="10">#REF!</definedName>
    <definedName name="A1_A4Ex">#REF!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5_1000090">#REF!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7_Cr.?SaveAll.NotEmpty">#REF!</definedName>
    <definedName name="A7_CTXCode.?SaveAll.NotEmpty">#REF!</definedName>
    <definedName name="A7_Dr.?SaveAll.NotEmpty">#REF!</definedName>
    <definedName name="A7_EntryNo..?SaveAll.NotEmpty">#REF!</definedName>
    <definedName name="A7_GLAcctNo..?SaveAll.NotEmpty">#REF!</definedName>
    <definedName name="A7_Notes.?SaveAll.NotEmpty">#REF!</definedName>
    <definedName name="aaaa">#REF!</definedName>
    <definedName name="aaaaa" localSheetId="10">#REF!</definedName>
    <definedName name="aaaaa">#REF!</definedName>
    <definedName name="ABO_BOY">#REF!</definedName>
    <definedName name="ABO_EOY">#REF!</definedName>
    <definedName name="ABO_EOY2">#REF!</definedName>
    <definedName name="ABOContrib">#REF!</definedName>
    <definedName name="ACCD_COST">#REF!</definedName>
    <definedName name="Accrued" localSheetId="10">#REF!</definedName>
    <definedName name="Accrued">#REF!</definedName>
    <definedName name="Accrued_NQ" localSheetId="10">#REF!</definedName>
    <definedName name="Accrued_NQ">#REF!</definedName>
    <definedName name="ACQ">#REF!</definedName>
    <definedName name="ACQ_MVA">#REF!</definedName>
    <definedName name="ACQ_PBO">#REF!</definedName>
    <definedName name="Acronymes" localSheetId="10">#REF!</definedName>
    <definedName name="Acronymes">#REF!</definedName>
    <definedName name="Active_Count">#REF!</definedName>
    <definedName name="Actual_Info">#REF!</definedName>
    <definedName name="Actual_Info_End">#REF!</definedName>
    <definedName name="ActualNox">#REF!,#REF!</definedName>
    <definedName name="actvexp" localSheetId="10">#REF!</definedName>
    <definedName name="actvexp">#REF!</definedName>
    <definedName name="ada" localSheetId="10">#REF!</definedName>
    <definedName name="ada">#REF!</definedName>
    <definedName name="ADIT">#REF!</definedName>
    <definedName name="AdjTaxBasis.505">#REF!</definedName>
    <definedName name="AdjTaxBasis.506">#REF!</definedName>
    <definedName name="AdjTaxBasis.508">#REF!</definedName>
    <definedName name="AdjTaxBasis.510">#REF!</definedName>
    <definedName name="ADJUSTMENTS">#REF!</definedName>
    <definedName name="Aggregation">#REF!</definedName>
    <definedName name="AGL" localSheetId="10">#REF!</definedName>
    <definedName name="AGL">#REF!</definedName>
    <definedName name="AGL_NQ" localSheetId="10">#REF!</definedName>
    <definedName name="AGL_NQ">#REF!</definedName>
    <definedName name="AL2P">#REF!</definedName>
    <definedName name="AL5P">#REF!</definedName>
    <definedName name="AL6P">#REF!</definedName>
    <definedName name="AL7P">#REF!</definedName>
    <definedName name="all_expense" localSheetId="10">#REF!</definedName>
    <definedName name="all_expense">#REF!</definedName>
    <definedName name="alloc" localSheetId="10">#REF!</definedName>
    <definedName name="alloc">#REF!</definedName>
    <definedName name="AltContri" localSheetId="10">'WP II-E-3.5.1a Support'!#REF!</definedName>
    <definedName name="AltContri">#REF!</definedName>
    <definedName name="amount">#REF!</definedName>
    <definedName name="anchor_1">#REF!</definedName>
    <definedName name="ANNU1998" localSheetId="10">#REF!</definedName>
    <definedName name="ANNU1998">#REF!</definedName>
    <definedName name="ANNU1999" localSheetId="10">#REF!</definedName>
    <definedName name="ANNU1999">#REF!</definedName>
    <definedName name="AOCI">#REF!</definedName>
    <definedName name="AOCI_NQ" localSheetId="10">#REF!</definedName>
    <definedName name="AOCI_NQ">#REF!</definedName>
    <definedName name="APBO_RET">#REF!</definedName>
    <definedName name="APSC" localSheetId="10">#REF!</definedName>
    <definedName name="APSC">#REF!</definedName>
    <definedName name="APSC_NQ" localSheetId="10">#REF!</definedName>
    <definedName name="APSC_NQ">#REF!</definedName>
    <definedName name="AR_LA_Finance_Corp" localSheetId="10">#REF!</definedName>
    <definedName name="AR_LA_Finance_Corp">#REF!</definedName>
    <definedName name="AR13P">#REF!</definedName>
    <definedName name="AR14P">#REF!</definedName>
    <definedName name="AR9P">#REF!</definedName>
    <definedName name="AREALOOK">#REF!</definedName>
    <definedName name="ARGSS_TY">#REF!</definedName>
    <definedName name="Arkla_Finance_Corp" localSheetId="10">#REF!</definedName>
    <definedName name="Arkla_Finance_Corp">#REF!</definedName>
    <definedName name="ARS">#REF!</definedName>
    <definedName name="AS2DocOpenMode">"AS2DocumentEdit"</definedName>
    <definedName name="Asset_Choice">#REF!</definedName>
    <definedName name="ASSET_TRANSFER">#REF!</definedName>
    <definedName name="AssetTrn12001">#REF!</definedName>
    <definedName name="ATDTL0072">#REF!</definedName>
    <definedName name="auc" localSheetId="10">#REF!</definedName>
    <definedName name="auc">#REF!</definedName>
    <definedName name="AUC_TB_C62_DEC04" localSheetId="10">#REF!</definedName>
    <definedName name="AUC_TB_C62_DEC04">#REF!</definedName>
    <definedName name="AUCAIBU3" localSheetId="10">'WP II-E-3.5.1a Support'!#REF!</definedName>
    <definedName name="AUCAIBU3">#REF!</definedName>
    <definedName name="AUCAIBU4" localSheetId="10">'WP II-E-3.5.1a Support'!#REF!</definedName>
    <definedName name="AUCAIBU4">#REF!</definedName>
    <definedName name="AUCAMBU3">#REF!</definedName>
    <definedName name="AUCAMBU4">#REF!</definedName>
    <definedName name="AUCAUAK3">#REF!</definedName>
    <definedName name="AUCAUAK4">#REF!</definedName>
    <definedName name="augcc">#REF!</definedName>
    <definedName name="August">#REF!</definedName>
    <definedName name="autoFilterHours">#REF!</definedName>
    <definedName name="AVA">#REF!</definedName>
    <definedName name="AVA_LY">#REF!</definedName>
    <definedName name="BALANCE" localSheetId="10">#REF!</definedName>
    <definedName name="BALANCE">#REF!</definedName>
    <definedName name="BALSHT_ASSET" localSheetId="10">#REF!</definedName>
    <definedName name="BALSHT_ASSET">#REF!</definedName>
    <definedName name="BALSHT_LIABS" localSheetId="10">#REF!</definedName>
    <definedName name="BALSHT_LIABS">#REF!</definedName>
    <definedName name="BASDIFF">#REF!</definedName>
    <definedName name="Benefit_Category">#REF!</definedName>
    <definedName name="Benefit_Subcategory">#REF!</definedName>
    <definedName name="Bft_PMTS">#REF!</definedName>
    <definedName name="BftPmts">#REF!</definedName>
    <definedName name="BftPmts_NQ" localSheetId="10">#REF!</definedName>
    <definedName name="BftPmts_NQ">#REF!</definedName>
    <definedName name="BkACTX.?SaveAll.NotEmpty" localSheetId="10">#REF!</definedName>
    <definedName name="BkACTX.?SaveAll.NotEmpty">#REF!</definedName>
    <definedName name="BkAdjCr.?SaveAll.NotEmpty" localSheetId="10">#REF!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ONE">#REF!</definedName>
    <definedName name="bookadj.505">#REF!</definedName>
    <definedName name="bookadj.506">#REF!</definedName>
    <definedName name="bookadj.508">#REF!</definedName>
    <definedName name="bookadj.510">#REF!</definedName>
    <definedName name="BOX_RESULT" localSheetId="10">#REF!</definedName>
    <definedName name="BOX_RESULT">#REF!</definedName>
    <definedName name="Breakdown">#REF!</definedName>
    <definedName name="bsis">#REF!</definedName>
    <definedName name="BTWO" localSheetId="10">#REF!</definedName>
    <definedName name="BTWO">#REF!</definedName>
    <definedName name="Budget_Category" localSheetId="10">#REF!</definedName>
    <definedName name="Budget_Category">#REF!</definedName>
    <definedName name="Budget2" localSheetId="10">#REF!</definedName>
    <definedName name="Budget2">#REF!</definedName>
    <definedName name="ByProgram">#REF!</definedName>
    <definedName name="ByUnit">#REF!</definedName>
    <definedName name="CAF">#REF!</definedName>
    <definedName name="CANCEL">#REF!</definedName>
    <definedName name="Cap_Budget" localSheetId="10">#REF!</definedName>
    <definedName name="Cap_Budget">#REF!</definedName>
    <definedName name="Capital_Stock_Tax" localSheetId="10">#REF!</definedName>
    <definedName name="Capital_Stock_Tax">#REF!</definedName>
    <definedName name="Capital_Stock_WS" localSheetId="10">#REF!</definedName>
    <definedName name="Capital_Stock_WS">#REF!</definedName>
    <definedName name="cappp">#REF!</definedName>
    <definedName name="CAPS1">#REF!</definedName>
    <definedName name="CAPS2">#REF!</definedName>
    <definedName name="Category">#REF!</definedName>
    <definedName name="Cateogy">#REF!</definedName>
    <definedName name="CB_LY">#REF!</definedName>
    <definedName name="cbydb">#REF!</definedName>
    <definedName name="CC3_6090000" localSheetId="10">#REF!</definedName>
    <definedName name="CC3_6090000">#REF!</definedName>
    <definedName name="CC3_6090089" localSheetId="10">#REF!</definedName>
    <definedName name="CC3_6090089">#REF!</definedName>
    <definedName name="CC3_6092086" localSheetId="10">#REF!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look">#REF!</definedName>
    <definedName name="CCNCAIBU3">#REF!</definedName>
    <definedName name="CCNCAIBU4">#REF!</definedName>
    <definedName name="CCNCAMBU3">#REF!</definedName>
    <definedName name="CCNCAMBU4">#REF!</definedName>
    <definedName name="CCNCAUAK3">#REF!</definedName>
    <definedName name="CCNCAUAK4">#REF!</definedName>
    <definedName name="CEGT_COL">#REF!</definedName>
    <definedName name="CEGT_COL2">#REF!</definedName>
    <definedName name="CEHE_COL">#REF!</definedName>
    <definedName name="CEHE_COL2">#REF!</definedName>
    <definedName name="celook">#REF!</definedName>
    <definedName name="Centers">#REF!</definedName>
    <definedName name="CERC_COL">#REF!</definedName>
    <definedName name="CERC_COL2">#REF!</definedName>
    <definedName name="CHECK_A" localSheetId="10">#REF!</definedName>
    <definedName name="CHECK_A">#REF!</definedName>
    <definedName name="CHECK_AMOUNT" localSheetId="10">#REF!</definedName>
    <definedName name="CHECK_AMOUNT">#REF!</definedName>
    <definedName name="CHECK_B" localSheetId="10">#REF!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oices_Wrapper">#N/A</definedName>
    <definedName name="CIQWBGuid">"65b53c0a-5a3c-4cb1-9cc4-f104fac5ff8f"</definedName>
    <definedName name="CL_INT">#REF!</definedName>
    <definedName name="Client">#REF!</definedName>
    <definedName name="CO_03" localSheetId="10">#REF!</definedName>
    <definedName name="CO_03">#REF!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mparisonReport" localSheetId="10">#REF!</definedName>
    <definedName name="ComparisonReport">#REF!</definedName>
    <definedName name="Compensating_Balances" localSheetId="10">#REF!</definedName>
    <definedName name="Compensating_Balances">#REF!</definedName>
    <definedName name="Compensation">#REF!</definedName>
    <definedName name="CON_COL2">#REF!</definedName>
    <definedName name="CONS_COL">#REF!</definedName>
    <definedName name="CONS_COL2">#REF!</definedName>
    <definedName name="Consol_Tax_Savings" localSheetId="10">#REF!</definedName>
    <definedName name="Consol_Tax_Savings">#REF!</definedName>
    <definedName name="CONT_FILESAVE" localSheetId="10">#REF!</definedName>
    <definedName name="CONT_FILESAVE">#REF!</definedName>
    <definedName name="contact_table">#REF!</definedName>
    <definedName name="contact_table2">#REF!</definedName>
    <definedName name="Contribs">#REF!</definedName>
    <definedName name="Contributions">#REF!</definedName>
    <definedName name="Contributions_NQ" localSheetId="10">#REF!</definedName>
    <definedName name="Contributions_NQ">#REF!</definedName>
    <definedName name="COPY" localSheetId="10">#REF!</definedName>
    <definedName name="COPY">#REF!</definedName>
    <definedName name="COPY1" localSheetId="10">#REF!</definedName>
    <definedName name="COPY1">#REF!</definedName>
    <definedName name="COPY10" localSheetId="10">#REF!</definedName>
    <definedName name="COPY10">#REF!</definedName>
    <definedName name="COPY100">#REF!</definedName>
    <definedName name="COPY1000">#REF!</definedName>
    <definedName name="CORPACCLOC">#REF!</definedName>
    <definedName name="CORR">#REF!</definedName>
    <definedName name="Cost">#REF!</definedName>
    <definedName name="Costlook">#REF!</definedName>
    <definedName name="COUNT" localSheetId="10">#REF!</definedName>
    <definedName name="COUNT">#REF!</definedName>
    <definedName name="COUNT_LINES" localSheetId="10">#REF!</definedName>
    <definedName name="COUNT_LINES">#REF!</definedName>
    <definedName name="COUNTER" localSheetId="10">#REF!</definedName>
    <definedName name="COUNTER">#REF!</definedName>
    <definedName name="COUNTFORMULA">#REF!</definedName>
    <definedName name="COVER">#REF!</definedName>
    <definedName name="cstcnt">#REF!</definedName>
    <definedName name="CTX_EntryMap_Amt.?SaveAll.NotEmpty" localSheetId="10">#REF!</definedName>
    <definedName name="CTX_EntryMap_Amt.?SaveAll.NotEmpty">#REF!</definedName>
    <definedName name="CTX_EntryMap_CTX_Adj.?SaveAll.NotEmpty" localSheetId="10">#REF!</definedName>
    <definedName name="CTX_EntryMap_CTX_Adj.?SaveAll.NotEmpty">#REF!</definedName>
    <definedName name="CTX_EntryMap_CTX_Code.?SaveAll.NotEmpty" localSheetId="10">#REF!</definedName>
    <definedName name="CTX_EntryMap_CTX_Code.?SaveAll.NotEmpty">#REF!</definedName>
    <definedName name="CTX_EntryMap_CTX_Enty.?SaveAll.NotEmpty">#REF!</definedName>
    <definedName name="Current_Arkla_Data">#REF!</definedName>
    <definedName name="Current_Entex_Data">#REF!</definedName>
    <definedName name="currentyearbal.505">#REF!</definedName>
    <definedName name="currentyearbal.506">#REF!</definedName>
    <definedName name="currentyearbal.508">#REF!</definedName>
    <definedName name="currentyearbal.510">#REF!</definedName>
    <definedName name="Curtail">#REF!</definedName>
    <definedName name="CurtailmentExp">#REF!</definedName>
    <definedName name="CUSH" localSheetId="10">#REF!</definedName>
    <definedName name="CUSH">#REF!</definedName>
    <definedName name="CY_CONTRIB">#REF!</definedName>
    <definedName name="CYCLE" localSheetId="10">#REF!</definedName>
    <definedName name="CYCLE">#REF!</definedName>
    <definedName name="d" localSheetId="10">#REF!</definedName>
    <definedName name="d">#REF!</definedName>
    <definedName name="da">#REF!</definedName>
    <definedName name="dada" localSheetId="10">#REF!</definedName>
    <definedName name="dada">#REF!</definedName>
    <definedName name="dat">#REF!</definedName>
    <definedName name="DATA" localSheetId="10">#REF!</definedName>
    <definedName name="DATA">#REF!</definedName>
    <definedName name="DATA1" localSheetId="10">#REF!</definedName>
    <definedName name="DATA1">#REF!</definedName>
    <definedName name="DATA10" localSheetId="10">#REF!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 localSheetId="10">#REF!</definedName>
    <definedName name="DATA2">#REF!</definedName>
    <definedName name="DATA20" localSheetId="10">#REF!</definedName>
    <definedName name="DATA20">#REF!</definedName>
    <definedName name="DATA21" localSheetId="10">#REF!</definedName>
    <definedName name="DATA21">#REF!</definedName>
    <definedName name="DATA22" localSheetId="10">'WP II-E-3.5.1a Support'!#REF!</definedName>
    <definedName name="DATA22">#REF!</definedName>
    <definedName name="DATA23" localSheetId="10">#REF!</definedName>
    <definedName name="DATA23">#REF!</definedName>
    <definedName name="DATA3" localSheetId="10">#REF!</definedName>
    <definedName name="DATA3">#REF!</definedName>
    <definedName name="DATA4" localSheetId="10">'WP II-E-3.5.1a Support'!#REF!</definedName>
    <definedName name="DATA4">#REF!</definedName>
    <definedName name="DATA5" localSheetId="10">#REF!</definedName>
    <definedName name="DATA5">#REF!</definedName>
    <definedName name="DATA6" localSheetId="10">'WP II-E-3.5.1a Support'!#REF!</definedName>
    <definedName name="DATA6">#REF!</definedName>
    <definedName name="DATA7" localSheetId="10">#REF!</definedName>
    <definedName name="DATA7">#REF!</definedName>
    <definedName name="DATA8" localSheetId="10">'WP II-E-3.5.1a Support'!#REF!</definedName>
    <definedName name="DATA8">#REF!</definedName>
    <definedName name="DATA9" localSheetId="10">#REF!</definedName>
    <definedName name="DATA9">#REF!</definedName>
    <definedName name="_xlnm.Database" localSheetId="10">#REF!</definedName>
    <definedName name="_xlnm.Database">#REF!</definedName>
    <definedName name="Dauphin_Line_Integrity" localSheetId="10">#REF!</definedName>
    <definedName name="Dauphin_Line_Integrity">#REF!</definedName>
    <definedName name="DbInt">#REF!</definedName>
    <definedName name="dcwbs" localSheetId="10">#REF!</definedName>
    <definedName name="dcwbs">#REF!</definedName>
    <definedName name="DDBCont" localSheetId="10">#REF!</definedName>
    <definedName name="DDBCont">#REF!</definedName>
    <definedName name="december">#REF!</definedName>
    <definedName name="DELTA1_">#REF!</definedName>
    <definedName name="DELTAMINUS">#REF!</definedName>
    <definedName name="DELTAPLUS">#REF!</definedName>
    <definedName name="DEPR" localSheetId="10">#REF!</definedName>
    <definedName name="DEPR">#REF!</definedName>
    <definedName name="Depreciation" localSheetId="10">#REF!</definedName>
    <definedName name="Depreciation">#REF!</definedName>
    <definedName name="Depreciation_WP" localSheetId="10">#REF!</definedName>
    <definedName name="Depreciation_WP">#REF!</definedName>
    <definedName name="DepreciationDB">#REF!</definedName>
    <definedName name="DF_GRID_1">#REF!</definedName>
    <definedName name="dfd">#REF!</definedName>
    <definedName name="DIS">#REF!</definedName>
    <definedName name="DIS_OLD">#REF!</definedName>
    <definedName name="DIS_PY">#REF!</definedName>
    <definedName name="Download" localSheetId="10">#REF!</definedName>
    <definedName name="Download">#REF!</definedName>
    <definedName name="DR">#REF!</definedName>
    <definedName name="dswd">#REF!</definedName>
    <definedName name="dswt">#REF!</definedName>
    <definedName name="dwpdb">#REF!</definedName>
    <definedName name="E1P">#REF!</definedName>
    <definedName name="E2P">#REF!</definedName>
    <definedName name="E3P">#REF!</definedName>
    <definedName name="E4P">#REF!</definedName>
    <definedName name="E6P">#REF!</definedName>
    <definedName name="EDIT_COMPLETE" localSheetId="10">#REF!</definedName>
    <definedName name="EDIT_COMPLETE">#REF!</definedName>
    <definedName name="EDIT_DATA" localSheetId="10">#REF!</definedName>
    <definedName name="EDIT_DATA">#REF!</definedName>
    <definedName name="EE_Contrib">#REF!</definedName>
    <definedName name="egm" localSheetId="10">#REF!</definedName>
    <definedName name="egm">#REF!</definedName>
    <definedName name="EIG" localSheetId="10">#REF!</definedName>
    <definedName name="EIG">#REF!</definedName>
    <definedName name="EIGT" localSheetId="10">#REF!</definedName>
    <definedName name="EIGT">#REF!</definedName>
    <definedName name="ELE">#REF!</definedName>
    <definedName name="endFeesResource">#REF!</definedName>
    <definedName name="endResource">#REF!</definedName>
    <definedName name="Entex_Rate_Case" localSheetId="10">#REF!</definedName>
    <definedName name="Entex_Rate_Case">#REF!</definedName>
    <definedName name="EntityID">#REF!</definedName>
    <definedName name="EntityName">#REF!</definedName>
    <definedName name="ENTRY1" localSheetId="10">#REF!</definedName>
    <definedName name="ENTRY1">#REF!</definedName>
    <definedName name="Environ_Remed" localSheetId="10">#REF!</definedName>
    <definedName name="Environ_Remed">#REF!</definedName>
    <definedName name="EOY_OCI">#REF!</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hidden="1">"pdhxQPxdgUhBqJLWU7o9sew0jpi4dhDKeVMsxONF+0hzrQtxZG172+164/ZWXV4DYwjCJ8VTAuBlOyfzbYmYOAEWjG0qnm49g8U+zc3mRHaxJRklqyihuJDe7sjLz53sovG98JcFXcuegAGAjysLW+3fv63MZlugO/8CcUI8ST09AAA="</definedName>
    <definedName name="EPMWorkbookOptions_8">"TbpQF0/7yk+sdCuOrCU/jRQtTH5OqSuBBQTug2iJzu4VxHhZIMYtgQZ9m6Ila49g+ybe6+JAdvvZKBSsvIDFrXSyIpAfuVcaNDV9CSYA3u/FE+Xfv+1thN+k6v0L3MMUoc5KAAA="</definedName>
    <definedName name="ERASE_OUTPUT">#REF!</definedName>
    <definedName name="ERASEDUP" localSheetId="10">#REF!</definedName>
    <definedName name="ERASEDUP">#REF!</definedName>
    <definedName name="ERContrib">#REF!</definedName>
    <definedName name="EROA" localSheetId="10">#REF!</definedName>
    <definedName name="EROA">#REF!</definedName>
    <definedName name="EROA_NQ" localSheetId="10">#REF!</definedName>
    <definedName name="EROA_NQ">#REF!</definedName>
    <definedName name="ERRMESS" localSheetId="10">#REF!</definedName>
    <definedName name="ERRMES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TGSS_TY">#REF!</definedName>
    <definedName name="ETIMTY">#REF!</definedName>
    <definedName name="Exp">#REF!</definedName>
    <definedName name="EXP_BFT_PMTS">#REF!</definedName>
    <definedName name="EXP_PAY">#REF!</definedName>
    <definedName name="EXP_RETURN">#REF!</definedName>
    <definedName name="Expense">#REF!</definedName>
    <definedName name="Expense_NQ" localSheetId="10">#REF!</definedName>
    <definedName name="Expense_NQ">#REF!</definedName>
    <definedName name="explanation.505" localSheetId="10">'WP II-E-3.5.1a Support'!#REF!</definedName>
    <definedName name="explanation.505">#REF!</definedName>
    <definedName name="explanation.506" localSheetId="10">'WP II-E-3.5.1a Support'!#REF!</definedName>
    <definedName name="explanation.506">#REF!</definedName>
    <definedName name="explanation.508" localSheetId="10">'WP II-E-3.5.1a Support'!#REF!</definedName>
    <definedName name="explanation.508">#REF!</definedName>
    <definedName name="explanation.510" localSheetId="10">'WP II-E-3.5.1a Support'!#REF!</definedName>
    <definedName name="explanation.510">#REF!</definedName>
    <definedName name="ExpNYBftPmts">#REF!</definedName>
    <definedName name="EXPRET_LY">#REF!</definedName>
    <definedName name="EXT" localSheetId="10">#REF!</definedName>
    <definedName name="EXT">#REF!</definedName>
    <definedName name="f353d">#REF!</definedName>
    <definedName name="f353t">#REF!</definedName>
    <definedName name="f362d">#REF!</definedName>
    <definedName name="f362t">#REF!</definedName>
    <definedName name="facdent" localSheetId="10">#REF!</definedName>
    <definedName name="facdent">#REF!</definedName>
    <definedName name="FACE_PRINT" localSheetId="10">#REF!</definedName>
    <definedName name="FACE_PRINT">#REF!</definedName>
    <definedName name="FACTOR_REFUND">#REF!</definedName>
    <definedName name="fd">#REF!</definedName>
    <definedName name="fdfd">#REF!</definedName>
    <definedName name="fdff" localSheetId="10">#REF!</definedName>
    <definedName name="fdff">#REF!</definedName>
    <definedName name="Feb">#REF!</definedName>
    <definedName name="febcc">#REF!</definedName>
    <definedName name="feesListEnd">#REF!</definedName>
    <definedName name="FERC_NUMBER" localSheetId="10">#REF!</definedName>
    <definedName name="FERC_NUMBER">#REF!</definedName>
    <definedName name="FERC_NUMBER2" localSheetId="10">#REF!</definedName>
    <definedName name="FERC_NUMBER2">#REF!</definedName>
    <definedName name="FERC_NUMBER3" localSheetId="10">#REF!</definedName>
    <definedName name="FERC_NUMBER3">#REF!</definedName>
    <definedName name="FERC_VALUE">#REF!</definedName>
    <definedName name="FERC_VALUE2">#REF!</definedName>
    <definedName name="FERC_VALUE3">#REF!</definedName>
    <definedName name="FFT">#REF!</definedName>
    <definedName name="file">#REF!</definedName>
    <definedName name="fininfo" localSheetId="10">#REF!</definedName>
    <definedName name="fininfo">#REF!</definedName>
    <definedName name="finratios" localSheetId="10">#REF!</definedName>
    <definedName name="finratios">#REF!</definedName>
    <definedName name="FIRST_AMOUNT" localSheetId="10">#REF!</definedName>
    <definedName name="FIRST_AMOUNT">#REF!</definedName>
    <definedName name="FIRST_CC">#REF!</definedName>
    <definedName name="FIRST_CHARGE_CD">#REF!</definedName>
    <definedName name="FIRST_COMPANY">#REF!</definedName>
    <definedName name="FIRST_EE">#REF!</definedName>
    <definedName name="FIRST_RECORD">#REF!</definedName>
    <definedName name="FIV">#REF!</definedName>
    <definedName name="FIVE">#REF!</definedName>
    <definedName name="FiveYearSummary">#REF!</definedName>
    <definedName name="FOR">#REF!</definedName>
    <definedName name="form">#REF!</definedName>
    <definedName name="formvage">#REF!</definedName>
    <definedName name="FOUR" localSheetId="10">#REF!</definedName>
    <definedName name="FOUR">#REF!</definedName>
    <definedName name="FullDeploy" localSheetId="10">#REF!</definedName>
    <definedName name="FullDeploy">#REF!</definedName>
    <definedName name="FullDeployPrevStats" localSheetId="10">#REF!</definedName>
    <definedName name="FullDeployPrevStats">#REF!</definedName>
    <definedName name="Fun">#REF!</definedName>
    <definedName name="FundABO">#REF!</definedName>
    <definedName name="FV" localSheetId="10">#REF!</definedName>
    <definedName name="FV">#REF!</definedName>
    <definedName name="FV_NQ" localSheetId="10">#REF!</definedName>
    <definedName name="FV_NQ">#REF!</definedName>
    <definedName name="G3_481010" localSheetId="10">#REF!</definedName>
    <definedName name="G3_481010">#REF!</definedName>
    <definedName name="G3_6202010">#REF!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ARBAGE">#REF!</definedName>
    <definedName name="gbydb">#REF!</definedName>
    <definedName name="Genco">#REF!</definedName>
    <definedName name="gpd">#REF!</definedName>
    <definedName name="gpt">#REF!</definedName>
    <definedName name="grosstempdif.505">#REF!</definedName>
    <definedName name="grosstempdif.506">#REF!</definedName>
    <definedName name="grosstempdif.508">#REF!</definedName>
    <definedName name="grosstempdif.510">#REF!</definedName>
    <definedName name="groups" localSheetId="10">#REF!</definedName>
    <definedName name="groups">#REF!</definedName>
    <definedName name="h" localSheetId="10">'WP II-E-3.5.1a Support'!#REF!</definedName>
    <definedName name="h">#REF!</definedName>
    <definedName name="heb">#REF!</definedName>
    <definedName name="HII_PBO_HII_U">#REF!</definedName>
    <definedName name="HIIPage1" localSheetId="10">#REF!</definedName>
    <definedName name="HIIPage1">#REF!</definedName>
    <definedName name="Hist">#REF!</definedName>
    <definedName name="HLP_COL">#REF!</definedName>
    <definedName name="HLP_COL2">#REF!</definedName>
    <definedName name="HLPCorp">#REF!</definedName>
    <definedName name="HLPDivision">#REF!</definedName>
    <definedName name="HLPPage1" localSheetId="10">#REF!</definedName>
    <definedName name="HLPPage1">#REF!</definedName>
    <definedName name="hocdb">#REF!</definedName>
    <definedName name="hom" localSheetId="10">#REF!</definedName>
    <definedName name="hom">#REF!</definedName>
    <definedName name="Home" localSheetId="10">#REF!</definedName>
    <definedName name="Home">#REF!</definedName>
    <definedName name="HOUTTX" localSheetId="10">#REF!</definedName>
    <definedName name="HOUTTX">#REF!</definedName>
    <definedName name="I">"a1..m50"</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0">#REF!</definedName>
    <definedName name="I_S_Table">#REF!</definedName>
    <definedName name="I_Spouses" localSheetId="10">'WP II-E-3.5.1a Support'!#REF!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C_NQ" localSheetId="10">#REF!</definedName>
    <definedName name="IC_NQ">#REF!</definedName>
    <definedName name="ignore" localSheetId="10">#REF!</definedName>
    <definedName name="ignore">#REF!</definedName>
    <definedName name="II_1">#REF!</definedName>
    <definedName name="II_2">#REF!</definedName>
    <definedName name="II_3">#REF!</definedName>
    <definedName name="INCOME" localSheetId="10">#REF!</definedName>
    <definedName name="INCOME">#REF!</definedName>
    <definedName name="IncStmt" localSheetId="10">#REF!</definedName>
    <definedName name="IncStmt">#REF!</definedName>
    <definedName name="Index.001" localSheetId="10">#REF!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juries_Damages">#REF!</definedName>
    <definedName name="Injuries_Damages_Lag">#REF!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est_Synchronization" localSheetId="10">#REF!</definedName>
    <definedName name="Interest_Synchronization">#REF!</definedName>
    <definedName name="INTERP">#REF!</definedName>
    <definedName name="intorders" localSheetId="10">#REF!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500</definedName>
    <definedName name="IQ_FUEL">"c449"</definedName>
    <definedName name="IQ_FULL_TIME">"c450"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X">"c451"</definedName>
    <definedName name="IQ_FY">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1000</definedName>
    <definedName name="IQ_LATESTQ">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REVENUE_OVER_EMPLOYEES">"c1437"</definedName>
    <definedName name="IQ_LTMMONTH">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800000</definedName>
    <definedName name="IQ_NAMES_REVISION_DATE_">40731.3552083333</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ISFERC">#REF!</definedName>
    <definedName name="JHT">#REF!</definedName>
    <definedName name="JOURNAL" localSheetId="10">#REF!</definedName>
    <definedName name="JOURNAL">#REF!</definedName>
    <definedName name="June">#REF!</definedName>
    <definedName name="JVS" localSheetId="10">#REF!</definedName>
    <definedName name="JVS">#REF!</definedName>
    <definedName name="KGPL_LAI" localSheetId="10">'WP II-E-3.5.1a Support'!#REF!</definedName>
    <definedName name="KGPL_LAI">#REF!</definedName>
    <definedName name="KSGMP_01" localSheetId="10">'WP II-E-3.5.1a Support'!#REF!</definedName>
    <definedName name="KSGMP_01">#REF!</definedName>
    <definedName name="KSGMP_02" localSheetId="10">'WP II-E-3.5.1a Support'!#REF!</definedName>
    <definedName name="KSGMP_02">#REF!</definedName>
    <definedName name="KSGMP_03" localSheetId="10">'WP II-E-3.5.1a Support'!#REF!</definedName>
    <definedName name="KSGMP_03">#REF!</definedName>
    <definedName name="KSGMP_04">#REF!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LAGSS_TY">#REF!</definedName>
    <definedName name="LAIMTY">#REF!</definedName>
    <definedName name="Level">#REF!</definedName>
    <definedName name="LineItem" localSheetId="10">#REF!</definedName>
    <definedName name="LineItem">#REF!</definedName>
    <definedName name="List">#REF!</definedName>
    <definedName name="Listbreakdown">#REF!</definedName>
    <definedName name="LKM3_2" localSheetId="10">#REF!</definedName>
    <definedName name="LKM3_2">#REF!</definedName>
    <definedName name="lmsdb">#REF!</definedName>
    <definedName name="LoadServingEntities" localSheetId="10">#REF!</definedName>
    <definedName name="LoadServingEntities">#REF!</definedName>
    <definedName name="logcount" localSheetId="10">#REF!</definedName>
    <definedName name="logcount">#REF!</definedName>
    <definedName name="lookup_table" localSheetId="10">#REF!</definedName>
    <definedName name="lookup_table">#REF!</definedName>
    <definedName name="LTD_Count">#REF!</definedName>
    <definedName name="LTDBreak" localSheetId="10">#REF!</definedName>
    <definedName name="LTDBreak">#REF!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 localSheetId="10">#REF!</definedName>
    <definedName name="m">#REF!</definedName>
    <definedName name="MACRO" localSheetId="10">#REF!</definedName>
    <definedName name="MACRO">#REF!</definedName>
    <definedName name="marcc" localSheetId="10">'WP II-E-3.5.1a Support'!#REF!</definedName>
    <definedName name="marcc">#REF!</definedName>
    <definedName name="material">#REF!</definedName>
    <definedName name="maycc">#REF!</definedName>
    <definedName name="MetaData">#REF!</definedName>
    <definedName name="MONTH" localSheetId="10">#REF!</definedName>
    <definedName name="MONTH">#REF!</definedName>
    <definedName name="Months">#REF!</definedName>
    <definedName name="MORATE" localSheetId="10">#REF!</definedName>
    <definedName name="MORATE">#REF!</definedName>
    <definedName name="MORT">#REF!</definedName>
    <definedName name="MRT_COL">#REF!</definedName>
    <definedName name="MRT_COL2">#REF!</definedName>
    <definedName name="MRT24_col">#REF!</definedName>
    <definedName name="MRT24_col2">#REF!</definedName>
    <definedName name="MSAUG99_ALLOCATION_List" localSheetId="10">#REF!</definedName>
    <definedName name="MSAUG99_ALLOCATION_List">#REF!</definedName>
    <definedName name="msd">#REF!</definedName>
    <definedName name="MsgHier">#REF!</definedName>
    <definedName name="mst">#REF!</definedName>
    <definedName name="MV_LY">#REF!</definedName>
    <definedName name="MVA_BOY">#REF!</definedName>
    <definedName name="MVA_EOY">#REF!</definedName>
    <definedName name="MVAssets">#REF!</definedName>
    <definedName name="MWH" localSheetId="10">#REF!</definedName>
    <definedName name="MWH">#REF!</definedName>
    <definedName name="n" localSheetId="10">#REF!</definedName>
    <definedName name="n">#REF!</definedName>
    <definedName name="N_A">#REF!</definedName>
    <definedName name="NC_LY">#REF!</definedName>
    <definedName name="NET_GL_EOY">#REF!</definedName>
    <definedName name="NETGL_AMORT_LY">#REF!</definedName>
    <definedName name="NEW" localSheetId="10">#REF!</definedName>
    <definedName name="NEW">#REF!</definedName>
    <definedName name="NEXTFERC" localSheetId="10">#REF!</definedName>
    <definedName name="NEXTFERC">#REF!</definedName>
    <definedName name="NGLAMORT_LY">#REF!</definedName>
    <definedName name="NINT" localSheetId="10">#REF!</definedName>
    <definedName name="NINT">#REF!</definedName>
    <definedName name="nj" localSheetId="10">#REF!</definedName>
    <definedName name="nj">#REF!</definedName>
    <definedName name="nol_analysis">#REF!</definedName>
    <definedName name="Normal_Cost">#REF!</definedName>
    <definedName name="Normal_Cost2">#REF!</definedName>
    <definedName name="NorPage1" localSheetId="10">#REF!</definedName>
    <definedName name="NorPage1">#REF!</definedName>
    <definedName name="NOTES" localSheetId="10">#REF!</definedName>
    <definedName name="NOTES">#REF!</definedName>
    <definedName name="npd">#REF!</definedName>
    <definedName name="npt">#REF!</definedName>
    <definedName name="Nuclear">#REF!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BRA_Int">#REF!</definedName>
    <definedName name="OBRA_PCT">#REF!</definedName>
    <definedName name="OCI">#REF!</definedName>
    <definedName name="OCI_NQ" localSheetId="10">#REF!</definedName>
    <definedName name="OCI_NQ">#REF!</definedName>
    <definedName name="Oct176995converted" localSheetId="10">#REF!</definedName>
    <definedName name="Oct176995converted">#REF!</definedName>
    <definedName name="octcc" localSheetId="10">'WP II-E-3.5.1a Support'!#REF!</definedName>
    <definedName name="octcc">#REF!</definedName>
    <definedName name="offsetFeesValue" localSheetId="10">'WP II-E-3.5.1a Support'!#REF!</definedName>
    <definedName name="offsetFeesValue">#REF!</definedName>
    <definedName name="OKGSS_TY" localSheetId="10">'WP II-E-3.5.1a Support'!#REF!</definedName>
    <definedName name="OKGSS_TY">#REF!</definedName>
    <definedName name="okgss_ty2" localSheetId="10">'WP II-E-3.5.1a Support'!#REF!</definedName>
    <definedName name="okgss_ty2">#REF!</definedName>
    <definedName name="ONCOR_ELECTRIC_DELIVERY_COMPANY" localSheetId="10">#REF!</definedName>
    <definedName name="ONCOR_ELECTRIC_DELIVERY_COMPANY">#REF!</definedName>
    <definedName name="ONE" localSheetId="10">#REF!</definedName>
    <definedName name="ONE">#REF!</definedName>
    <definedName name="OOP_ADJ">#REF!</definedName>
    <definedName name="Operating_Rev" localSheetId="10">#REF!</definedName>
    <definedName name="Operating_Rev">#REF!</definedName>
    <definedName name="ORD">#REF!</definedName>
    <definedName name="Original">#REF!</definedName>
    <definedName name="OTHER" localSheetId="10">#REF!</definedName>
    <definedName name="OTHER">#REF!</definedName>
    <definedName name="OTHER_ADJUST" localSheetId="10">'WP II-E-3.5.1a Support'!#REF!</definedName>
    <definedName name="OTHER_ADJUST">#REF!</definedName>
    <definedName name="OUTAGE" localSheetId="10">#REF!</definedName>
    <definedName name="OUTAGE">#REF!</definedName>
    <definedName name="P_A2NOTES" localSheetId="10">#REF!</definedName>
    <definedName name="P_A2NOTES">#REF!</definedName>
    <definedName name="P_A4" localSheetId="10">#REF!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1_">#REF!</definedName>
    <definedName name="P1_1256">#REF!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_1" localSheetId="10">#REF!</definedName>
    <definedName name="PAGE_1">#REF!</definedName>
    <definedName name="PAGE1" localSheetId="10">#REF!</definedName>
    <definedName name="PAGE1">#REF!</definedName>
    <definedName name="PAGE2" localSheetId="10">#REF!</definedName>
    <definedName name="PAGE2">#REF!</definedName>
    <definedName name="PAGE3">#REF!</definedName>
    <definedName name="Payroll_Taxes">#REF!</definedName>
    <definedName name="PBO">#REF!</definedName>
    <definedName name="PBO_BOY">#REF!</definedName>
    <definedName name="PBO_EOY">#REF!</definedName>
    <definedName name="PBO_NQ" localSheetId="10">#REF!</definedName>
    <definedName name="PBO_NQ">#REF!</definedName>
    <definedName name="PBO_TRANSFER" localSheetId="10">'WP II-E-3.5.1a Support'!#REF!</definedName>
    <definedName name="PBO_TRANSFER">#REF!</definedName>
    <definedName name="PBOTrn12001" localSheetId="10">'WP II-E-3.5.1a Support'!#REF!</definedName>
    <definedName name="PBOTrn12001">#REF!</definedName>
    <definedName name="PCA_IS">#REF!</definedName>
    <definedName name="pctable">#REF!</definedName>
    <definedName name="Percentages" localSheetId="10">#REF!</definedName>
    <definedName name="Percentages">#REF!</definedName>
    <definedName name="Period">#REF!</definedName>
    <definedName name="phrdb">#REF!</definedName>
    <definedName name="PI10P">#REF!</definedName>
    <definedName name="PI2P">#REF!</definedName>
    <definedName name="PI5P">#REF!</definedName>
    <definedName name="PI6P">#REF!</definedName>
    <definedName name="PI7P">#REF!</definedName>
    <definedName name="PI9P" localSheetId="10">#REF!</definedName>
    <definedName name="PI9P">#REF!</definedName>
    <definedName name="Pie1Data">#REF!</definedName>
    <definedName name="Pie2Data">#REF!</definedName>
    <definedName name="Pie3Data">#REF!</definedName>
    <definedName name="Pipeline_Integrity" localSheetId="10">#REF!</definedName>
    <definedName name="Pipeline_Integrity">#REF!</definedName>
    <definedName name="PIS_WS" localSheetId="10">#REF!</definedName>
    <definedName name="PIS_WS">#REF!</definedName>
    <definedName name="PIS_WS_NP" localSheetId="10">#REF!</definedName>
    <definedName name="PIS_WS_NP">#REF!</definedName>
    <definedName name="PISAIBU">#REF!</definedName>
    <definedName name="PISAIBU3">#REF!</definedName>
    <definedName name="PISAIBU4">#REF!</definedName>
    <definedName name="PISALQU">#REF!</definedName>
    <definedName name="PISALQU3">#REF!</definedName>
    <definedName name="PISAMBU">#REF!</definedName>
    <definedName name="PISAMBU3">#REF!</definedName>
    <definedName name="PISAMBU4">#REF!</definedName>
    <definedName name="PISBKPF">#REF!</definedName>
    <definedName name="PISBKPF3">#REF!</definedName>
    <definedName name="PISFILA">#REF!</definedName>
    <definedName name="PLAN_AMEND">#REF!</definedName>
    <definedName name="plane" localSheetId="10">#REF!</definedName>
    <definedName name="plane">#REF!</definedName>
    <definedName name="Plant_in_Service" localSheetId="10">#REF!</definedName>
    <definedName name="Plant_in_Service">#REF!</definedName>
    <definedName name="plll" localSheetId="10">'WP II-E-3.5.1a Support'!#REF!</definedName>
    <definedName name="plll">#REF!</definedName>
    <definedName name="Plt_in_Serv_Amount" localSheetId="10">#REF!</definedName>
    <definedName name="Plt_in_Serv_Amount">#REF!</definedName>
    <definedName name="POPUP" localSheetId="10">#REF!</definedName>
    <definedName name="POPUP">#REF!</definedName>
    <definedName name="postkey">#REF!</definedName>
    <definedName name="PPD_BOY">#REF!</definedName>
    <definedName name="PPD_BOY2" localSheetId="10">#REF!</definedName>
    <definedName name="PPD_BOY2">#REF!</definedName>
    <definedName name="PPD_EOY">#REF!</definedName>
    <definedName name="PreventedStats" localSheetId="10">#REF!</definedName>
    <definedName name="PreventedStats">#REF!</definedName>
    <definedName name="PRINT_1">#REF!</definedName>
    <definedName name="PRINT_2">#REF!</definedName>
    <definedName name="PRINT_3">#REF!</definedName>
    <definedName name="PRINT_AL3">#REF!</definedName>
    <definedName name="PRINT_AL5">#REF!</definedName>
    <definedName name="_xlnm.Print_Area" localSheetId="0">'WP II-E-3.1'!$A$1:$E$80</definedName>
    <definedName name="_xlnm.Print_Area" localSheetId="25">'WP II-E-3.15'!$A$2:$H$109</definedName>
    <definedName name="_xlnm.Print_Area" localSheetId="27">'WP II-E-3.15.1.'!$A$1:$J$108</definedName>
    <definedName name="_xlnm.Print_Area" localSheetId="26">'WP II-E-3.15a'!$A$1:$R$59</definedName>
    <definedName name="_xlnm.Print_Area" localSheetId="28">'WP II-E-3.19.1'!$A$1:$G$47</definedName>
    <definedName name="_xlnm.Print_Area" localSheetId="29">'WP II-E-3.19.2'!$A$1:$I$55</definedName>
    <definedName name="_xlnm.Print_Area" localSheetId="4">'WP II-E-3.3'!$A$1:$M$34</definedName>
    <definedName name="_xlnm.Print_Area" localSheetId="5">'WP II-E-3.3.1_Depr Tax return'!$A$1:$F$23</definedName>
    <definedName name="_xlnm.Print_Area" localSheetId="6">'WP II-E-3.3.2'!$A$1:$G$111</definedName>
    <definedName name="_xlnm.Print_Area" localSheetId="7">'WP II-E-3.3.3'!$A$1:$F$20</definedName>
    <definedName name="_xlnm.Print_Area" localSheetId="9">'WP II-E-3.3.5a Est &amp; RunOut'!$A$1:$X$20</definedName>
    <definedName name="_xlnm.Print_Area" localSheetId="10">'WP II-E-3.5.1a Support'!$A$1:$L$76</definedName>
    <definedName name="_xlnm.Print_Area" localSheetId="11">'WP II-E-3.5.1b'!$A$1:$E$25</definedName>
    <definedName name="_xlnm.Print_Area" localSheetId="12">'WP II-E-3.5.2'!$A$1:$G$358</definedName>
    <definedName name="_xlnm.Print_Area" localSheetId="13">'WP II-E-3.5.2 Q1'!$A$1:$I$147</definedName>
    <definedName name="_xlnm.Print_Area" localSheetId="14">'WP II-E-3.5.2 Q2'!$A$1:$I$148</definedName>
    <definedName name="_xlnm.Print_Area" localSheetId="15">'WP II-E-3.5.2 Q3'!$A$1:$J$147</definedName>
    <definedName name="_xlnm.Print_Area" localSheetId="16">'WP II-E-3.5.2 Q4'!$A$1:$I$73</definedName>
    <definedName name="_xlnm.Print_Area" localSheetId="17">'WP II-E-3.7.1'!$A$1:$R$63</definedName>
    <definedName name="_xlnm.Print_Area" localSheetId="18">'WP II-E-3.8'!$B$1:$H$26</definedName>
    <definedName name="_xlnm.Print_Area" localSheetId="19">'WP II-E-3.8.1'!$A$1:$N$133</definedName>
    <definedName name="_xlnm.Print_Area" localSheetId="21">'WP II-E-3.8.3'!$A$1:$M$36</definedName>
    <definedName name="_xlnm.Print_Area" localSheetId="22">'WP II-E-3.8.4'!$A$1:$M$36</definedName>
    <definedName name="_xlnm.Print_Area" localSheetId="23">'WP II-E-3.8.5'!$A$1:$J$36</definedName>
    <definedName name="_xlnm.Print_Area" localSheetId="24">'WP II-E-3.8.6'!$A$1:$I$36</definedName>
    <definedName name="_xlnm.Print_Area">#REF!</definedName>
    <definedName name="Print_Area_MI" localSheetId="10">#REF!</definedName>
    <definedName name="Print_Area_MI">#REF!</definedName>
    <definedName name="PRINT_C1" localSheetId="10">'WP II-E-3.5.1a Support'!#REF!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10">#REF!</definedName>
    <definedName name="PRINT_EARNINGS">#REF!</definedName>
    <definedName name="PRINT_FACE" localSheetId="10">#REF!</definedName>
    <definedName name="PRINT_FACE">#REF!</definedName>
    <definedName name="PRINT_G_L" localSheetId="10">#REF!</definedName>
    <definedName name="PRINT_G_L">#REF!</definedName>
    <definedName name="PRINT_INPUTMISC">#REF!</definedName>
    <definedName name="PRINT_PI10" localSheetId="10">#REF!</definedName>
    <definedName name="PRINT_PI10">#REF!</definedName>
    <definedName name="PRINT_PI11" localSheetId="10">'WP II-E-3.5.1a Support'!#REF!</definedName>
    <definedName name="PRINT_PI11">#REF!</definedName>
    <definedName name="PRINT_PI2" localSheetId="10">'WP II-E-3.5.1a Support'!#REF!</definedName>
    <definedName name="PRINT_PI2">#REF!</definedName>
    <definedName name="PRINT_PI3" localSheetId="10">'WP II-E-3.5.1a Support'!#REF!</definedName>
    <definedName name="PRINT_PI3">#REF!</definedName>
    <definedName name="PRINT_PI6" localSheetId="10">'WP II-E-3.5.1a Support'!#REF!</definedName>
    <definedName name="PRINT_PI6">#REF!</definedName>
    <definedName name="PRINT_PI7">#REF!</definedName>
    <definedName name="PRINT_PI8">#REF!</definedName>
    <definedName name="PRINT_S1">#REF!</definedName>
    <definedName name="PRINT_S2">#REF!</definedName>
    <definedName name="_xlnm.Print_Titles" localSheetId="0">'WP II-E-3.1'!$A:$A,'WP II-E-3.1'!$7:$11</definedName>
    <definedName name="_xlnm.Print_Titles" localSheetId="25">'WP II-E-3.15'!$A:$D,'WP II-E-3.15'!$2:$22</definedName>
    <definedName name="_xlnm.Print_Titles" localSheetId="27">'WP II-E-3.15.1.'!$1:$6</definedName>
    <definedName name="_xlnm.Print_Titles" localSheetId="26">'WP II-E-3.15a'!$A:$B,'WP II-E-3.15a'!$1:$7</definedName>
    <definedName name="_xlnm.Print_Titles" localSheetId="1">'WP II-E-3.1a - ''22 Tax.Ret. PBC'!$1:$4</definedName>
    <definedName name="_xlnm.Print_Titles" localSheetId="2">'WP II-E-3.1b Tax.Prov 1.24 PBC'!$1:$4</definedName>
    <definedName name="_xlnm.Print_Titles" localSheetId="3">'WP II-E-3.2'!$1:$10</definedName>
    <definedName name="_xlnm.Print_Titles" localSheetId="6">'WP II-E-3.3.2'!$1:$5</definedName>
    <definedName name="_xlnm.Print_Titles" localSheetId="8">'WP II-E-3.3.5'!$A:$B</definedName>
    <definedName name="_xlnm.Print_Titles" localSheetId="9">'WP II-E-3.3.5a Est &amp; RunOut'!$A:$B</definedName>
    <definedName name="_xlnm.Print_Titles" localSheetId="10">'WP II-E-3.5.1a Support'!$1:$9</definedName>
    <definedName name="_xlnm.Print_Titles" localSheetId="12">'WP II-E-3.5.2'!$1:$5</definedName>
    <definedName name="_xlnm.Print_Titles" localSheetId="13">'WP II-E-3.5.2 Q1'!$1:$69</definedName>
    <definedName name="_xlnm.Print_Titles" localSheetId="14">'WP II-E-3.5.2 Q2'!$1:$69</definedName>
    <definedName name="_xlnm.Print_Titles" localSheetId="15">'WP II-E-3.5.2 Q3'!$1:$7</definedName>
    <definedName name="_xlnm.Print_Titles" localSheetId="16">'WP II-E-3.5.2 Q4'!$1:$9</definedName>
    <definedName name="_xlnm.Print_Titles" localSheetId="17">'WP II-E-3.7.1'!$A:$B,'WP II-E-3.7.1'!$1:$7</definedName>
    <definedName name="_xlnm.Print_Titles" localSheetId="18">'WP II-E-3.8'!$A:$C,'WP II-E-3.8'!$2:$6</definedName>
    <definedName name="_xlnm.Print_Titles" localSheetId="19">'WP II-E-3.8.1'!$B:$C,'WP II-E-3.8.1'!$1:$3</definedName>
    <definedName name="_xlnm.Print_Titles" localSheetId="20">'WP II-E-3.8.2'!$1:$3</definedName>
    <definedName name="ProcLogic">#REF!</definedName>
    <definedName name="ProjectWithWorkorders_tableqrynoprompt" localSheetId="10">#REF!</definedName>
    <definedName name="ProjectWithWorkorders_tableqrynoprompt">#REF!</definedName>
    <definedName name="PROOF1" localSheetId="10">#REF!</definedName>
    <definedName name="PROOF1">#REF!</definedName>
    <definedName name="PROOF2" localSheetId="10">#REF!</definedName>
    <definedName name="PROOF2">#REF!</definedName>
    <definedName name="Proposal">#REF!</definedName>
    <definedName name="PSC_AMORT">#REF!</definedName>
    <definedName name="PSC_AMORT_LY">#REF!</definedName>
    <definedName name="PSC_EOY">#REF!</definedName>
    <definedName name="PSC_NEW_BASE">#REF!</definedName>
    <definedName name="PSCAMORT_LY">#REF!</definedName>
    <definedName name="psec" localSheetId="10">#REF!</definedName>
    <definedName name="psec">#REF!</definedName>
    <definedName name="pt">#REF!</definedName>
    <definedName name="PT_DeprData.block" localSheetId="10">#REF!</definedName>
    <definedName name="PT_DeprData.block">#REF!</definedName>
    <definedName name="PY_CONTRIB">#REF!</definedName>
    <definedName name="q">#REF!</definedName>
    <definedName name="QUART1998" localSheetId="10">#REF!</definedName>
    <definedName name="QUART1998">#REF!</definedName>
    <definedName name="QUART1999" localSheetId="10">#REF!</definedName>
    <definedName name="QUART1999">#REF!</definedName>
    <definedName name="Rate_Case" localSheetId="10">#REF!</definedName>
    <definedName name="Rate_Case">#REF!</definedName>
    <definedName name="Rate_Case_Current_Cost_Center_Data">#REF!</definedName>
    <definedName name="RATES">#REF!</definedName>
    <definedName name="RDS_ACT">#REF!</definedName>
    <definedName name="RDS_REC">#REF!</definedName>
    <definedName name="recap" localSheetId="10"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EIVABLES">#REF!</definedName>
    <definedName name="ReclassTempDif.505">#REF!</definedName>
    <definedName name="ReclassTempDif.506">#REF!</definedName>
    <definedName name="ReclassTempDif.508">#REF!</definedName>
    <definedName name="ReclassTempDif.510">#REF!</definedName>
    <definedName name="Red_Tag_Savings_Adj" localSheetId="10">#REF!</definedName>
    <definedName name="Red_Tag_Savings_Adj">#REF!</definedName>
    <definedName name="REFORMAT" localSheetId="10">#REF!</definedName>
    <definedName name="REFORMAT">#REF!</definedName>
    <definedName name="REFORMAT_EE" localSheetId="10">#REF!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I_COL">#REF!</definedName>
    <definedName name="REI_COL2">#REF!</definedName>
    <definedName name="REMA_COL">#REF!</definedName>
    <definedName name="REMA_COL1">#REF!</definedName>
    <definedName name="REMA_COL2">#REF!</definedName>
    <definedName name="REP">#REF!</definedName>
    <definedName name="ReportName" localSheetId="10">#REF!</definedName>
    <definedName name="ReportName">#REF!</definedName>
    <definedName name="RERC_COL" localSheetId="10">'WP II-E-3.5.1a Support'!#REF!</definedName>
    <definedName name="RERC_COL">#REF!</definedName>
    <definedName name="RERC_COL2">#REF!</definedName>
    <definedName name="RESET" localSheetId="10">#REF!</definedName>
    <definedName name="RESET">#REF!</definedName>
    <definedName name="Resource">#REF!</definedName>
    <definedName name="Restructuring_Proceeding" localSheetId="10">#REF!</definedName>
    <definedName name="Restructuring_Proceeding">#REF!</definedName>
    <definedName name="Retiree_Count">#REF!</definedName>
    <definedName name="ROLLEXP">#REF!</definedName>
    <definedName name="Ror">#REF!</definedName>
    <definedName name="Routing">#REF!</definedName>
    <definedName name="RRI_COL">#REF!</definedName>
    <definedName name="RRI_COL2">#REF!</definedName>
    <definedName name="RRITOT_1">#REF!</definedName>
    <definedName name="RRITOT_2">#REF!</definedName>
    <definedName name="RRITransfers">#REF!</definedName>
    <definedName name="rtpadj.505">#REF!</definedName>
    <definedName name="rtpadj.506">#REF!</definedName>
    <definedName name="rtpadj.508">#REF!</definedName>
    <definedName name="rtpadj.510">#REF!</definedName>
    <definedName name="S">#REF!</definedName>
    <definedName name="S1_" localSheetId="10">#REF!</definedName>
    <definedName name="S1_">#REF!</definedName>
    <definedName name="S2_" localSheetId="10">#REF!</definedName>
    <definedName name="S2_">#REF!</definedName>
    <definedName name="Sales">#REF!</definedName>
    <definedName name="Sales_Rev_Adj_WP" localSheetId="10">#REF!</definedName>
    <definedName name="Sales_Rev_Adj_WP">#REF!</definedName>
    <definedName name="salesbreakdown">#REF!</definedName>
    <definedName name="salvage">#REF!</definedName>
    <definedName name="salvage2">#REF!</definedName>
    <definedName name="Salvagebreakdown">#REF!</definedName>
    <definedName name="SAPBEXhrIndnt">"Wide"</definedName>
    <definedName name="SAPBEXrevision" localSheetId="25">3</definedName>
    <definedName name="SAPBEXrevision" localSheetId="12">3</definedName>
    <definedName name="SAPBEXrevision">1</definedName>
    <definedName name="SAPBEXrevision1">10</definedName>
    <definedName name="SAPBEXsysID">"BWP"</definedName>
    <definedName name="SAPBEXwbID" localSheetId="25">"4229QECA8SZG9KWNJ3PXRX7OW"</definedName>
    <definedName name="SAPBEXwbID" localSheetId="12">"4229QECA8SZG9KWNJ3PXRX7OW"</definedName>
    <definedName name="SAPBEXwbID">"41R8VX6RKEQM21N6NZ3NVKY0O"</definedName>
    <definedName name="SAPFuncF4Help" localSheetId="0">Main.SAPF4Help()</definedName>
    <definedName name="SAPFuncF4Help" localSheetId="25">Main.SAPF4Help()</definedName>
    <definedName name="SAPFuncF4Help" localSheetId="4">Main.SAPF4Help()</definedName>
    <definedName name="SAPFuncF4Help" localSheetId="10" hidden="1">Main.SAPF4Help()</definedName>
    <definedName name="SAPFuncF4Help" localSheetId="12">Main.SAPF4Help()</definedName>
    <definedName name="SAPFuncF4Help" localSheetId="18">Main.SAPF4Help()</definedName>
    <definedName name="SAPFuncF4Help" localSheetId="19">Main.SAPF4Help()</definedName>
    <definedName name="SAPFuncF4Help">Main.SAPF4Help()</definedName>
    <definedName name="SAPRangeKEYFIG_Tabelle1_Tabelle1D1" localSheetId="10">#REF!</definedName>
    <definedName name="SAPRangeKEYFIG_Tabelle1_Tabelle1D1">#REF!</definedName>
    <definedName name="SAPRangePOPER_Tabelle1_Tabelle1D1" localSheetId="10">#REF!</definedName>
    <definedName name="SAPRangePOPER_Tabelle1_Tabelle1D1">#REF!</definedName>
    <definedName name="SAPRangeRACCT_Tabelle1_Tabelle1D1" localSheetId="10">#REF!</definedName>
    <definedName name="SAPRangeRACCT_Tabelle1_Tabelle1D1">#REF!</definedName>
    <definedName name="SAPRangeRCOMP_Sheet2_Sheet2D1" localSheetId="10">#REF!</definedName>
    <definedName name="SAPRangeRCOMP_Sheet2_Sheet2D1">#REF!</definedName>
    <definedName name="SAPRangeRCOMP_Tabelle1_Tabelle1D1">#REF!</definedName>
    <definedName name="SAPRangeRLDNR_Tabelle1_Tabelle1D1">#REF!</definedName>
    <definedName name="SAPRangeRVERS_Sheet3_Sheet3D1">#REF!</definedName>
    <definedName name="SAPRangeRVERS_Sheet3_Sheet3D2">#REF!</definedName>
    <definedName name="SAPRangeRVERS_Sheet4_Sheet4D1">#REF!</definedName>
    <definedName name="SAPRangeRVERS_Tabelle1_Tabelle1D1">#REF!</definedName>
    <definedName name="SAPRangeRYEAR_Sheet3_Sheet3D1">#REF!</definedName>
    <definedName name="SAPRangeRYEAR_Sheet3_Sheet3D2">#REF!</definedName>
    <definedName name="SAPRangeRYEAR_Sheet4_Sheet4D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#REF!</definedName>
    <definedName name="SBU_CODES_3">#REF!</definedName>
    <definedName name="SBU_CODES_4">#REF!</definedName>
    <definedName name="SBU_CODES_5" localSheetId="10">#REF!</definedName>
    <definedName name="SBU_CODES_5">#REF!</definedName>
    <definedName name="SBUCodes">#REF!</definedName>
    <definedName name="SBULookup">#REF!</definedName>
    <definedName name="SBUNames">#REF!</definedName>
    <definedName name="SC">#REF!</definedName>
    <definedName name="SC_LY">#REF!</definedName>
    <definedName name="SC_NQ" localSheetId="10">#REF!</definedName>
    <definedName name="SC_NQ">#REF!</definedName>
    <definedName name="SCHEDA" localSheetId="10">#REF!</definedName>
    <definedName name="SCHEDA">#REF!</definedName>
    <definedName name="SCHEDB" localSheetId="10">#REF!</definedName>
    <definedName name="SCHEDB">#REF!</definedName>
    <definedName name="SCHEDC">#REF!</definedName>
    <definedName name="SCHEDD">#REF!</definedName>
    <definedName name="schedule">#REF!</definedName>
    <definedName name="SCMINUS">#REF!</definedName>
    <definedName name="SCPLUS">#REF!</definedName>
    <definedName name="scrapsales">#REF!</definedName>
    <definedName name="sdflkj" localSheetId="10">#REF!</definedName>
    <definedName name="sdflkj">#REF!</definedName>
    <definedName name="SEMOFC" localSheetId="10">#REF!</definedName>
    <definedName name="SEMOFC">#REF!</definedName>
    <definedName name="SEV" localSheetId="10">#REF!</definedName>
    <definedName name="SEV">#REF!</definedName>
    <definedName name="SEVT">#REF!</definedName>
    <definedName name="SFAS106">#REF!</definedName>
    <definedName name="sfs">#REF!</definedName>
    <definedName name="sheet2">#REF!</definedName>
    <definedName name="sheet3">#REF!</definedName>
    <definedName name="SIX" localSheetId="10">#REF!</definedName>
    <definedName name="SIX">#REF!</definedName>
    <definedName name="SIXT" localSheetId="10">#REF!</definedName>
    <definedName name="SIXT">#REF!</definedName>
    <definedName name="sjsdb">#REF!</definedName>
    <definedName name="smorders" localSheetId="10">#REF!</definedName>
    <definedName name="smorders">#REF!</definedName>
    <definedName name="SouthTX">#REF!</definedName>
    <definedName name="SpecialFunc">#REF!</definedName>
    <definedName name="SpTermExpense">#REF!</definedName>
    <definedName name="srbdb">#REF!</definedName>
    <definedName name="SS">#REF!</definedName>
    <definedName name="SS_FASB">#REF!</definedName>
    <definedName name="SS_Fund">#REF!</definedName>
    <definedName name="STB">#REF!</definedName>
    <definedName name="SUB_B" localSheetId="10">#REF!</definedName>
    <definedName name="SUB_B">#REF!</definedName>
    <definedName name="SUB_M" localSheetId="10">#REF!</definedName>
    <definedName name="SUB_M">#REF!</definedName>
    <definedName name="SUB_TRANSMIT" localSheetId="10">#REF!</definedName>
    <definedName name="SUB_TRANSMIT">#REF!</definedName>
    <definedName name="Subcategory">#REF!</definedName>
    <definedName name="Sum_by_Direct_Mapped">#REF!</definedName>
    <definedName name="Sum_by_IT_n_Corp">#REF!</definedName>
    <definedName name="Sum_by_Rent">#REF!</definedName>
    <definedName name="Sum_by_Rev_and_Cos_of_Gas">#REF!</definedName>
    <definedName name="Summary">#REF!</definedName>
    <definedName name="SUMMARYP1">#REF!</definedName>
    <definedName name="SUMMARYP2">#REF!</definedName>
    <definedName name="SUMMATION" localSheetId="10">#REF!</definedName>
    <definedName name="SUMMATION">#REF!</definedName>
    <definedName name="Super_Max">#REF!</definedName>
    <definedName name="SuperMax_Int">#REF!</definedName>
    <definedName name="SUPPORT" localSheetId="10">#REF!</definedName>
    <definedName name="SUPPORT">#REF!</definedName>
    <definedName name="SUPPORTMONTH" localSheetId="10">#REF!</definedName>
    <definedName name="SUPPORTMONTH">#REF!</definedName>
    <definedName name="SUPPORTVALUES" localSheetId="10">#REF!</definedName>
    <definedName name="SUPPORTVALUES">#REF!</definedName>
    <definedName name="svclook">#REF!</definedName>
    <definedName name="SWBS" localSheetId="10">#REF!</definedName>
    <definedName name="SWBS">#REF!</definedName>
    <definedName name="T01I06_Adj1.?SaveAll.NotEmpty" localSheetId="10">#REF!</definedName>
    <definedName name="T01I06_Adj1.?SaveAll.NotEmpty">#REF!</definedName>
    <definedName name="T01I06_Adj2.?SaveAll.NotEmpty" localSheetId="10">#REF!</definedName>
    <definedName name="T01I06_Adj2.?SaveAll.NotEmpty">#REF!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ablea">#REF!</definedName>
    <definedName name="TableName">"Dummy"</definedName>
    <definedName name="TaxType">#REF!</definedName>
    <definedName name="taxtype_.505">#REF!</definedName>
    <definedName name="taxtype_.506">#REF!</definedName>
    <definedName name="taxtype_.508">#REF!</definedName>
    <definedName name="taxtype_.510">#REF!</definedName>
    <definedName name="TB_Acct.?SaveAll.NotEmpty" localSheetId="10">#REF!</definedName>
    <definedName name="TB_Acct.?SaveAll.NotEmpty">#REF!</definedName>
    <definedName name="TB_Acct_Desc.?SaveAll.NotEmpty" localSheetId="10">#REF!</definedName>
    <definedName name="TB_Acct_Desc.?SaveAll.NotEmpty">#REF!</definedName>
    <definedName name="TB_CY.?SaveAll.NotEmpty" localSheetId="10">#REF!</definedName>
    <definedName name="TB_CY.?SaveAll.NotEmpty">#REF!</definedName>
    <definedName name="TB_Nov">#REF!</definedName>
    <definedName name="TB_PY.?SaveAll.NotEmpty" localSheetId="10">#REF!</definedName>
    <definedName name="TB_PY.?SaveAll.NotEmpty">#REF!</definedName>
    <definedName name="TBBSAdj.505" localSheetId="10">'WP II-E-3.5.1a Support'!#REF!</definedName>
    <definedName name="TBBSAdj.505">#REF!</definedName>
    <definedName name="TBBSAdj.506" localSheetId="10">'WP II-E-3.5.1a Support'!#REF!</definedName>
    <definedName name="TBBSAdj.506">#REF!</definedName>
    <definedName name="TBBSAdj.508" localSheetId="10">'WP II-E-3.5.1a Support'!#REF!</definedName>
    <definedName name="TBBSAdj.508">#REF!</definedName>
    <definedName name="TBBSAdj.510" localSheetId="10">'WP II-E-3.5.1a Support'!#REF!</definedName>
    <definedName name="TBBSAdj.510">#REF!</definedName>
    <definedName name="TEIG" localSheetId="10">#REF!</definedName>
    <definedName name="TEIG">#REF!</definedName>
    <definedName name="TEN" localSheetId="10">#REF!</definedName>
    <definedName name="TEN">#REF!</definedName>
    <definedName name="TEST">#REF!</definedName>
    <definedName name="TEST0" localSheetId="10">#REF!</definedName>
    <definedName name="TEST0">#REF!</definedName>
    <definedName name="TEST1" localSheetId="10">#REF!</definedName>
    <definedName name="TEST1">#REF!</definedName>
    <definedName name="TEST10" localSheetId="10">#REF!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0">#REF!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 localSheetId="10">#REF!</definedName>
    <definedName name="TEST3">#REF!</definedName>
    <definedName name="TEST30">#REF!</definedName>
    <definedName name="TEST4" localSheetId="10">#REF!</definedName>
    <definedName name="TEST4">#REF!</definedName>
    <definedName name="TEST5" localSheetId="10">#REF!</definedName>
    <definedName name="TEST5">#REF!</definedName>
    <definedName name="TEST6" localSheetId="10">#REF!</definedName>
    <definedName name="TEST6">#REF!</definedName>
    <definedName name="TEST7">#REF!</definedName>
    <definedName name="TEST8">#REF!</definedName>
    <definedName name="TEST9">#REF!</definedName>
    <definedName name="TESTHKEY">#REF!</definedName>
    <definedName name="Testkey1">#REF!</definedName>
    <definedName name="TESTKEYS" localSheetId="10">#REF!</definedName>
    <definedName name="TESTKEYS">#REF!</definedName>
    <definedName name="TESTVKEY" localSheetId="10">#REF!</definedName>
    <definedName name="TESTVKEY">#REF!</definedName>
    <definedName name="TFIV" localSheetId="10">#REF!</definedName>
    <definedName name="TFIV">#REF!</definedName>
    <definedName name="TFOR">#REF!</definedName>
    <definedName name="TGEN_COL">#REF!</definedName>
    <definedName name="TGEN_COL2">#REF!</definedName>
    <definedName name="THR" localSheetId="10">#REF!</definedName>
    <definedName name="THR">#REF!</definedName>
    <definedName name="thwdb">#REF!</definedName>
    <definedName name="TNIN" localSheetId="10">#REF!</definedName>
    <definedName name="TNIN">#REF!</definedName>
    <definedName name="TO_AMORT_LY">#REF!</definedName>
    <definedName name="TO_EOY">#REF!</definedName>
    <definedName name="TOAMORT_LY">#REF!</definedName>
    <definedName name="TONE" localSheetId="10">#REF!</definedName>
    <definedName name="TONE">#REF!</definedName>
    <definedName name="TOTAL_AL">#REF!</definedName>
    <definedName name="Total_col">#REF!</definedName>
    <definedName name="Total_COL2">#REF!</definedName>
    <definedName name="Total_Column">#REF!</definedName>
    <definedName name="TotalPage1" localSheetId="10">#REF!</definedName>
    <definedName name="TotalPage1">#REF!</definedName>
    <definedName name="Trad_MAX_AFTERFFL">#REF!</definedName>
    <definedName name="Traditional_Max">#REF!</definedName>
    <definedName name="TradSub" localSheetId="10">#REF!</definedName>
    <definedName name="TradSub">#REF!</definedName>
    <definedName name="TRANSACTION_NO" localSheetId="10">#REF!</definedName>
    <definedName name="TRANSACTION_NO">#REF!</definedName>
    <definedName name="Transformation">#REF!</definedName>
    <definedName name="TRANSMIT" localSheetId="10">#REF!</definedName>
    <definedName name="TRANSMIT">#REF!</definedName>
    <definedName name="TRANSMIT_ABORT" localSheetId="10">#REF!</definedName>
    <definedName name="TRANSMIT_ABORT">#REF!</definedName>
    <definedName name="TRANSMIT_JRNL" localSheetId="10">#REF!</definedName>
    <definedName name="TRANSMIT_JRNL">#REF!</definedName>
    <definedName name="TRANSMIT_MONTH">#REF!</definedName>
    <definedName name="TRANSMIT_RECORD">#REF!</definedName>
    <definedName name="TRANSTEX">#REF!</definedName>
    <definedName name="trd">#REF!</definedName>
    <definedName name="Trend_Factors" localSheetId="10">#REF!</definedName>
    <definedName name="Trend_Factors">#REF!</definedName>
    <definedName name="TrialBalance">#REF!</definedName>
    <definedName name="TRNAssets">#REF!</definedName>
    <definedName name="trt">#REF!</definedName>
    <definedName name="trust" localSheetId="10">#REF!</definedName>
    <definedName name="trust">#REF!</definedName>
    <definedName name="try" localSheetId="10">#REF!</definedName>
    <definedName name="try">#REF!</definedName>
    <definedName name="TSEV" localSheetId="10">#REF!</definedName>
    <definedName name="TSEV">#REF!</definedName>
    <definedName name="TSIX">#REF!</definedName>
    <definedName name="tt">#REF!</definedName>
    <definedName name="TTGSS_TY">#REF!</definedName>
    <definedName name="TTHR" localSheetId="10">#REF!</definedName>
    <definedName name="TTHR">#REF!</definedName>
    <definedName name="TTIMTY">#REF!</definedName>
    <definedName name="TTWO" localSheetId="10">#REF!</definedName>
    <definedName name="TTWO">#REF!</definedName>
    <definedName name="TWE" localSheetId="10">#REF!</definedName>
    <definedName name="TWE">#REF!</definedName>
    <definedName name="TWEN" localSheetId="10">#REF!</definedName>
    <definedName name="TWEN">#REF!</definedName>
    <definedName name="TWKS">#REF!</definedName>
    <definedName name="TWO">#REF!</definedName>
    <definedName name="txmtrsallaocated">#REF!</definedName>
    <definedName name="TxmtrsALLOC">#REF!</definedName>
    <definedName name="UGL">#REF!</definedName>
    <definedName name="UGL_NQ">#REF!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versal_Service" localSheetId="10">#REF!</definedName>
    <definedName name="Universal_Service">#REF!</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 localSheetId="10">#REF!</definedName>
    <definedName name="Untitled">#REF!</definedName>
    <definedName name="UPDATE_FACE" localSheetId="10">#REF!</definedName>
    <definedName name="UPDATE_FACE">#REF!</definedName>
    <definedName name="UPSC" localSheetId="10">#REF!</definedName>
    <definedName name="UPSC">#REF!</definedName>
    <definedName name="UPSC_NQ">#REF!</definedName>
    <definedName name="valdate">#REF!</definedName>
    <definedName name="Validation">#REF!</definedName>
    <definedName name="valyear">#REF!</definedName>
    <definedName name="VAN" localSheetId="10">#REF!</definedName>
    <definedName name="VAN">#REF!</definedName>
    <definedName name="VAREXPL" localSheetId="10">#REF!</definedName>
    <definedName name="VAREXPL">#REF!</definedName>
    <definedName name="Vendor" localSheetId="10">#REF!</definedName>
    <definedName name="Vendor">#REF!</definedName>
    <definedName name="VendorReport">#REF!</definedName>
    <definedName name="VendorSummary">#REF!</definedName>
    <definedName name="VendorSummaryCategory">#REF!</definedName>
    <definedName name="VendorSummaryLineItem">#REF!</definedName>
    <definedName name="VendorSummaryRecon">#REF!</definedName>
    <definedName name="VT_Count">#REF!</definedName>
    <definedName name="wbs" localSheetId="10">#REF!</definedName>
    <definedName name="wbs">#REF!</definedName>
    <definedName name="WC">#REF!</definedName>
    <definedName name="webdb">#REF!</definedName>
    <definedName name="whatever" localSheetId="10">#REF!</definedName>
    <definedName name="whatever">#REF!</definedName>
    <definedName name="with" localSheetId="10">#REF!</definedName>
    <definedName name="with">#REF!</definedName>
    <definedName name="without" localSheetId="10">#REF!</definedName>
    <definedName name="withou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order">#REF!</definedName>
    <definedName name="wp_ref1" localSheetId="10">#REF!</definedName>
    <definedName name="wp_ref1">#REF!</definedName>
    <definedName name="wp_ref2" localSheetId="10">#REF!</definedName>
    <definedName name="wp_ref2">#REF!</definedName>
    <definedName name="wp_ref3" localSheetId="10">#REF!</definedName>
    <definedName name="wp_ref3">#REF!</definedName>
    <definedName name="wp_ref4">#REF!</definedName>
    <definedName name="wp_ref5">#REF!</definedName>
    <definedName name="wpc56db">#REF!</definedName>
    <definedName name="wpc78db">#REF!</definedName>
    <definedName name="wpcfhdb">#REF!</definedName>
    <definedName name="wpcomdb">#REF!</definedName>
    <definedName name="wpgdb">#REF!</definedName>
    <definedName name="wqw" localSheetId="10">#REF!</definedName>
    <definedName name="wqw">#REF!</definedName>
    <definedName name="wrn.Cashflow." localSheetId="10"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10" hidden="1">{#N/A,#N/A,TRUE,"Operating Graphs";#N/A,#N/A,TRUE,"Stats"}</definedName>
    <definedName name="wrn.Operating_Graphs_Stats." hidden="1">{#N/A,#N/A,TRUE,"Operating Graphs";#N/A,#N/A,TRUE,"Stats"}</definedName>
    <definedName name="Year">#REF!</definedName>
    <definedName name="YEs">#REF!</definedName>
    <definedName name="your_name">#REF!</definedName>
    <definedName name="Z_1D23A7BC_EC51_4FFB_AE51_F550BEADC2CF_.wvu.Cols" localSheetId="4">'WP II-E-3.3'!$H:$H</definedName>
    <definedName name="Z_1D23A7BC_EC51_4FFB_AE51_F550BEADC2CF_.wvu.PrintArea" localSheetId="0">'WP II-E-3.1'!$A$7:$D$73</definedName>
    <definedName name="Z_1D23A7BC_EC51_4FFB_AE51_F550BEADC2CF_.wvu.PrintArea" localSheetId="4">'WP II-E-3.3'!$B$4:$H$34</definedName>
    <definedName name="Z_1D23A7BC_EC51_4FFB_AE51_F550BEADC2CF_.wvu.PrintArea" localSheetId="12">'WP II-E-3.5.2'!$A$5:$E$482</definedName>
    <definedName name="Z_1D23A7BC_EC51_4FFB_AE51_F550BEADC2CF_.wvu.PrintArea" localSheetId="18">'WP II-E-3.8'!$A$2:$H$34</definedName>
    <definedName name="Z_1D23A7BC_EC51_4FFB_AE51_F550BEADC2CF_.wvu.PrintTitles" localSheetId="0">'WP II-E-3.1'!$A:$A,'WP II-E-3.1'!$7:$11</definedName>
    <definedName name="Z_1D23A7BC_EC51_4FFB_AE51_F550BEADC2CF_.wvu.PrintTitles" localSheetId="18">'WP II-E-3.8'!$A:$C,'WP II-E-3.8'!$2:$6</definedName>
    <definedName name="Z_1D23A7BC_EC51_4FFB_AE51_F550BEADC2CF_.wvu.PrintTitles" localSheetId="19">'WP II-E-3.8.1'!$B:$C,'WP II-E-3.8.1'!$1:$2</definedName>
    <definedName name="Z_1DED3E60_EE64_41BA_84F5_120A2CFD340A_.wvu.Cols" localSheetId="4">'WP II-E-3.3'!$H:$H</definedName>
    <definedName name="Z_1DED3E60_EE64_41BA_84F5_120A2CFD340A_.wvu.PrintArea" localSheetId="0">'WP II-E-3.1'!$A$7:$D$73</definedName>
    <definedName name="Z_1DED3E60_EE64_41BA_84F5_120A2CFD340A_.wvu.PrintArea" localSheetId="4">'WP II-E-3.3'!$B$4:$H$34</definedName>
    <definedName name="Z_1DED3E60_EE64_41BA_84F5_120A2CFD340A_.wvu.PrintArea" localSheetId="12">'WP II-E-3.5.2'!$A$5:$E$482</definedName>
    <definedName name="Z_1DED3E60_EE64_41BA_84F5_120A2CFD340A_.wvu.PrintArea" localSheetId="18">'WP II-E-3.8'!$A$2:$H$34</definedName>
    <definedName name="Z_1DED3E60_EE64_41BA_84F5_120A2CFD340A_.wvu.PrintTitles" localSheetId="0">'WP II-E-3.1'!$A:$A,'WP II-E-3.1'!$7:$11</definedName>
    <definedName name="Z_1DED3E60_EE64_41BA_84F5_120A2CFD340A_.wvu.PrintTitles" localSheetId="18">'WP II-E-3.8'!$A:$C,'WP II-E-3.8'!$2:$6</definedName>
    <definedName name="Z_1DED3E60_EE64_41BA_84F5_120A2CFD340A_.wvu.PrintTitles" localSheetId="19">'WP II-E-3.8.1'!$B:$C,'WP II-E-3.8.1'!$1:$2</definedName>
    <definedName name="Z_426CE82B_C608_44E2_A54A_B92E18B3F40C_.wvu.Cols" localSheetId="4">'WP II-E-3.3'!$H:$H</definedName>
    <definedName name="Z_426CE82B_C608_44E2_A54A_B92E18B3F40C_.wvu.PrintArea" localSheetId="0">'WP II-E-3.1'!$A$7:$D$73</definedName>
    <definedName name="Z_426CE82B_C608_44E2_A54A_B92E18B3F40C_.wvu.PrintArea" localSheetId="4">'WP II-E-3.3'!$B$4:$H$34</definedName>
    <definedName name="Z_426CE82B_C608_44E2_A54A_B92E18B3F40C_.wvu.PrintArea" localSheetId="12">'WP II-E-3.5.2'!$A$5:$E$482</definedName>
    <definedName name="Z_426CE82B_C608_44E2_A54A_B92E18B3F40C_.wvu.PrintArea" localSheetId="18">'WP II-E-3.8'!$A$2:$H$34</definedName>
    <definedName name="Z_426CE82B_C608_44E2_A54A_B92E18B3F40C_.wvu.PrintTitles" localSheetId="0">'WP II-E-3.1'!$A:$A,'WP II-E-3.1'!$7:$11</definedName>
    <definedName name="Z_426CE82B_C608_44E2_A54A_B92E18B3F40C_.wvu.PrintTitles" localSheetId="18">'WP II-E-3.8'!$A:$C,'WP II-E-3.8'!$2:$6</definedName>
    <definedName name="Z_426CE82B_C608_44E2_A54A_B92E18B3F40C_.wvu.PrintTitles" localSheetId="19">'WP II-E-3.8.1'!$B:$C,'WP II-E-3.8.1'!$1:$2</definedName>
    <definedName name="Z_577DFB06_53A0_4F5E_BA2F_588E054198E7_.wvu.PrintArea" localSheetId="25">'WP II-E-3.15'!$A$2:$F$109</definedName>
    <definedName name="Z_577DFB06_53A0_4F5E_BA2F_588E054198E7_.wvu.PrintTitles" localSheetId="25">'WP II-E-3.15'!$A:$D,'WP II-E-3.15'!$2:$22</definedName>
    <definedName name="Z_70B56E38_7A0D_4937_BA6A_53131CA919D0_.wvu.PrintArea" localSheetId="25">'WP II-E-3.15'!$A$2:$F$109</definedName>
    <definedName name="Z_70B56E38_7A0D_4937_BA6A_53131CA919D0_.wvu.PrintTitles" localSheetId="25">'WP II-E-3.15'!$A:$D,'WP II-E-3.15'!$2:$22</definedName>
    <definedName name="Z_7465A717_0A7A_47CD_834F_33729CD65E2B_.wvu.PrintArea" localSheetId="25">'WP II-E-3.15'!$A$2:$F$109</definedName>
    <definedName name="Z_7465A717_0A7A_47CD_834F_33729CD65E2B_.wvu.PrintTitles" localSheetId="25">'WP II-E-3.15'!$A:$D,'WP II-E-3.15'!$2:$22</definedName>
    <definedName name="Z_9FCA25D5_4252_4116_A392_C344EAA6A15B_.wvu.PrintArea" localSheetId="25">'WP II-E-3.15'!$A$2:$F$109</definedName>
    <definedName name="Z_9FCA25D5_4252_4116_A392_C344EAA6A15B_.wvu.PrintTitles" localSheetId="25">'WP II-E-3.15'!$A:$D,'WP II-E-3.15'!$2:$22</definedName>
    <definedName name="Z_AC9647B0_7D13_4D3D_B91F_60228B4A4A0D_.wvu.Cols" localSheetId="4">'WP II-E-3.3'!$H:$H</definedName>
    <definedName name="Z_AC9647B0_7D13_4D3D_B91F_60228B4A4A0D_.wvu.PrintArea" localSheetId="0">'WP II-E-3.1'!$A$7:$D$73</definedName>
    <definedName name="Z_AC9647B0_7D13_4D3D_B91F_60228B4A4A0D_.wvu.PrintArea" localSheetId="4">'WP II-E-3.3'!$B$4:$H$34</definedName>
    <definedName name="Z_AC9647B0_7D13_4D3D_B91F_60228B4A4A0D_.wvu.PrintArea" localSheetId="12">'WP II-E-3.5.2'!$A$5:$E$482</definedName>
    <definedName name="Z_AC9647B0_7D13_4D3D_B91F_60228B4A4A0D_.wvu.PrintArea" localSheetId="18">'WP II-E-3.8'!$A$2:$H$34</definedName>
    <definedName name="Z_AC9647B0_7D13_4D3D_B91F_60228B4A4A0D_.wvu.PrintTitles" localSheetId="0">'WP II-E-3.1'!$A:$A,'WP II-E-3.1'!$7:$11</definedName>
    <definedName name="Z_AC9647B0_7D13_4D3D_B91F_60228B4A4A0D_.wvu.PrintTitles" localSheetId="18">'WP II-E-3.8'!$A:$C,'WP II-E-3.8'!$2:$6</definedName>
    <definedName name="Z_AC9647B0_7D13_4D3D_B91F_60228B4A4A0D_.wvu.PrintTitles" localSheetId="19">'WP II-E-3.8.1'!$B:$C,'WP II-E-3.8.1'!$1:$2</definedName>
    <definedName name="Z_B062A220_6124_4C5E_93F3_CF2C8B439B2E_.wvu.PrintArea" localSheetId="25">'WP II-E-3.15'!$A$2:$F$109</definedName>
    <definedName name="Z_B062A220_6124_4C5E_93F3_CF2C8B439B2E_.wvu.PrintTitles" localSheetId="25">'WP II-E-3.15'!$A:$D,'WP II-E-3.15'!$2:$22</definedName>
    <definedName name="Z_E7419692_04A2_4741_B14B_C752CF31FAED_.wvu.PrintArea" localSheetId="25">'WP II-E-3.15'!$A$2:$F$109</definedName>
    <definedName name="Z_E7419692_04A2_4741_B14B_C752CF31FAED_.wvu.PrintTitles" localSheetId="25">'WP II-E-3.15'!$A:$D,'WP II-E-3.15'!$2:$22</definedName>
    <definedName name="zr02_06">#REF!</definedName>
    <definedName name="zr02_2007">#REF!</definedName>
  </definedNames>
  <calcPr calcId="191028"/>
  <pivotCaches>
    <pivotCache cacheId="8" r:id="rId3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1" l="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1" i="11"/>
  <c r="E8" i="44" l="1"/>
  <c r="D22" i="48"/>
  <c r="D16" i="48"/>
  <c r="D17" i="48" s="1"/>
  <c r="E7" i="44"/>
  <c r="E6" i="44"/>
  <c r="E330" i="16"/>
  <c r="E331" i="16"/>
  <c r="E333" i="16"/>
  <c r="E329" i="16"/>
  <c r="I23" i="34"/>
  <c r="K23" i="34" s="1"/>
  <c r="K69" i="34"/>
  <c r="K68" i="34"/>
  <c r="K67" i="34"/>
  <c r="K66" i="34"/>
  <c r="K65" i="34"/>
  <c r="K64" i="34"/>
  <c r="K63" i="34"/>
  <c r="K62" i="34"/>
  <c r="K61" i="34"/>
  <c r="K73" i="34"/>
  <c r="K72" i="34"/>
  <c r="K71" i="34"/>
  <c r="K70" i="34"/>
  <c r="K60" i="34"/>
  <c r="K59" i="34"/>
  <c r="K58" i="34"/>
  <c r="K57" i="34"/>
  <c r="K56" i="34"/>
  <c r="K55" i="34"/>
  <c r="K54" i="34"/>
  <c r="K53" i="34"/>
  <c r="K52" i="34"/>
  <c r="K51" i="34"/>
  <c r="K50" i="34"/>
  <c r="K49" i="34"/>
  <c r="K48" i="34"/>
  <c r="K47" i="34"/>
  <c r="K46" i="34"/>
  <c r="K45" i="34"/>
  <c r="K44" i="34"/>
  <c r="K43" i="34"/>
  <c r="K42" i="34"/>
  <c r="K41" i="34"/>
  <c r="K40" i="34"/>
  <c r="K39" i="34"/>
  <c r="K38" i="34"/>
  <c r="K37" i="34"/>
  <c r="K36" i="34"/>
  <c r="K35" i="34"/>
  <c r="K34" i="34"/>
  <c r="K33" i="34"/>
  <c r="K32" i="34"/>
  <c r="K31" i="34"/>
  <c r="K30" i="34"/>
  <c r="K29" i="34"/>
  <c r="K28" i="34"/>
  <c r="K27" i="34"/>
  <c r="K26" i="34"/>
  <c r="K25" i="34"/>
  <c r="K24" i="34"/>
  <c r="K22" i="34"/>
  <c r="K21" i="34"/>
  <c r="K20" i="34"/>
  <c r="K19" i="34"/>
  <c r="K18" i="34"/>
  <c r="K17" i="34"/>
  <c r="K16" i="34"/>
  <c r="K15" i="34"/>
  <c r="K14" i="34"/>
  <c r="K13" i="34"/>
  <c r="K12" i="34"/>
  <c r="C103" i="46"/>
  <c r="C96" i="46"/>
  <c r="D84" i="46"/>
  <c r="D83" i="46"/>
  <c r="C72" i="46"/>
  <c r="C68" i="46"/>
  <c r="C64" i="46"/>
  <c r="C49" i="46"/>
  <c r="C39" i="46"/>
  <c r="C13" i="44"/>
  <c r="D18" i="48" l="1"/>
  <c r="D24" i="48" s="1"/>
  <c r="K74" i="34"/>
  <c r="C105" i="46"/>
  <c r="C85" i="46"/>
  <c r="D82" i="46"/>
  <c r="J7" i="46"/>
  <c r="D39" i="46"/>
  <c r="D85" i="46" l="1"/>
  <c r="F85" i="46"/>
  <c r="I85" i="46"/>
  <c r="H85" i="46"/>
  <c r="G85" i="46"/>
  <c r="J85" i="46" l="1"/>
  <c r="C60" i="9"/>
  <c r="C64" i="9"/>
  <c r="F97" i="11"/>
  <c r="C65" i="9" s="1"/>
  <c r="C66" i="9"/>
  <c r="C63" i="9"/>
  <c r="C68" i="9"/>
  <c r="C67" i="9"/>
  <c r="D23" i="11"/>
  <c r="F23" i="11"/>
  <c r="C43" i="9" s="1"/>
  <c r="C47" i="9" s="1"/>
  <c r="C51" i="9" s="1"/>
  <c r="C57" i="9"/>
  <c r="C59" i="9"/>
  <c r="C54" i="9"/>
  <c r="C56" i="9"/>
  <c r="C53" i="9"/>
  <c r="L33" i="5"/>
  <c r="K33" i="5"/>
  <c r="J33" i="5"/>
  <c r="F350" i="16" l="1"/>
  <c r="F274" i="16"/>
  <c r="F279" i="16"/>
  <c r="F278" i="16"/>
  <c r="F344" i="16" l="1"/>
  <c r="E344" i="16"/>
  <c r="D90" i="11"/>
  <c r="J11" i="34"/>
  <c r="H131" i="30"/>
  <c r="C135" i="32"/>
  <c r="C136" i="32"/>
  <c r="C137" i="32"/>
  <c r="C138" i="32"/>
  <c r="H134" i="32"/>
  <c r="C87" i="32"/>
  <c r="F87" i="32"/>
  <c r="G87" i="32"/>
  <c r="C102" i="32"/>
  <c r="F102" i="32"/>
  <c r="G102" i="32"/>
  <c r="H102" i="32"/>
  <c r="G107" i="32"/>
  <c r="H107" i="32"/>
  <c r="G108" i="32"/>
  <c r="G122" i="32" s="1"/>
  <c r="H108" i="32"/>
  <c r="H109" i="32"/>
  <c r="C122" i="32"/>
  <c r="F122" i="32"/>
  <c r="C127" i="32"/>
  <c r="F127" i="32"/>
  <c r="G127" i="32"/>
  <c r="D129" i="32"/>
  <c r="G71" i="31"/>
  <c r="G87" i="31" s="1"/>
  <c r="C136" i="31"/>
  <c r="C138" i="31"/>
  <c r="H131" i="31"/>
  <c r="G134" i="31"/>
  <c r="C87" i="31"/>
  <c r="E87" i="31"/>
  <c r="F87" i="31"/>
  <c r="C102" i="31"/>
  <c r="E102" i="31"/>
  <c r="F102" i="31"/>
  <c r="G102" i="31"/>
  <c r="F107" i="31"/>
  <c r="F122" i="31" s="1"/>
  <c r="G107" i="31"/>
  <c r="G122" i="31" s="1"/>
  <c r="F108" i="31"/>
  <c r="G108" i="31"/>
  <c r="G109" i="31"/>
  <c r="C122" i="31"/>
  <c r="C129" i="31" s="1"/>
  <c r="C132" i="31" s="1"/>
  <c r="E122" i="31"/>
  <c r="C127" i="31"/>
  <c r="E127" i="31"/>
  <c r="F127" i="31"/>
  <c r="F129" i="31" s="1"/>
  <c r="E129" i="31"/>
  <c r="C135" i="30"/>
  <c r="C136" i="30"/>
  <c r="C137" i="30"/>
  <c r="C138" i="30"/>
  <c r="C132" i="30"/>
  <c r="C134" i="30" s="1"/>
  <c r="G134" i="30"/>
  <c r="G87" i="30"/>
  <c r="E87" i="30"/>
  <c r="F87" i="30"/>
  <c r="E102" i="30"/>
  <c r="F102" i="30"/>
  <c r="G102" i="30"/>
  <c r="F107" i="30"/>
  <c r="G107" i="30"/>
  <c r="G122" i="30" s="1"/>
  <c r="F108" i="30"/>
  <c r="G108" i="30"/>
  <c r="G109" i="30"/>
  <c r="E122" i="30"/>
  <c r="G127" i="30"/>
  <c r="E127" i="30"/>
  <c r="F127" i="30"/>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28" i="12"/>
  <c r="D18" i="1"/>
  <c r="D16" i="1"/>
  <c r="D14" i="1" s="1"/>
  <c r="G9" i="5"/>
  <c r="F343" i="16"/>
  <c r="D50" i="1"/>
  <c r="D49" i="1"/>
  <c r="D48" i="1"/>
  <c r="H122" i="32" l="1"/>
  <c r="G129" i="32"/>
  <c r="C129" i="32"/>
  <c r="C132" i="32" s="1"/>
  <c r="C134" i="32" s="1"/>
  <c r="F129" i="32"/>
  <c r="F122" i="30"/>
  <c r="F129" i="30"/>
  <c r="E129" i="30"/>
  <c r="C135" i="31"/>
  <c r="C147" i="31"/>
  <c r="H125" i="32"/>
  <c r="H127" i="32" s="1"/>
  <c r="C139" i="32"/>
  <c r="H135" i="32" s="1"/>
  <c r="H137" i="32" s="1"/>
  <c r="E125" i="32" s="1"/>
  <c r="C134" i="31"/>
  <c r="I131" i="32"/>
  <c r="G125" i="31"/>
  <c r="G127" i="31" s="1"/>
  <c r="G129" i="31" s="1"/>
  <c r="C147" i="32"/>
  <c r="G129" i="30"/>
  <c r="H71" i="32"/>
  <c r="H87" i="32" s="1"/>
  <c r="C137" i="31"/>
  <c r="C139" i="30"/>
  <c r="G135" i="30" s="1"/>
  <c r="G137" i="30" s="1"/>
  <c r="D81" i="30" s="1"/>
  <c r="H81" i="30" s="1"/>
  <c r="C147" i="30"/>
  <c r="D85" i="11"/>
  <c r="D84" i="11"/>
  <c r="D83" i="11"/>
  <c r="D92" i="11"/>
  <c r="D95" i="11"/>
  <c r="D96" i="11"/>
  <c r="D98" i="11"/>
  <c r="H129" i="32" l="1"/>
  <c r="E72" i="32"/>
  <c r="I72" i="32" s="1"/>
  <c r="E90" i="32"/>
  <c r="E106" i="32"/>
  <c r="I106" i="32" s="1"/>
  <c r="E107" i="32"/>
  <c r="I107" i="32" s="1"/>
  <c r="C139" i="31"/>
  <c r="G135" i="31" s="1"/>
  <c r="G137" i="31" s="1"/>
  <c r="D91" i="31" s="1"/>
  <c r="H91" i="31" s="1"/>
  <c r="E98" i="32"/>
  <c r="I98" i="32" s="1"/>
  <c r="E80" i="32"/>
  <c r="I80" i="32" s="1"/>
  <c r="E100" i="32"/>
  <c r="I100" i="32" s="1"/>
  <c r="E94" i="32"/>
  <c r="I94" i="32" s="1"/>
  <c r="E109" i="32"/>
  <c r="I109" i="32" s="1"/>
  <c r="E76" i="32"/>
  <c r="I76" i="32" s="1"/>
  <c r="E86" i="32"/>
  <c r="I86" i="32" s="1"/>
  <c r="E81" i="32"/>
  <c r="I81" i="32" s="1"/>
  <c r="E108" i="32"/>
  <c r="I108" i="32" s="1"/>
  <c r="E119" i="32"/>
  <c r="I119" i="32" s="1"/>
  <c r="E101" i="32"/>
  <c r="I101" i="32" s="1"/>
  <c r="E126" i="32"/>
  <c r="I126" i="32" s="1"/>
  <c r="E225" i="16" s="1"/>
  <c r="E91" i="32"/>
  <c r="I91" i="32" s="1"/>
  <c r="E111" i="32"/>
  <c r="I111" i="32" s="1"/>
  <c r="E85" i="32"/>
  <c r="I85" i="32" s="1"/>
  <c r="E99" i="32"/>
  <c r="I99" i="32" s="1"/>
  <c r="E115" i="32"/>
  <c r="I115" i="32" s="1"/>
  <c r="E83" i="32"/>
  <c r="I83" i="32" s="1"/>
  <c r="E77" i="32"/>
  <c r="I77" i="32" s="1"/>
  <c r="E79" i="32"/>
  <c r="I79" i="32" s="1"/>
  <c r="E73" i="32"/>
  <c r="I73" i="32" s="1"/>
  <c r="E113" i="32"/>
  <c r="I113" i="32" s="1"/>
  <c r="E95" i="32"/>
  <c r="I95" i="32" s="1"/>
  <c r="E97" i="32"/>
  <c r="I97" i="32" s="1"/>
  <c r="E120" i="32"/>
  <c r="I120" i="32" s="1"/>
  <c r="E114" i="32"/>
  <c r="I114" i="32" s="1"/>
  <c r="E93" i="32"/>
  <c r="I93" i="32" s="1"/>
  <c r="E116" i="32"/>
  <c r="I116" i="32" s="1"/>
  <c r="E110" i="32"/>
  <c r="I110" i="32" s="1"/>
  <c r="E71" i="32"/>
  <c r="I71" i="32" s="1"/>
  <c r="E112" i="32"/>
  <c r="I112" i="32" s="1"/>
  <c r="E105" i="32"/>
  <c r="E75" i="32"/>
  <c r="I75" i="32" s="1"/>
  <c r="E82" i="32"/>
  <c r="I82" i="32" s="1"/>
  <c r="E96" i="32"/>
  <c r="I96" i="32" s="1"/>
  <c r="E84" i="32"/>
  <c r="I84" i="32" s="1"/>
  <c r="E121" i="32"/>
  <c r="I121" i="32" s="1"/>
  <c r="E78" i="32"/>
  <c r="I78" i="32" s="1"/>
  <c r="E92" i="32"/>
  <c r="I92" i="32" s="1"/>
  <c r="E118" i="32"/>
  <c r="I118" i="32" s="1"/>
  <c r="E117" i="32"/>
  <c r="I117" i="32" s="1"/>
  <c r="E74" i="32"/>
  <c r="I74" i="32" s="1"/>
  <c r="D93" i="30"/>
  <c r="H93" i="30" s="1"/>
  <c r="D110" i="30"/>
  <c r="H110" i="30" s="1"/>
  <c r="D73" i="30"/>
  <c r="H73" i="30" s="1"/>
  <c r="D100" i="30"/>
  <c r="H100" i="30" s="1"/>
  <c r="D75" i="30"/>
  <c r="H75" i="30" s="1"/>
  <c r="D96" i="30"/>
  <c r="H96" i="30" s="1"/>
  <c r="D121" i="30"/>
  <c r="H121" i="30" s="1"/>
  <c r="D72" i="30"/>
  <c r="H72" i="30" s="1"/>
  <c r="D97" i="30"/>
  <c r="H97" i="30" s="1"/>
  <c r="D125" i="30"/>
  <c r="H125" i="30" s="1"/>
  <c r="D120" i="30"/>
  <c r="H120" i="30" s="1"/>
  <c r="D116" i="30"/>
  <c r="H116" i="30" s="1"/>
  <c r="D117" i="30"/>
  <c r="H117" i="30" s="1"/>
  <c r="D92" i="30"/>
  <c r="H92" i="30" s="1"/>
  <c r="D107" i="30"/>
  <c r="H107" i="30" s="1"/>
  <c r="D98" i="30"/>
  <c r="H98" i="30" s="1"/>
  <c r="D99" i="30"/>
  <c r="H99" i="30" s="1"/>
  <c r="D86" i="30"/>
  <c r="H86" i="30" s="1"/>
  <c r="D94" i="30"/>
  <c r="H94" i="30" s="1"/>
  <c r="D80" i="30"/>
  <c r="H80" i="30" s="1"/>
  <c r="D105" i="30"/>
  <c r="H105" i="30" s="1"/>
  <c r="D115" i="30"/>
  <c r="H115" i="30" s="1"/>
  <c r="D126" i="30"/>
  <c r="H126" i="30" s="1"/>
  <c r="D84" i="30"/>
  <c r="H84" i="30" s="1"/>
  <c r="D95" i="30"/>
  <c r="H95" i="30" s="1"/>
  <c r="D82" i="30"/>
  <c r="H82" i="30" s="1"/>
  <c r="D90" i="30"/>
  <c r="H90" i="30" s="1"/>
  <c r="D109" i="30"/>
  <c r="H109" i="30" s="1"/>
  <c r="D113" i="30"/>
  <c r="H113" i="30" s="1"/>
  <c r="D76" i="30"/>
  <c r="H76" i="30" s="1"/>
  <c r="D111" i="30"/>
  <c r="H111" i="30" s="1"/>
  <c r="D118" i="30"/>
  <c r="H118" i="30" s="1"/>
  <c r="D83" i="30"/>
  <c r="H83" i="30" s="1"/>
  <c r="D91" i="30"/>
  <c r="H91" i="30" s="1"/>
  <c r="D78" i="30"/>
  <c r="H78" i="30" s="1"/>
  <c r="D85" i="30"/>
  <c r="H85" i="30" s="1"/>
  <c r="D108" i="30"/>
  <c r="H108" i="30" s="1"/>
  <c r="D112" i="30"/>
  <c r="H112" i="30" s="1"/>
  <c r="D106" i="30"/>
  <c r="H106" i="30" s="1"/>
  <c r="D119" i="30"/>
  <c r="H119" i="30" s="1"/>
  <c r="D101" i="30"/>
  <c r="H101" i="30" s="1"/>
  <c r="D114" i="30"/>
  <c r="H114" i="30" s="1"/>
  <c r="D79" i="30"/>
  <c r="H79" i="30" s="1"/>
  <c r="D71" i="30"/>
  <c r="H71" i="30" s="1"/>
  <c r="D74" i="30"/>
  <c r="H74" i="30" s="1"/>
  <c r="D77" i="30"/>
  <c r="H77" i="30" s="1"/>
  <c r="I125" i="32"/>
  <c r="I90" i="32"/>
  <c r="F342" i="16"/>
  <c r="F341" i="16"/>
  <c r="F340" i="16"/>
  <c r="F339" i="16"/>
  <c r="F338" i="16"/>
  <c r="F337" i="16"/>
  <c r="F336" i="16"/>
  <c r="F335" i="16"/>
  <c r="F334" i="16"/>
  <c r="F333" i="16"/>
  <c r="F331" i="16"/>
  <c r="F330" i="16"/>
  <c r="F329" i="16"/>
  <c r="F326" i="16"/>
  <c r="F325" i="16"/>
  <c r="F324" i="16"/>
  <c r="F315" i="16"/>
  <c r="F314" i="16"/>
  <c r="F309" i="16"/>
  <c r="F308" i="16"/>
  <c r="F307" i="16"/>
  <c r="F306" i="16"/>
  <c r="F305" i="16"/>
  <c r="F304" i="16"/>
  <c r="F303" i="16"/>
  <c r="F302" i="16"/>
  <c r="F301" i="16"/>
  <c r="F300" i="16"/>
  <c r="F286" i="16"/>
  <c r="F285" i="16"/>
  <c r="F284" i="16"/>
  <c r="F283" i="16"/>
  <c r="F282" i="16"/>
  <c r="F281" i="16"/>
  <c r="F280" i="16"/>
  <c r="F277" i="16"/>
  <c r="F276" i="16"/>
  <c r="F275" i="16"/>
  <c r="F273" i="16"/>
  <c r="F272" i="16"/>
  <c r="F271" i="16"/>
  <c r="F269" i="16"/>
  <c r="F349" i="16"/>
  <c r="E252" i="16"/>
  <c r="E251" i="16"/>
  <c r="E250" i="16"/>
  <c r="E249" i="16"/>
  <c r="E248" i="16"/>
  <c r="E247" i="16"/>
  <c r="E246" i="16"/>
  <c r="E245" i="16"/>
  <c r="E244" i="16"/>
  <c r="E243" i="16"/>
  <c r="E242" i="16"/>
  <c r="E241" i="16"/>
  <c r="E240" i="16"/>
  <c r="E231" i="16"/>
  <c r="E230" i="16"/>
  <c r="E224" i="16"/>
  <c r="E223" i="16"/>
  <c r="E222" i="16"/>
  <c r="E221" i="16"/>
  <c r="E220" i="16"/>
  <c r="E219" i="16"/>
  <c r="E218" i="16"/>
  <c r="E217" i="16"/>
  <c r="E216" i="16"/>
  <c r="E215" i="16"/>
  <c r="E214" i="16"/>
  <c r="E200" i="16"/>
  <c r="E199" i="16"/>
  <c r="E198" i="16"/>
  <c r="E197" i="16"/>
  <c r="E196" i="16"/>
  <c r="E195" i="16"/>
  <c r="E194" i="16"/>
  <c r="E193" i="16"/>
  <c r="E192" i="16"/>
  <c r="E191" i="16"/>
  <c r="E190" i="16"/>
  <c r="E189" i="16"/>
  <c r="E188" i="16"/>
  <c r="E187" i="16"/>
  <c r="E186" i="16"/>
  <c r="E185" i="16"/>
  <c r="E184" i="16"/>
  <c r="E183" i="16"/>
  <c r="E182" i="16"/>
  <c r="E181" i="16"/>
  <c r="E171" i="16"/>
  <c r="E165" i="16"/>
  <c r="E164" i="16"/>
  <c r="E163" i="16"/>
  <c r="E162" i="16"/>
  <c r="E161" i="16"/>
  <c r="E160" i="16"/>
  <c r="E159" i="16"/>
  <c r="E158" i="16"/>
  <c r="E157" i="16"/>
  <c r="E156" i="16"/>
  <c r="E155" i="16"/>
  <c r="E154" i="16"/>
  <c r="E145" i="16"/>
  <c r="E144" i="16"/>
  <c r="E139" i="16"/>
  <c r="E138" i="16"/>
  <c r="E137" i="16"/>
  <c r="E136" i="16"/>
  <c r="E135" i="16"/>
  <c r="E134" i="16"/>
  <c r="E133" i="16"/>
  <c r="E132" i="16"/>
  <c r="E131" i="16"/>
  <c r="E130" i="16"/>
  <c r="E115" i="16"/>
  <c r="E114" i="16"/>
  <c r="E113" i="16"/>
  <c r="E112" i="16"/>
  <c r="E111" i="16"/>
  <c r="E110" i="16"/>
  <c r="E109" i="16"/>
  <c r="E108" i="16"/>
  <c r="E107" i="16"/>
  <c r="E106" i="16"/>
  <c r="E105" i="16"/>
  <c r="E104" i="16"/>
  <c r="E103" i="16"/>
  <c r="E102" i="16"/>
  <c r="E101" i="16"/>
  <c r="E100" i="16"/>
  <c r="E99" i="16"/>
  <c r="E98" i="16"/>
  <c r="E97" i="16"/>
  <c r="E96" i="16"/>
  <c r="E85" i="16"/>
  <c r="E80" i="16"/>
  <c r="E79" i="16"/>
  <c r="E78" i="16"/>
  <c r="E77" i="16"/>
  <c r="E76" i="16"/>
  <c r="E75" i="16"/>
  <c r="E74" i="16"/>
  <c r="E73" i="16"/>
  <c r="E72" i="16"/>
  <c r="E71" i="16"/>
  <c r="E70" i="16"/>
  <c r="E69" i="16"/>
  <c r="E68" i="16"/>
  <c r="E59" i="16"/>
  <c r="E58" i="16"/>
  <c r="E53" i="16"/>
  <c r="E52" i="16"/>
  <c r="E51" i="16"/>
  <c r="E50" i="16"/>
  <c r="E49" i="16"/>
  <c r="E48" i="16"/>
  <c r="E47" i="16"/>
  <c r="E46" i="16"/>
  <c r="E45" i="16"/>
  <c r="E44" i="16"/>
  <c r="E43" i="16"/>
  <c r="E29" i="16"/>
  <c r="E28" i="16"/>
  <c r="E27" i="16"/>
  <c r="E26" i="16"/>
  <c r="E25" i="16"/>
  <c r="E24" i="16"/>
  <c r="E23" i="16"/>
  <c r="E22" i="16"/>
  <c r="E21" i="16"/>
  <c r="E20" i="16"/>
  <c r="E19" i="16"/>
  <c r="E18" i="16"/>
  <c r="E17" i="16"/>
  <c r="E16" i="16"/>
  <c r="E15" i="16"/>
  <c r="E14" i="16"/>
  <c r="E13" i="16"/>
  <c r="E12" i="16"/>
  <c r="E11" i="16"/>
  <c r="E10" i="16"/>
  <c r="D65" i="1"/>
  <c r="D64" i="1"/>
  <c r="D63" i="1"/>
  <c r="D62" i="1"/>
  <c r="D61" i="1"/>
  <c r="D60" i="1"/>
  <c r="D59" i="1"/>
  <c r="D58" i="1"/>
  <c r="D57" i="1"/>
  <c r="D56" i="1"/>
  <c r="D55" i="1"/>
  <c r="D54" i="1"/>
  <c r="D46" i="1"/>
  <c r="D45" i="1"/>
  <c r="D43" i="1"/>
  <c r="D42" i="1"/>
  <c r="D41" i="1"/>
  <c r="D40" i="1"/>
  <c r="D39" i="1"/>
  <c r="D38" i="1"/>
  <c r="D37" i="1"/>
  <c r="D36" i="1"/>
  <c r="D35" i="1"/>
  <c r="C65" i="1"/>
  <c r="C64" i="1"/>
  <c r="C63" i="1"/>
  <c r="C62" i="1"/>
  <c r="C61" i="1"/>
  <c r="C60" i="1"/>
  <c r="C59" i="1"/>
  <c r="C58" i="1"/>
  <c r="C57" i="1"/>
  <c r="C56" i="1"/>
  <c r="C54" i="1"/>
  <c r="C53" i="1"/>
  <c r="C52" i="1"/>
  <c r="C51" i="1"/>
  <c r="C50" i="1"/>
  <c r="C49" i="1"/>
  <c r="C48" i="1"/>
  <c r="C47" i="1"/>
  <c r="C46" i="1"/>
  <c r="C45" i="1"/>
  <c r="C43" i="1"/>
  <c r="C42" i="1"/>
  <c r="C41" i="1"/>
  <c r="C40" i="1"/>
  <c r="C39" i="1"/>
  <c r="C38" i="1"/>
  <c r="C37" i="1"/>
  <c r="C36" i="1"/>
  <c r="C35" i="1"/>
  <c r="D21" i="1"/>
  <c r="D22" i="1"/>
  <c r="D23" i="1"/>
  <c r="D24" i="1"/>
  <c r="D25" i="1"/>
  <c r="D26" i="1"/>
  <c r="D27" i="1"/>
  <c r="D28" i="1"/>
  <c r="D29" i="1"/>
  <c r="D30" i="1"/>
  <c r="C30" i="1"/>
  <c r="C29" i="1"/>
  <c r="C28" i="1"/>
  <c r="C27" i="1"/>
  <c r="C26" i="1"/>
  <c r="C25" i="1"/>
  <c r="C24" i="1"/>
  <c r="C23" i="1"/>
  <c r="C22" i="1"/>
  <c r="C21" i="1"/>
  <c r="C18" i="1"/>
  <c r="C16" i="1"/>
  <c r="C14" i="1"/>
  <c r="G13" i="21"/>
  <c r="F13" i="21"/>
  <c r="E13" i="21"/>
  <c r="D13" i="21"/>
  <c r="C13" i="21"/>
  <c r="F293" i="16"/>
  <c r="H76" i="34"/>
  <c r="G76" i="34"/>
  <c r="F76" i="34"/>
  <c r="E76" i="34"/>
  <c r="D75" i="34"/>
  <c r="I75" i="34" s="1"/>
  <c r="I72" i="34"/>
  <c r="I71" i="34"/>
  <c r="I70" i="34"/>
  <c r="I69" i="34"/>
  <c r="I68" i="34"/>
  <c r="E269" i="16" s="1"/>
  <c r="I67" i="34"/>
  <c r="E342" i="16" s="1"/>
  <c r="I66" i="34"/>
  <c r="I65" i="34"/>
  <c r="I64" i="34"/>
  <c r="I63" i="34"/>
  <c r="F328" i="16" s="1"/>
  <c r="I62" i="34"/>
  <c r="I61" i="34"/>
  <c r="E326" i="16" s="1"/>
  <c r="I60" i="34"/>
  <c r="E325" i="16" s="1"/>
  <c r="I59" i="34"/>
  <c r="E349" i="16" s="1"/>
  <c r="I58" i="34"/>
  <c r="E350" i="16" s="1"/>
  <c r="I57" i="34"/>
  <c r="E280" i="16" s="1"/>
  <c r="I56" i="34"/>
  <c r="E274" i="16" s="1"/>
  <c r="I55" i="34"/>
  <c r="E278" i="16" s="1"/>
  <c r="I54" i="34"/>
  <c r="I53" i="34"/>
  <c r="E271" i="16" s="1"/>
  <c r="I52" i="34"/>
  <c r="I51" i="34"/>
  <c r="E324" i="16" s="1"/>
  <c r="I50" i="34"/>
  <c r="E277" i="16" s="1"/>
  <c r="I49" i="34"/>
  <c r="I48" i="34"/>
  <c r="E276" i="16" s="1"/>
  <c r="I47" i="34"/>
  <c r="E334" i="16" s="1"/>
  <c r="I46" i="34"/>
  <c r="E315" i="16" s="1"/>
  <c r="I45" i="34"/>
  <c r="E281" i="16" s="1"/>
  <c r="I44" i="34"/>
  <c r="I43" i="34"/>
  <c r="E282" i="16" s="1"/>
  <c r="I42" i="34"/>
  <c r="I41" i="34"/>
  <c r="E279" i="16" s="1"/>
  <c r="I40" i="34"/>
  <c r="E272" i="16" s="1"/>
  <c r="I39" i="34"/>
  <c r="E283" i="16" s="1"/>
  <c r="I38" i="34"/>
  <c r="E273" i="16" s="1"/>
  <c r="I37" i="34"/>
  <c r="E305" i="16" s="1"/>
  <c r="I36" i="34"/>
  <c r="E304" i="16" s="1"/>
  <c r="I35" i="34"/>
  <c r="E303" i="16" s="1"/>
  <c r="I34" i="34"/>
  <c r="E275" i="16" s="1"/>
  <c r="I33" i="34"/>
  <c r="E302" i="16" s="1"/>
  <c r="I32" i="34"/>
  <c r="E307" i="16" s="1"/>
  <c r="I31" i="34"/>
  <c r="E341" i="16" s="1"/>
  <c r="I30" i="34"/>
  <c r="E309" i="16" s="1"/>
  <c r="I29" i="34"/>
  <c r="I28" i="34"/>
  <c r="E308" i="16" s="1"/>
  <c r="I27" i="34"/>
  <c r="E301" i="16" s="1"/>
  <c r="I26" i="34"/>
  <c r="E306" i="16" s="1"/>
  <c r="I25" i="34"/>
  <c r="E300" i="16" s="1"/>
  <c r="I24" i="34"/>
  <c r="E314" i="16" s="1"/>
  <c r="E340" i="16"/>
  <c r="I22" i="34"/>
  <c r="E339" i="16" s="1"/>
  <c r="I21" i="34"/>
  <c r="I20" i="34"/>
  <c r="E286" i="16" s="1"/>
  <c r="I19" i="34"/>
  <c r="I18" i="34"/>
  <c r="I17" i="34"/>
  <c r="E338" i="16" s="1"/>
  <c r="I16" i="34"/>
  <c r="E335" i="16" s="1"/>
  <c r="I15" i="34"/>
  <c r="E337" i="16" s="1"/>
  <c r="I14" i="34"/>
  <c r="I13" i="34"/>
  <c r="I12" i="34"/>
  <c r="I11" i="34"/>
  <c r="K11" i="34" s="1"/>
  <c r="I10" i="34"/>
  <c r="E336" i="16" s="1"/>
  <c r="E327" i="16" l="1"/>
  <c r="E346" i="16" s="1"/>
  <c r="E328" i="16"/>
  <c r="E284" i="16"/>
  <c r="F317" i="16"/>
  <c r="E285" i="16"/>
  <c r="E270" i="16"/>
  <c r="E352" i="16"/>
  <c r="E332" i="16"/>
  <c r="F327" i="16"/>
  <c r="F352" i="16"/>
  <c r="D126" i="31"/>
  <c r="H126" i="31" s="1"/>
  <c r="D114" i="31"/>
  <c r="H114" i="31" s="1"/>
  <c r="D76" i="31"/>
  <c r="H76" i="31" s="1"/>
  <c r="D97" i="31"/>
  <c r="H97" i="31" s="1"/>
  <c r="D112" i="31"/>
  <c r="H112" i="31" s="1"/>
  <c r="D93" i="31"/>
  <c r="H93" i="31" s="1"/>
  <c r="D77" i="31"/>
  <c r="H77" i="31" s="1"/>
  <c r="D78" i="31"/>
  <c r="H78" i="31" s="1"/>
  <c r="D71" i="31"/>
  <c r="H71" i="31" s="1"/>
  <c r="D83" i="31"/>
  <c r="H83" i="31" s="1"/>
  <c r="D80" i="31"/>
  <c r="H80" i="31" s="1"/>
  <c r="D98" i="31"/>
  <c r="H98" i="31" s="1"/>
  <c r="D113" i="31"/>
  <c r="H113" i="31" s="1"/>
  <c r="D75" i="31"/>
  <c r="H75" i="31" s="1"/>
  <c r="D72" i="31"/>
  <c r="H72" i="31" s="1"/>
  <c r="D96" i="31"/>
  <c r="H96" i="31" s="1"/>
  <c r="D106" i="31"/>
  <c r="H106" i="31" s="1"/>
  <c r="D119" i="31"/>
  <c r="H119" i="31" s="1"/>
  <c r="D92" i="31"/>
  <c r="H92" i="31" s="1"/>
  <c r="D82" i="31"/>
  <c r="H82" i="31" s="1"/>
  <c r="D85" i="31"/>
  <c r="H85" i="31" s="1"/>
  <c r="D99" i="31"/>
  <c r="H99" i="31" s="1"/>
  <c r="D110" i="31"/>
  <c r="H110" i="31" s="1"/>
  <c r="D125" i="31"/>
  <c r="H125" i="31" s="1"/>
  <c r="D81" i="31"/>
  <c r="H81" i="31" s="1"/>
  <c r="D116" i="31"/>
  <c r="H116" i="31" s="1"/>
  <c r="D100" i="31"/>
  <c r="H100" i="31" s="1"/>
  <c r="D111" i="31"/>
  <c r="H111" i="31" s="1"/>
  <c r="D73" i="31"/>
  <c r="H73" i="31" s="1"/>
  <c r="D109" i="31"/>
  <c r="H109" i="31" s="1"/>
  <c r="D86" i="31"/>
  <c r="H86" i="31" s="1"/>
  <c r="D84" i="31"/>
  <c r="H84" i="31" s="1"/>
  <c r="D115" i="31"/>
  <c r="H115" i="31" s="1"/>
  <c r="D90" i="31"/>
  <c r="H90" i="31" s="1"/>
  <c r="D120" i="31"/>
  <c r="H120" i="31" s="1"/>
  <c r="D107" i="31"/>
  <c r="H107" i="31" s="1"/>
  <c r="D121" i="31"/>
  <c r="H121" i="31" s="1"/>
  <c r="D117" i="31"/>
  <c r="H117" i="31" s="1"/>
  <c r="D74" i="31"/>
  <c r="H74" i="31" s="1"/>
  <c r="D118" i="31"/>
  <c r="H118" i="31" s="1"/>
  <c r="D105" i="31"/>
  <c r="H105" i="31" s="1"/>
  <c r="D108" i="31"/>
  <c r="H108" i="31" s="1"/>
  <c r="D94" i="31"/>
  <c r="H94" i="31" s="1"/>
  <c r="D79" i="31"/>
  <c r="H79" i="31" s="1"/>
  <c r="D101" i="31"/>
  <c r="H101" i="31" s="1"/>
  <c r="D95" i="31"/>
  <c r="H95" i="31" s="1"/>
  <c r="E122" i="32"/>
  <c r="I105" i="32"/>
  <c r="I122" i="32" s="1"/>
  <c r="E127" i="32"/>
  <c r="I127" i="32"/>
  <c r="I102" i="32"/>
  <c r="E102" i="32"/>
  <c r="E87" i="32"/>
  <c r="I87" i="32"/>
  <c r="H127" i="30"/>
  <c r="D127" i="30"/>
  <c r="D102" i="30"/>
  <c r="H122" i="30"/>
  <c r="D122" i="30"/>
  <c r="H102" i="30"/>
  <c r="H87" i="30"/>
  <c r="D87" i="30"/>
  <c r="E117" i="16"/>
  <c r="E31" i="16"/>
  <c r="F311" i="16"/>
  <c r="J75" i="34"/>
  <c r="I74" i="34"/>
  <c r="I76" i="34" s="1"/>
  <c r="F319" i="16" l="1"/>
  <c r="E288" i="16"/>
  <c r="H102" i="31"/>
  <c r="H87" i="31"/>
  <c r="H122" i="31"/>
  <c r="D127" i="31"/>
  <c r="H127" i="31"/>
  <c r="D87" i="31"/>
  <c r="D122" i="31"/>
  <c r="D102" i="31"/>
  <c r="E129" i="32"/>
  <c r="I129" i="32"/>
  <c r="I133" i="32" s="1"/>
  <c r="H129" i="30"/>
  <c r="H133" i="30" s="1"/>
  <c r="D129" i="30"/>
  <c r="K75" i="34"/>
  <c r="H129" i="31" l="1"/>
  <c r="H133" i="31" s="1"/>
  <c r="D129" i="31"/>
  <c r="E257" i="16" l="1"/>
  <c r="E166" i="16"/>
  <c r="E82" i="16" l="1"/>
  <c r="E254" i="16"/>
  <c r="E259" i="16" l="1"/>
  <c r="E261" i="16" s="1"/>
  <c r="E207" i="16"/>
  <c r="E173" i="16"/>
  <c r="E122" i="16"/>
  <c r="E36" i="16"/>
  <c r="E87" i="16"/>
  <c r="E61" i="16"/>
  <c r="E55" i="16"/>
  <c r="E38" i="16"/>
  <c r="A6" i="16"/>
  <c r="A7" i="16" s="1"/>
  <c r="A8" i="16" s="1"/>
  <c r="A9" i="16" s="1"/>
  <c r="A10" i="16" s="1"/>
  <c r="A11" i="16" s="1"/>
  <c r="A12" i="16" s="1"/>
  <c r="A13" i="16" s="1"/>
  <c r="A14" i="16" s="1"/>
  <c r="A15" i="16" s="1"/>
  <c r="A16" i="16" s="1"/>
  <c r="A17" i="16" s="1"/>
  <c r="A18" i="16" s="1"/>
  <c r="A19" i="16" s="1"/>
  <c r="A20" i="16" s="1"/>
  <c r="A21" i="16" s="1"/>
  <c r="A22" i="16" s="1"/>
  <c r="A23" i="16" s="1"/>
  <c r="A24" i="16" s="1"/>
  <c r="A25" i="16" s="1"/>
  <c r="A26" i="16" s="1"/>
  <c r="A27" i="16" s="1"/>
  <c r="A28" i="16" s="1"/>
  <c r="A29"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A87" i="16" s="1"/>
  <c r="A88" i="16" s="1"/>
  <c r="A89" i="16" s="1"/>
  <c r="A90" i="16" s="1"/>
  <c r="A91" i="16" s="1"/>
  <c r="A92" i="16" s="1"/>
  <c r="A93" i="16" s="1"/>
  <c r="A94" i="16" s="1"/>
  <c r="A95" i="16" s="1"/>
  <c r="A96" i="16" s="1"/>
  <c r="A97" i="16" s="1"/>
  <c r="A98" i="16" s="1"/>
  <c r="A99" i="16" s="1"/>
  <c r="A100" i="16" s="1"/>
  <c r="A101" i="16" s="1"/>
  <c r="A102" i="16" s="1"/>
  <c r="A103" i="16" s="1"/>
  <c r="A104" i="16" s="1"/>
  <c r="A105" i="16" s="1"/>
  <c r="A106" i="16" s="1"/>
  <c r="A107" i="16" s="1"/>
  <c r="A108" i="16" s="1"/>
  <c r="A109" i="16" s="1"/>
  <c r="A110" i="16" s="1"/>
  <c r="A111" i="16" s="1"/>
  <c r="A112" i="16" s="1"/>
  <c r="A113" i="16" s="1"/>
  <c r="A114" i="16" s="1"/>
  <c r="A115" i="16" s="1"/>
  <c r="A117" i="16" s="1"/>
  <c r="A118" i="16" s="1"/>
  <c r="A119" i="16" s="1"/>
  <c r="A120" i="16" s="1"/>
  <c r="A121" i="16" s="1"/>
  <c r="A122" i="16" s="1"/>
  <c r="A123" i="16" s="1"/>
  <c r="A124" i="16" s="1"/>
  <c r="A125" i="16" s="1"/>
  <c r="A126" i="16" s="1"/>
  <c r="A127" i="16" s="1"/>
  <c r="A128" i="16" s="1"/>
  <c r="A129" i="16" s="1"/>
  <c r="A130" i="16" s="1"/>
  <c r="A131" i="16" s="1"/>
  <c r="A132" i="16" s="1"/>
  <c r="A133" i="16" s="1"/>
  <c r="A134" i="16" s="1"/>
  <c r="A135" i="16" s="1"/>
  <c r="A136" i="16" s="1"/>
  <c r="A137" i="16" s="1"/>
  <c r="A138" i="16" s="1"/>
  <c r="A139" i="16" s="1"/>
  <c r="A140" i="16" s="1"/>
  <c r="A141" i="16" s="1"/>
  <c r="A142" i="16" s="1"/>
  <c r="A143" i="16" s="1"/>
  <c r="A144" i="16" s="1"/>
  <c r="A145" i="16" s="1"/>
  <c r="A146" i="16" s="1"/>
  <c r="A147" i="16" s="1"/>
  <c r="A148" i="16" s="1"/>
  <c r="A149" i="16" s="1"/>
  <c r="A150" i="16" s="1"/>
  <c r="A151" i="16" s="1"/>
  <c r="A152" i="16" s="1"/>
  <c r="A153" i="16" s="1"/>
  <c r="A154" i="16" s="1"/>
  <c r="A155" i="16" s="1"/>
  <c r="A156" i="16" s="1"/>
  <c r="A157" i="16" s="1"/>
  <c r="A158" i="16" s="1"/>
  <c r="A159" i="16" s="1"/>
  <c r="A160" i="16" s="1"/>
  <c r="A161" i="16" s="1"/>
  <c r="A162" i="16" s="1"/>
  <c r="A163" i="16" s="1"/>
  <c r="A164" i="16" s="1"/>
  <c r="A165" i="16" s="1"/>
  <c r="A166" i="16" s="1"/>
  <c r="A167" i="16" s="1"/>
  <c r="A168" i="16" s="1"/>
  <c r="A169" i="16" s="1"/>
  <c r="A170" i="16" s="1"/>
  <c r="A171" i="16" s="1"/>
  <c r="A172" i="16" s="1"/>
  <c r="A173" i="16" s="1"/>
  <c r="A174" i="16" s="1"/>
  <c r="A175" i="16" s="1"/>
  <c r="A176" i="16" s="1"/>
  <c r="A177" i="16" s="1"/>
  <c r="A178" i="16" s="1"/>
  <c r="A179" i="16" s="1"/>
  <c r="A180" i="16" s="1"/>
  <c r="A181" i="16" s="1"/>
  <c r="A182" i="16" s="1"/>
  <c r="A183" i="16" s="1"/>
  <c r="A184" i="16" s="1"/>
  <c r="A185" i="16" s="1"/>
  <c r="A186" i="16" s="1"/>
  <c r="A187" i="16" s="1"/>
  <c r="A188" i="16" s="1"/>
  <c r="A189" i="16" s="1"/>
  <c r="A190" i="16" s="1"/>
  <c r="A191" i="16" s="1"/>
  <c r="A192" i="16" s="1"/>
  <c r="A193" i="16" s="1"/>
  <c r="A194" i="16" s="1"/>
  <c r="A195" i="16" s="1"/>
  <c r="A196" i="16" s="1"/>
  <c r="A197" i="16" s="1"/>
  <c r="A198" i="16" s="1"/>
  <c r="A199" i="16" s="1"/>
  <c r="A200" i="16" s="1"/>
  <c r="A202" i="16" s="1"/>
  <c r="A203" i="16" s="1"/>
  <c r="A204" i="16" s="1"/>
  <c r="A205" i="16" s="1"/>
  <c r="A206" i="16" s="1"/>
  <c r="A207" i="16" s="1"/>
  <c r="A208" i="16" s="1"/>
  <c r="A209" i="16" s="1"/>
  <c r="A210" i="16" s="1"/>
  <c r="A211" i="16" s="1"/>
  <c r="A212" i="16" s="1"/>
  <c r="A213" i="16" s="1"/>
  <c r="A214" i="16" s="1"/>
  <c r="A215" i="16" s="1"/>
  <c r="A216" i="16" s="1"/>
  <c r="A217" i="16" s="1"/>
  <c r="A218" i="16" s="1"/>
  <c r="A219" i="16" s="1"/>
  <c r="A220" i="16" s="1"/>
  <c r="A221" i="16" s="1"/>
  <c r="A222" i="16" s="1"/>
  <c r="A223" i="16" s="1"/>
  <c r="A224" i="16" s="1"/>
  <c r="A225" i="16" s="1"/>
  <c r="A226" i="16" s="1"/>
  <c r="A227" i="16" s="1"/>
  <c r="A228" i="16" s="1"/>
  <c r="A229" i="16" s="1"/>
  <c r="A230" i="16" s="1"/>
  <c r="A231" i="16" s="1"/>
  <c r="A232" i="16" s="1"/>
  <c r="A233" i="16" s="1"/>
  <c r="A234" i="16" s="1"/>
  <c r="A235" i="16" s="1"/>
  <c r="A236" i="16" s="1"/>
  <c r="A237" i="16" s="1"/>
  <c r="A238" i="16" s="1"/>
  <c r="A239" i="16" s="1"/>
  <c r="A240" i="16" s="1"/>
  <c r="A241" i="16" s="1"/>
  <c r="A242" i="16" s="1"/>
  <c r="A243" i="16" s="1"/>
  <c r="A244" i="16" s="1"/>
  <c r="A245" i="16" s="1"/>
  <c r="A246" i="16" s="1"/>
  <c r="A247" i="16" s="1"/>
  <c r="A248" i="16" s="1"/>
  <c r="A249" i="16" s="1"/>
  <c r="A250" i="16" s="1"/>
  <c r="A251" i="16" s="1"/>
  <c r="A252" i="16" s="1"/>
  <c r="A253" i="16" s="1"/>
  <c r="A254" i="16" s="1"/>
  <c r="A255" i="16" s="1"/>
  <c r="A256" i="16" s="1"/>
  <c r="A257" i="16" s="1"/>
  <c r="A258" i="16" s="1"/>
  <c r="A259" i="16" s="1"/>
  <c r="A260" i="16" s="1"/>
  <c r="A261" i="16" s="1"/>
  <c r="A262" i="16" s="1"/>
  <c r="A263" i="16" s="1"/>
  <c r="A264" i="16" s="1"/>
  <c r="A265" i="16" s="1"/>
  <c r="A266" i="16" s="1"/>
  <c r="A267" i="16" s="1"/>
  <c r="A268" i="16" s="1"/>
  <c r="A269" i="16" s="1"/>
  <c r="A270" i="16" s="1"/>
  <c r="A271" i="16" s="1"/>
  <c r="A272" i="16" s="1"/>
  <c r="A273" i="16" s="1"/>
  <c r="A274" i="16" s="1"/>
  <c r="A275" i="16" s="1"/>
  <c r="A276" i="16" s="1"/>
  <c r="A277" i="16" s="1"/>
  <c r="A278" i="16" s="1"/>
  <c r="A279" i="16" s="1"/>
  <c r="A280" i="16" s="1"/>
  <c r="A281" i="16" s="1"/>
  <c r="A282" i="16" s="1"/>
  <c r="A283" i="16" s="1"/>
  <c r="A284" i="16" s="1"/>
  <c r="A285" i="16" s="1"/>
  <c r="A286" i="16" s="1"/>
  <c r="A287" i="16" s="1"/>
  <c r="A288" i="16" s="1"/>
  <c r="A289" i="16" s="1"/>
  <c r="A290" i="16" s="1"/>
  <c r="A291" i="16" s="1"/>
  <c r="A292" i="16" s="1"/>
  <c r="A293" i="16" s="1"/>
  <c r="A294" i="16" s="1"/>
  <c r="A295" i="16" s="1"/>
  <c r="A296" i="16" s="1"/>
  <c r="A297" i="16" s="1"/>
  <c r="A298" i="16" s="1"/>
  <c r="A299" i="16" s="1"/>
  <c r="A300" i="16" s="1"/>
  <c r="A301" i="16" s="1"/>
  <c r="A302" i="16" s="1"/>
  <c r="A303" i="16" s="1"/>
  <c r="A304" i="16" s="1"/>
  <c r="A305" i="16" s="1"/>
  <c r="A306" i="16" s="1"/>
  <c r="A307" i="16" s="1"/>
  <c r="A308" i="16" s="1"/>
  <c r="A309" i="16" s="1"/>
  <c r="A310" i="16" s="1"/>
  <c r="A311" i="16" s="1"/>
  <c r="A312" i="16" s="1"/>
  <c r="A313" i="16" s="1"/>
  <c r="A314" i="16" s="1"/>
  <c r="A315" i="16" s="1"/>
  <c r="A316" i="16" s="1"/>
  <c r="A317" i="16" s="1"/>
  <c r="A318" i="16" s="1"/>
  <c r="A319" i="16" s="1"/>
  <c r="A320" i="16" s="1"/>
  <c r="A321" i="16" s="1"/>
  <c r="A322" i="16" s="1"/>
  <c r="A323" i="16" s="1"/>
  <c r="A324" i="16" s="1"/>
  <c r="A325" i="16" s="1"/>
  <c r="A326" i="16" s="1"/>
  <c r="A327" i="16" s="1"/>
  <c r="A328" i="16" s="1"/>
  <c r="A329" i="16" s="1"/>
  <c r="A330" i="16" s="1"/>
  <c r="A331" i="16" s="1"/>
  <c r="A332" i="16" s="1"/>
  <c r="A333" i="16" s="1"/>
  <c r="A334" i="16" s="1"/>
  <c r="A335" i="16" s="1"/>
  <c r="A336" i="16" s="1"/>
  <c r="A337" i="16" s="1"/>
  <c r="A338" i="16" s="1"/>
  <c r="A339" i="16" s="1"/>
  <c r="A340" i="16" s="1"/>
  <c r="A341" i="16" s="1"/>
  <c r="A342" i="16" s="1"/>
  <c r="A343" i="16" s="1"/>
  <c r="A344" i="16" s="1"/>
  <c r="A345" i="16" s="1"/>
  <c r="A346" i="16" s="1"/>
  <c r="A347" i="16" s="1"/>
  <c r="A348" i="16" s="1"/>
  <c r="A349" i="16" s="1"/>
  <c r="A350" i="16" s="1"/>
  <c r="A351" i="16" s="1"/>
  <c r="A352" i="16" s="1"/>
  <c r="A353" i="16" s="1"/>
  <c r="A354" i="16" s="1"/>
  <c r="E233" i="16" l="1"/>
  <c r="E227" i="16"/>
  <c r="E202" i="16"/>
  <c r="E209" i="16" s="1"/>
  <c r="E168" i="16"/>
  <c r="E175" i="16" s="1"/>
  <c r="E147" i="16"/>
  <c r="E141" i="16"/>
  <c r="E89" i="16"/>
  <c r="E63" i="16"/>
  <c r="E124" i="16"/>
  <c r="E149" i="16" l="1"/>
  <c r="E235" i="16"/>
  <c r="H13" i="21" l="1"/>
  <c r="E293" i="16" l="1"/>
  <c r="E317" i="16"/>
  <c r="E311" i="16"/>
  <c r="E354" i="16" l="1"/>
  <c r="E319" i="16"/>
  <c r="E295" i="16" l="1"/>
  <c r="C11" i="9"/>
  <c r="F85" i="11"/>
  <c r="A9" i="21"/>
  <c r="A10" i="21" s="1"/>
  <c r="A11" i="21" s="1"/>
  <c r="A12" i="21" s="1"/>
  <c r="A13" i="21" s="1"/>
  <c r="A14" i="21" s="1"/>
  <c r="A15" i="21" s="1"/>
  <c r="A16" i="21" s="1"/>
  <c r="A17" i="21" s="1"/>
  <c r="A18" i="21" s="1"/>
  <c r="A19" i="21" s="1"/>
  <c r="A20" i="21" s="1"/>
  <c r="A21" i="21" s="1"/>
  <c r="A22" i="21" s="1"/>
  <c r="A23" i="21" s="1"/>
  <c r="A24" i="21" s="1"/>
  <c r="A25" i="21" s="1"/>
  <c r="A26" i="21" s="1"/>
  <c r="D5" i="21"/>
  <c r="E5" i="21" s="1"/>
  <c r="F5" i="21" s="1"/>
  <c r="G5" i="21" s="1"/>
  <c r="C28" i="9"/>
  <c r="C27" i="9"/>
  <c r="C26" i="9"/>
  <c r="C25" i="9"/>
  <c r="C24" i="9"/>
  <c r="C23" i="9"/>
  <c r="C22" i="9"/>
  <c r="C21" i="9"/>
  <c r="D63" i="18"/>
  <c r="E356" i="16" l="1"/>
  <c r="E358" i="16" s="1"/>
  <c r="G9" i="21"/>
  <c r="F9" i="21"/>
  <c r="E9" i="21"/>
  <c r="D9" i="21"/>
  <c r="C9" i="21"/>
  <c r="G21" i="21"/>
  <c r="F21" i="21"/>
  <c r="E21" i="21"/>
  <c r="D21" i="21"/>
  <c r="C21" i="21"/>
  <c r="C22" i="21"/>
  <c r="G22" i="21"/>
  <c r="F22" i="21"/>
  <c r="D22" i="21"/>
  <c r="C10" i="21"/>
  <c r="G10" i="21"/>
  <c r="F10" i="21"/>
  <c r="E10" i="21"/>
  <c r="D10" i="21"/>
  <c r="F20" i="21"/>
  <c r="E20" i="21"/>
  <c r="D20" i="21"/>
  <c r="C20" i="21"/>
  <c r="G20" i="21"/>
  <c r="C11" i="21"/>
  <c r="G11" i="21"/>
  <c r="F11" i="21"/>
  <c r="E11" i="21"/>
  <c r="D11" i="21"/>
  <c r="C12" i="21"/>
  <c r="G12" i="21"/>
  <c r="F12" i="21"/>
  <c r="E12" i="21"/>
  <c r="D12" i="21"/>
  <c r="D14" i="21"/>
  <c r="C14" i="21"/>
  <c r="G14" i="21"/>
  <c r="F14" i="21"/>
  <c r="E14" i="21"/>
  <c r="E16" i="21"/>
  <c r="D16" i="21"/>
  <c r="C16" i="21"/>
  <c r="G16" i="21"/>
  <c r="F16" i="21"/>
  <c r="E17" i="21"/>
  <c r="D17" i="21"/>
  <c r="C17" i="21"/>
  <c r="G17" i="21"/>
  <c r="F17" i="21"/>
  <c r="F18" i="21"/>
  <c r="E18" i="21"/>
  <c r="D18" i="21"/>
  <c r="C18" i="21"/>
  <c r="G18" i="21"/>
  <c r="E15" i="21"/>
  <c r="D15" i="21"/>
  <c r="C15" i="21"/>
  <c r="G15" i="21"/>
  <c r="F15" i="21"/>
  <c r="C8" i="21"/>
  <c r="G8" i="21"/>
  <c r="F8" i="21"/>
  <c r="E8" i="21"/>
  <c r="D8" i="21"/>
  <c r="F19" i="21"/>
  <c r="E19" i="21"/>
  <c r="D19" i="21"/>
  <c r="C19" i="21"/>
  <c r="G19" i="21"/>
  <c r="E22" i="21"/>
  <c r="H21" i="21" l="1"/>
  <c r="H17" i="21"/>
  <c r="H11" i="21"/>
  <c r="H19" i="21"/>
  <c r="H14" i="21"/>
  <c r="H20" i="21"/>
  <c r="H15" i="21"/>
  <c r="H22" i="21"/>
  <c r="H9" i="21"/>
  <c r="H8" i="21"/>
  <c r="H10" i="21"/>
  <c r="H18" i="21"/>
  <c r="H16" i="21"/>
  <c r="H12" i="21"/>
  <c r="G26" i="21"/>
  <c r="D26" i="21"/>
  <c r="F26" i="21"/>
  <c r="E26" i="21"/>
  <c r="C26" i="21"/>
  <c r="C24" i="5" l="1"/>
  <c r="C22" i="5"/>
  <c r="E25" i="5"/>
  <c r="C23" i="5"/>
  <c r="C29" i="5"/>
  <c r="C25" i="5"/>
  <c r="E27" i="5"/>
  <c r="C31" i="5"/>
  <c r="E24" i="5"/>
  <c r="F15" i="5"/>
  <c r="C28" i="5"/>
  <c r="E30" i="5"/>
  <c r="E23" i="5"/>
  <c r="C27" i="5"/>
  <c r="C15" i="5"/>
  <c r="C30" i="5"/>
  <c r="E22" i="5"/>
  <c r="F25" i="5"/>
  <c r="E15" i="5"/>
  <c r="D77" i="11"/>
  <c r="D41" i="11"/>
  <c r="D42" i="11"/>
  <c r="D43" i="11"/>
  <c r="F43" i="11" s="1"/>
  <c r="D44" i="11"/>
  <c r="F44" i="11" s="1"/>
  <c r="D45" i="11"/>
  <c r="D46" i="11"/>
  <c r="D47" i="11"/>
  <c r="D52" i="11"/>
  <c r="D56" i="11"/>
  <c r="F56" i="11" s="1"/>
  <c r="D57" i="11"/>
  <c r="F57" i="11" s="1"/>
  <c r="D58" i="11"/>
  <c r="F58" i="11" s="1"/>
  <c r="D59" i="11"/>
  <c r="D60" i="11"/>
  <c r="D61" i="11"/>
  <c r="D62" i="11"/>
  <c r="D63" i="11"/>
  <c r="D64" i="11"/>
  <c r="F64" i="11" s="1"/>
  <c r="D65" i="11"/>
  <c r="F65" i="11" s="1"/>
  <c r="D66" i="11"/>
  <c r="D67" i="11"/>
  <c r="F67" i="11" s="1"/>
  <c r="D68" i="11"/>
  <c r="F68" i="11" s="1"/>
  <c r="D69" i="11"/>
  <c r="F69" i="11" s="1"/>
  <c r="D70" i="11"/>
  <c r="D40" i="11"/>
  <c r="D35" i="11"/>
  <c r="F35" i="11" s="1"/>
  <c r="C62" i="9" s="1"/>
  <c r="D34" i="11"/>
  <c r="D33" i="11"/>
  <c r="B33" i="11"/>
  <c r="D27" i="11"/>
  <c r="D28" i="11"/>
  <c r="F28" i="11" s="1"/>
  <c r="C55" i="9" s="1"/>
  <c r="D29" i="11"/>
  <c r="D30" i="11"/>
  <c r="D31" i="11"/>
  <c r="D32" i="11"/>
  <c r="C68" i="1"/>
  <c r="D32" i="1"/>
  <c r="C32" i="1"/>
  <c r="D26" i="11"/>
  <c r="F52" i="11" l="1"/>
  <c r="C70" i="1"/>
  <c r="C74" i="1" s="1"/>
  <c r="G31" i="5"/>
  <c r="G23" i="5"/>
  <c r="G28" i="5"/>
  <c r="G29" i="5"/>
  <c r="G27" i="5"/>
  <c r="G24" i="5"/>
  <c r="G30" i="5"/>
  <c r="F45" i="11"/>
  <c r="F41" i="11"/>
  <c r="F70" i="11"/>
  <c r="F66" i="11"/>
  <c r="F34" i="11"/>
  <c r="C61" i="9" s="1"/>
  <c r="F60" i="11"/>
  <c r="F31" i="11"/>
  <c r="C58" i="9" s="1"/>
  <c r="C70" i="9" s="1"/>
  <c r="F84" i="11"/>
  <c r="F59" i="11"/>
  <c r="F62" i="11"/>
  <c r="F46" i="11"/>
  <c r="C26" i="5"/>
  <c r="F26" i="5"/>
  <c r="G15" i="5"/>
  <c r="G25" i="5"/>
  <c r="E26" i="5"/>
  <c r="D24" i="5"/>
  <c r="D25" i="5"/>
  <c r="D15" i="5"/>
  <c r="F40" i="11"/>
  <c r="F47" i="11"/>
  <c r="F42" i="11"/>
  <c r="D37" i="11"/>
  <c r="G26" i="5" l="1"/>
  <c r="F37" i="11"/>
  <c r="D26" i="5"/>
  <c r="I8" i="5" l="1"/>
  <c r="I11" i="5"/>
  <c r="F31" i="5"/>
  <c r="F28" i="5"/>
  <c r="F29" i="5"/>
  <c r="I10" i="5"/>
  <c r="F30" i="5"/>
  <c r="D30" i="5"/>
  <c r="D27" i="5"/>
  <c r="E31" i="5"/>
  <c r="E29" i="5"/>
  <c r="E28" i="5"/>
  <c r="D29" i="5" l="1"/>
  <c r="D28" i="5"/>
  <c r="D31" i="5"/>
  <c r="C15" i="9" l="1"/>
  <c r="C19" i="9" s="1"/>
  <c r="C37" i="9" s="1"/>
  <c r="H33" i="5"/>
  <c r="I30" i="5"/>
  <c r="I29" i="5"/>
  <c r="I28" i="5"/>
  <c r="I27" i="5"/>
  <c r="I26" i="5"/>
  <c r="I25" i="5"/>
  <c r="I24" i="5"/>
  <c r="I23" i="5"/>
  <c r="I19" i="5"/>
  <c r="I14" i="5"/>
  <c r="E33" i="5" l="1"/>
  <c r="F33" i="5"/>
  <c r="D33" i="5"/>
  <c r="I31" i="5"/>
  <c r="I18" i="5"/>
  <c r="I21" i="5"/>
  <c r="I17" i="5"/>
  <c r="I22" i="5"/>
  <c r="I12" i="5"/>
  <c r="I16" i="5"/>
  <c r="I15" i="5"/>
  <c r="I20" i="5"/>
  <c r="I13" i="5"/>
  <c r="G33" i="5"/>
  <c r="C33" i="5"/>
  <c r="I9" i="5"/>
  <c r="I33" i="5" l="1"/>
  <c r="A14" i="1" l="1"/>
  <c r="A15" i="1" l="1"/>
  <c r="A16" i="1" l="1"/>
  <c r="A17" i="1" l="1"/>
  <c r="A18" i="1" l="1"/>
  <c r="A19" i="1" l="1"/>
  <c r="A20" i="1" l="1"/>
  <c r="A21" i="1" l="1"/>
  <c r="A22" i="1" s="1"/>
  <c r="A23" i="1" l="1"/>
  <c r="A24" i="1" s="1"/>
  <c r="A25" i="1" l="1"/>
  <c r="A26" i="1" s="1"/>
  <c r="A27" i="1" s="1"/>
  <c r="A28" i="1" s="1"/>
  <c r="A29" i="1" s="1"/>
  <c r="A30" i="1" s="1"/>
  <c r="A31" i="1" s="1"/>
  <c r="A32" i="1" s="1"/>
  <c r="A33" i="1" s="1"/>
  <c r="A34" i="1" s="1"/>
  <c r="A35" i="1" s="1"/>
  <c r="A36" i="1" s="1"/>
  <c r="A37" i="1" s="1"/>
  <c r="A38" i="1" s="1"/>
  <c r="A39" i="1" s="1"/>
  <c r="A40" i="1" s="1"/>
  <c r="A41" i="1" s="1"/>
  <c r="A42" i="1" s="1"/>
  <c r="A43" i="1" s="1"/>
  <c r="A45" i="1" l="1"/>
  <c r="A44" i="1"/>
  <c r="A46" i="1" l="1"/>
  <c r="A47" i="1" s="1"/>
  <c r="A48" i="1" s="1"/>
  <c r="A49" i="1" s="1"/>
  <c r="A50" i="1" s="1"/>
  <c r="A53" i="1" l="1"/>
  <c r="A51" i="1"/>
  <c r="A52" i="1" s="1"/>
  <c r="A54" i="1" l="1"/>
  <c r="A55" i="1" s="1"/>
  <c r="A56" i="1" s="1"/>
  <c r="A57" i="1" s="1"/>
  <c r="A58" i="1" s="1"/>
  <c r="A59" i="1" s="1"/>
  <c r="A60" i="1" s="1"/>
  <c r="A61" i="1" s="1"/>
  <c r="A62" i="1" s="1"/>
  <c r="A63" i="1" s="1"/>
  <c r="A64" i="1" s="1"/>
  <c r="A65" i="1" s="1"/>
  <c r="A68" i="1" s="1"/>
  <c r="A69" i="1" s="1"/>
  <c r="A70" i="1" s="1"/>
  <c r="A71" i="1" s="1"/>
  <c r="A72" i="1" s="1"/>
  <c r="A73" i="1" s="1"/>
  <c r="A74" i="1" s="1"/>
  <c r="D48" i="11" l="1"/>
  <c r="F48" i="11" s="1"/>
  <c r="D49" i="11" l="1"/>
  <c r="F49" i="11" l="1"/>
  <c r="D50" i="11"/>
  <c r="F50" i="11" s="1"/>
  <c r="D51" i="11" l="1"/>
  <c r="F51" i="11" l="1"/>
  <c r="H26" i="21" l="1"/>
  <c r="D55" i="11" l="1"/>
  <c r="F55" i="11" s="1"/>
  <c r="D54" i="11"/>
  <c r="F54" i="11" s="1"/>
  <c r="D53" i="11" l="1"/>
  <c r="D68" i="1"/>
  <c r="D70" i="1" l="1"/>
  <c r="F53" i="11"/>
  <c r="F71" i="11" s="1"/>
  <c r="F93" i="11" s="1"/>
  <c r="D71" i="11"/>
  <c r="D93" i="11" s="1"/>
  <c r="D100" i="11" s="1"/>
  <c r="D74" i="1" l="1"/>
  <c r="D74" i="11"/>
  <c r="D76" i="11"/>
  <c r="D78" i="11" s="1"/>
  <c r="D82" i="11" s="1"/>
  <c r="F74" i="11"/>
  <c r="F76" i="11"/>
  <c r="F78" i="11" s="1"/>
  <c r="D88" i="11" l="1"/>
  <c r="F82" i="11"/>
  <c r="F92" i="11"/>
  <c r="D102" i="11"/>
  <c r="F88" i="11" l="1"/>
  <c r="F100" i="11"/>
  <c r="F102" i="11" s="1"/>
  <c r="F332" i="16"/>
  <c r="F346" i="16" s="1"/>
  <c r="F354" i="16" l="1"/>
  <c r="F270" i="16" l="1"/>
  <c r="J74" i="34"/>
  <c r="J76" i="34" s="1"/>
  <c r="K76" i="34"/>
  <c r="F288" i="16" l="1"/>
  <c r="F295" i="16" s="1"/>
  <c r="F356"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Plunkett, Derenda L</author>
  </authors>
  <commentList>
    <comment ref="B7" authorId="0" shapeId="0" xr:uid="{4B128B0E-E3A3-4449-B9CE-8E61A906387E}">
      <text>
        <r>
          <rPr>
            <b/>
            <sz val="9"/>
            <color indexed="81"/>
            <rFont val="Tahoma"/>
            <family val="2"/>
          </rPr>
          <t>CNP:</t>
        </r>
        <r>
          <rPr>
            <sz val="9"/>
            <color indexed="81"/>
            <rFont val="Tahoma"/>
            <family val="2"/>
          </rPr>
          <t xml:space="preserve">
don't change name</t>
        </r>
      </text>
    </comment>
    <comment ref="B15" authorId="0" shapeId="0" xr:uid="{46AAEB41-3E9F-4E90-B9C1-B56BD03403B8}">
      <text>
        <r>
          <rPr>
            <b/>
            <sz val="9"/>
            <color indexed="81"/>
            <rFont val="Tahoma"/>
            <family val="2"/>
          </rPr>
          <t>CNP:</t>
        </r>
        <r>
          <rPr>
            <sz val="9"/>
            <color indexed="81"/>
            <rFont val="Tahoma"/>
            <family val="2"/>
          </rPr>
          <t xml:space="preserve">
don't change name</t>
        </r>
      </text>
    </comment>
    <comment ref="B18" authorId="0" shapeId="0" xr:uid="{4C63E3BC-5D17-49E9-B764-C52FE1E45867}">
      <text>
        <r>
          <rPr>
            <b/>
            <sz val="9"/>
            <color indexed="81"/>
            <rFont val="Tahoma"/>
            <family val="2"/>
          </rPr>
          <t>CNP:</t>
        </r>
        <r>
          <rPr>
            <sz val="9"/>
            <color indexed="81"/>
            <rFont val="Tahoma"/>
            <family val="2"/>
          </rPr>
          <t xml:space="preserve">
don't change name</t>
        </r>
      </text>
    </comment>
  </commentList>
</comments>
</file>

<file path=xl/sharedStrings.xml><?xml version="1.0" encoding="utf-8"?>
<sst xmlns="http://schemas.openxmlformats.org/spreadsheetml/2006/main" count="6258" uniqueCount="934">
  <si>
    <t>II-E-3</t>
  </si>
  <si>
    <t>2022 Return Data</t>
  </si>
  <si>
    <t>2023 Q4 Provision</t>
  </si>
  <si>
    <t>Twelve Months Ended</t>
  </si>
  <si>
    <t>Line No.</t>
  </si>
  <si>
    <t>Description</t>
  </si>
  <si>
    <t>December 31, 2022
(Per Return)</t>
  </si>
  <si>
    <t>December 31, 2023
(Per Accrual)</t>
  </si>
  <si>
    <t>Explanations</t>
  </si>
  <si>
    <t>(A)</t>
  </si>
  <si>
    <t>(B)</t>
  </si>
  <si>
    <t>Taxable Operating Income</t>
  </si>
  <si>
    <t>Operating Income Per Books</t>
  </si>
  <si>
    <t>State Income Taxes</t>
  </si>
  <si>
    <t>Federal Income Tax Expense</t>
  </si>
  <si>
    <t>Permanent Differences</t>
  </si>
  <si>
    <t>AFUDC Equity</t>
  </si>
  <si>
    <t>Non-deductible Club Dues</t>
  </si>
  <si>
    <t>Non-deductible Parking and Transit</t>
  </si>
  <si>
    <t>CSV Over Offi. Life Ins. Prem.</t>
  </si>
  <si>
    <t>Nondeductible Lobbying Expenses</t>
  </si>
  <si>
    <t>Meals &amp; Entertainment</t>
  </si>
  <si>
    <t>Fines &amp; Penalties</t>
  </si>
  <si>
    <t>Stock Comp Windfall/Shortfall</t>
  </si>
  <si>
    <t>Diesel Fuel Credit Disallowance</t>
  </si>
  <si>
    <t>Permanent Depreciation Difference</t>
  </si>
  <si>
    <t>Book Income Plus Permanent Differences</t>
  </si>
  <si>
    <t>Temporary Differences</t>
  </si>
  <si>
    <t>AFUDC-Debt</t>
  </si>
  <si>
    <t>Book/Tax Depreciation</t>
  </si>
  <si>
    <t>Cost of Removal</t>
  </si>
  <si>
    <t>Book/Tax Gain/Loss Difference</t>
  </si>
  <si>
    <t>Mixed Service Cost</t>
  </si>
  <si>
    <t>Deductible Repairs &amp; Maintenance</t>
  </si>
  <si>
    <t>Partnership K-1 Income</t>
  </si>
  <si>
    <t>R&amp;D Amortization costs</t>
  </si>
  <si>
    <t>Benefit Equalization &amp; Savings Plan</t>
  </si>
  <si>
    <t>Restricted Stock Accrual/(Deduction)</t>
  </si>
  <si>
    <t>Post-Retirement Benefits</t>
  </si>
  <si>
    <t>Severance Pay</t>
  </si>
  <si>
    <t>Include CIAC In Income</t>
  </si>
  <si>
    <t>Deferred Compensation Accrual</t>
  </si>
  <si>
    <t>Injuries and Damages Accruals</t>
  </si>
  <si>
    <t>Other Reserves</t>
  </si>
  <si>
    <t>Deferred State and Local Income Taxes</t>
  </si>
  <si>
    <t>CARES Act Payroll Tax Deferral</t>
  </si>
  <si>
    <t>Accrued Bonuses</t>
  </si>
  <si>
    <t>MTM - Derivative</t>
  </si>
  <si>
    <t>Reg Assets - Equity</t>
  </si>
  <si>
    <t>Reg Assets - Bad Debt</t>
  </si>
  <si>
    <t>Reg Assets - Stranded Costs</t>
  </si>
  <si>
    <t>Reg Assets - Other</t>
  </si>
  <si>
    <t>Reg Assets - Amortization</t>
  </si>
  <si>
    <t>Reg Assets - Pension</t>
  </si>
  <si>
    <t>Reg Assets - Winter Storm Uri</t>
  </si>
  <si>
    <t>Reg Assets - Emergency Generation</t>
  </si>
  <si>
    <t>Regulatory Liabilities (Sales)</t>
  </si>
  <si>
    <t>Regulatory Liabilities (Expense)</t>
  </si>
  <si>
    <t>Total Temporary Differences</t>
  </si>
  <si>
    <t xml:space="preserve">Taxable Income (Loss) </t>
  </si>
  <si>
    <t>Taxable Income (Loss)</t>
  </si>
  <si>
    <t>Ties to 2022 Centerpoint Energy Houston Electric LLC Return</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</si>
  <si>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</si>
  <si>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</si>
  <si>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CNP, Inc.</t>
  </si>
  <si>
    <t>CNP Houston Electric, LLC</t>
  </si>
  <si>
    <t>Total Pre-Tax Book Income:</t>
  </si>
  <si>
    <t>PTBI</t>
  </si>
  <si>
    <t>Book reclasses</t>
  </si>
  <si>
    <t xml:space="preserve">                            -  </t>
  </si>
  <si>
    <t>Taxes</t>
  </si>
  <si>
    <t>Equity Earnings</t>
  </si>
  <si>
    <t>Total Total Pre-Tax Book Income</t>
  </si>
  <si>
    <t> </t>
  </si>
  <si>
    <t>Permanent Differences:</t>
  </si>
  <si>
    <t>P01T01: Federal Income Tax</t>
  </si>
  <si>
    <t>P02A01: AFUDC Equity</t>
  </si>
  <si>
    <t>P02B01: Acquisition IGAS</t>
  </si>
  <si>
    <t>P02B02: Section 179 Energy Efficient Bldg Ded</t>
  </si>
  <si>
    <t>P02C01: Club Dues</t>
  </si>
  <si>
    <t>P02E04: Equity Earnings in Subs</t>
  </si>
  <si>
    <t>P02F01: Parking</t>
  </si>
  <si>
    <t>P02I03: CSV Over Offi. Life Ins. Prem.</t>
  </si>
  <si>
    <t>P02J02: Non-Deductible Compensation</t>
  </si>
  <si>
    <t>P02L01: Non-Deductible Lobbying Expenses</t>
  </si>
  <si>
    <t>P02M01: Meals</t>
  </si>
  <si>
    <t>P02M02: Entertainment</t>
  </si>
  <si>
    <t>P02N01: Fines and Penalties</t>
  </si>
  <si>
    <t>P02P03: ESOP Dividends</t>
  </si>
  <si>
    <t>P02T02: Stock Comp Windfall/Shortfall</t>
  </si>
  <si>
    <t>P02U01: Diesel Fuel Credit Disallowance</t>
  </si>
  <si>
    <t>P04A01: Goodwill Impairment</t>
  </si>
  <si>
    <t>P04P07: Partnership Permanent Items</t>
  </si>
  <si>
    <t>P07A01: Permanent Depreciation Difference</t>
  </si>
  <si>
    <t>Total Permanent Differences</t>
  </si>
  <si>
    <t>Financial Taxable Income</t>
  </si>
  <si>
    <t>Temporary Differences:</t>
  </si>
  <si>
    <t>T01A01: Interest Capitalized</t>
  </si>
  <si>
    <t>T01A02: AFUDC - Debt</t>
  </si>
  <si>
    <t>T01A03: AFUDC - Debt (CWIP)</t>
  </si>
  <si>
    <t>T01D01: Book/Tax Depreciation</t>
  </si>
  <si>
    <t>T01D02: Cost of Removal</t>
  </si>
  <si>
    <t>T01G07: Book/Tax Gain/Loss Difference</t>
  </si>
  <si>
    <t>T01H01: 481 Adjustment</t>
  </si>
  <si>
    <t>T01I07: Capitalized Costs</t>
  </si>
  <si>
    <t>T01L01: ASC 842 Lease Expense</t>
  </si>
  <si>
    <t>T01M01: Mixed Service Cost</t>
  </si>
  <si>
    <t>T01M04: Accretion Expenses</t>
  </si>
  <si>
    <t>T01M14: Deductible Repairs &amp; Maintenance</t>
  </si>
  <si>
    <t>T01M15: Self Developed Software</t>
  </si>
  <si>
    <t>T01M16: Research and Development Costs</t>
  </si>
  <si>
    <t>T04O05: Discontinued Operations Activity</t>
  </si>
  <si>
    <t>T04O08: Recoverable Cushion/Pad Gas</t>
  </si>
  <si>
    <t>T04P07: Partnership K-1 Income</t>
  </si>
  <si>
    <t>T04T01: Interest Rate Hedge</t>
  </si>
  <si>
    <t>T05A01: R&amp;D Amortization costs</t>
  </si>
  <si>
    <t>T05B01: Benefit Equalization &amp; Savings Plan</t>
  </si>
  <si>
    <t>T05B02: Executive Benefit Accruals</t>
  </si>
  <si>
    <t>T05B18: Amort. of Savings Restoration</t>
  </si>
  <si>
    <t>T05B44: Benefit Restoration Accrual</t>
  </si>
  <si>
    <t>T05B46: Restricted Stock Accrual/(Deduction)</t>
  </si>
  <si>
    <t>T05B47: Post-Retirement Benefits</t>
  </si>
  <si>
    <t>T05B48: Severance Pay</t>
  </si>
  <si>
    <t>T05C02: Include CIAC In Income</t>
  </si>
  <si>
    <t>T05D01: Deferred Compensation Accrual</t>
  </si>
  <si>
    <t>T05I01: Injuries and Damages Accruals</t>
  </si>
  <si>
    <t>T05L02: OID (ZENS)</t>
  </si>
  <si>
    <t>T05L11: MTM - Indexed Debt Security (ZENS)</t>
  </si>
  <si>
    <t>T05L12: MTM - TWC Stock</t>
  </si>
  <si>
    <t>T05P01: Accrued Pension</t>
  </si>
  <si>
    <t>T05P03: Supplemental Retirement Benefits</t>
  </si>
  <si>
    <t>T05R30: Other Reserves</t>
  </si>
  <si>
    <t>T05R38: Franchise Fee &amp; Gross Receipt Tax Recovery</t>
  </si>
  <si>
    <t>T05R39: Deferred State and Local Income Taxes</t>
  </si>
  <si>
    <t>T05R50: Property Tax</t>
  </si>
  <si>
    <t>T05R51: Taxes Capitalized</t>
  </si>
  <si>
    <t>T05S01: CARES Act Payroll Tax Deferral</t>
  </si>
  <si>
    <t>T05S04: Accrued Bonuses</t>
  </si>
  <si>
    <t>T05S10: Prepaid Insurance</t>
  </si>
  <si>
    <t>T05T01: WIP Reserve</t>
  </si>
  <si>
    <t>T05T02: Construction Deposits</t>
  </si>
  <si>
    <t>T05T03: MGP Reserve Net of Insurance</t>
  </si>
  <si>
    <t>T05T05: Deferred Intercompany Profits</t>
  </si>
  <si>
    <t>T05V01: Vacation Payable</t>
  </si>
  <si>
    <t>T06A37: Tax Amortization</t>
  </si>
  <si>
    <t>T06A50: Debt Issuance Cost - Noncurrent</t>
  </si>
  <si>
    <t>T06A70: Canal Write Off</t>
  </si>
  <si>
    <t>T07B01: Bad Debt Expense</t>
  </si>
  <si>
    <t>T07R02: Accrued Revenue</t>
  </si>
  <si>
    <t>T07R14: Deferred Revenue</t>
  </si>
  <si>
    <t>T07S07: Stock Investment Current</t>
  </si>
  <si>
    <t>T08R01: Obsolete Inventory Reserve</t>
  </si>
  <si>
    <t>T08U01: Uniform Capitalization</t>
  </si>
  <si>
    <t>T09G02: Purchase Gas Costs</t>
  </si>
  <si>
    <t>T09S01: Reg Assets - Equity</t>
  </si>
  <si>
    <t>T09S02: Reg Assets - Bad Debt</t>
  </si>
  <si>
    <t>T09S03: Reg Assets - Stranded Costs</t>
  </si>
  <si>
    <t>T09S04: Reg Assets - Other</t>
  </si>
  <si>
    <t>T09S05: Reg Assets - Amortization</t>
  </si>
  <si>
    <t>T09S06: Reg Asset - Pension</t>
  </si>
  <si>
    <t>T09S07: Reg Assets - AMS</t>
  </si>
  <si>
    <t>T09S10: Reg Assets - Winter Storm Uri</t>
  </si>
  <si>
    <t>T09S11: Reg Assets - Emergency Generation</t>
  </si>
  <si>
    <t>T10A01: Regulatory Liabilities (Sales)</t>
  </si>
  <si>
    <t>T10A02: Regulatory Liabilities (Amortization)</t>
  </si>
  <si>
    <t>T10A05: Regulatory Liabilities (Expense)</t>
  </si>
  <si>
    <t>T10A06: Regulatory Liabilities Expense Interest Swap</t>
  </si>
  <si>
    <t>Federal Taxable Income (Pre-NOL)</t>
  </si>
  <si>
    <t>NOL_Util: Federal NOL</t>
  </si>
  <si>
    <t>Federal Taxable Income (Post-NOL &amp; Credits)</t>
  </si>
  <si>
    <t>Centerpoint Energy Service Company</t>
  </si>
  <si>
    <t>Provision Report (Reporting)</t>
  </si>
  <si>
    <t>2023 Q4 Tax Provision_v2, D29910003L CNP Houston Electric, LLC</t>
  </si>
  <si>
    <t>UPTBI: Pre-Tax Book Income</t>
  </si>
  <si>
    <t>Total Pre-Tax Book Income</t>
  </si>
  <si>
    <t>BS: Blended State</t>
  </si>
  <si>
    <t>TX: Texas</t>
  </si>
  <si>
    <t>Deductible State Tax</t>
  </si>
  <si>
    <t>T07S08: MTM - Derivative</t>
  </si>
  <si>
    <t>NOL Reclass</t>
  </si>
  <si>
    <t>Federal Taxable Income (Post-NOL)</t>
  </si>
  <si>
    <t>Unit Tax Rate</t>
  </si>
  <si>
    <t>Federal Tax - Current</t>
  </si>
  <si>
    <t>After Tax Temp Differences</t>
  </si>
  <si>
    <t>TA180: R&amp;D Credit</t>
  </si>
  <si>
    <t>TA181: EPRI Credit</t>
  </si>
  <si>
    <t>Cash Tax Adjustments</t>
  </si>
  <si>
    <t>Return Basis Provision</t>
  </si>
  <si>
    <t>NC_RTP_Perm: NC_RTP_Perm</t>
  </si>
  <si>
    <t>NC_RTP_Temp: NC_RTP_Temp</t>
  </si>
  <si>
    <t>Non-Cash Tax Adjustments</t>
  </si>
  <si>
    <t>Total Current Federal Provision</t>
  </si>
  <si>
    <t>Begin Deferred Tax Per B/S</t>
  </si>
  <si>
    <t>+ Bal Sheet Only Adjustment</t>
  </si>
  <si>
    <t>- Ending Deferred Tax Per B/S</t>
  </si>
  <si>
    <t>+ CTA</t>
  </si>
  <si>
    <t>+ Deferred Provision Only</t>
  </si>
  <si>
    <t>Deferred Tax Provision</t>
  </si>
  <si>
    <t>Equity Adjustment</t>
  </si>
  <si>
    <t>Total Federal Tax Provision</t>
  </si>
  <si>
    <t>SCTP: State Current Tax Provision</t>
  </si>
  <si>
    <t>SDTP: State Deferred Tax Provision</t>
  </si>
  <si>
    <t>Total State Tax Provision</t>
  </si>
  <si>
    <t>Total Tax Provision</t>
  </si>
  <si>
    <t>Effective Tax Rate</t>
  </si>
  <si>
    <t>CNP Houston Electric JE</t>
  </si>
  <si>
    <t>CNP Transition Bond Co II</t>
  </si>
  <si>
    <t>CNP Transition Bnd Co III</t>
  </si>
  <si>
    <t>CNP Restrtion Bnd Co, LLC</t>
  </si>
  <si>
    <t>CNP Transition Bond Co IV</t>
  </si>
  <si>
    <t>Temporary Difference</t>
  </si>
  <si>
    <t>Charitable Contribution (Utilization) Generation</t>
  </si>
  <si>
    <t>Restricted Stock Excess Tax Benefit</t>
  </si>
  <si>
    <t>RDS - OCI Amortization</t>
  </si>
  <si>
    <t>Medicare Part D - Reg. Asset</t>
  </si>
  <si>
    <t>T01A02</t>
  </si>
  <si>
    <t>T01D01</t>
  </si>
  <si>
    <t>T01D04</t>
  </si>
  <si>
    <t>T01G07</t>
  </si>
  <si>
    <t>T01I07</t>
  </si>
  <si>
    <t>T01M03</t>
  </si>
  <si>
    <t>ARO</t>
  </si>
  <si>
    <t>T01M13</t>
  </si>
  <si>
    <t>T01M14</t>
  </si>
  <si>
    <t>T01M15</t>
  </si>
  <si>
    <t>T05C02</t>
  </si>
  <si>
    <t>T05R37</t>
  </si>
  <si>
    <t>T09S01</t>
  </si>
  <si>
    <t>T09S02</t>
  </si>
  <si>
    <t>T09S03</t>
  </si>
  <si>
    <t>T09S04</t>
  </si>
  <si>
    <t>T09S05</t>
  </si>
  <si>
    <t>T09S06</t>
  </si>
  <si>
    <t>T09S08</t>
  </si>
  <si>
    <t>T10A01</t>
  </si>
  <si>
    <t>T10A02</t>
  </si>
  <si>
    <t>T10A04</t>
  </si>
  <si>
    <t>T10A05</t>
  </si>
  <si>
    <t>T01I06</t>
  </si>
  <si>
    <t>T05S04</t>
  </si>
  <si>
    <t>T05B01</t>
  </si>
  <si>
    <t>T05B18</t>
  </si>
  <si>
    <t>T05B44</t>
  </si>
  <si>
    <t>T05B46</t>
  </si>
  <si>
    <t>T05B47</t>
  </si>
  <si>
    <t>T05B48</t>
  </si>
  <si>
    <t>T05D01</t>
  </si>
  <si>
    <t>T05P01</t>
  </si>
  <si>
    <t>T04P07</t>
  </si>
  <si>
    <t>T07B01</t>
  </si>
  <si>
    <t>T01M04</t>
  </si>
  <si>
    <t>T05I01</t>
  </si>
  <si>
    <t>T05R30</t>
  </si>
  <si>
    <t>T06A50</t>
  </si>
  <si>
    <t>T07R14</t>
  </si>
  <si>
    <t>T07S08</t>
  </si>
  <si>
    <t>Total Temporary Differences and Tax Attributes</t>
  </si>
  <si>
    <t>PUBLIC UTILITY COMMISSION OF TEXAS</t>
  </si>
  <si>
    <t>CENTERPOINT ENERGY HOUSTON ELECTRIC, LLC</t>
  </si>
  <si>
    <t>II-E-3.2 RECONCILIATION OF TIMING DIFFERENCES</t>
  </si>
  <si>
    <t>TEST YEAR ENDED 12/31/2023</t>
  </si>
  <si>
    <t>DOCKET NO. 49421</t>
  </si>
  <si>
    <t>SPONSOR: JENNIFER STORY</t>
  </si>
  <si>
    <t>Twelve Months Ended December 31, 2023</t>
  </si>
  <si>
    <t>Pre-Tax Income Per Books</t>
  </si>
  <si>
    <t>Less: State Income Taxes</t>
  </si>
  <si>
    <t>Pretax Book Income</t>
  </si>
  <si>
    <t>Federal Tax Rate</t>
  </si>
  <si>
    <t>Federal Income Tax at Statutory Rate 21%</t>
  </si>
  <si>
    <t>Amortization of Excess DFIT • Protected</t>
  </si>
  <si>
    <t>Amortization or Excess DFIT • Unprotected</t>
  </si>
  <si>
    <t>Prior Year Adjustments</t>
  </si>
  <si>
    <t>R&amp;D Tax Credit</t>
  </si>
  <si>
    <t>Variance Check</t>
  </si>
  <si>
    <t>Line</t>
  </si>
  <si>
    <t>Test Year Requested</t>
  </si>
  <si>
    <t>Less: State Income Taxes (Current/Deferred)</t>
  </si>
  <si>
    <t xml:space="preserve">-   </t>
  </si>
  <si>
    <t>company_description</t>
  </si>
  <si>
    <t>(All)</t>
  </si>
  <si>
    <t>tax_rate_description</t>
  </si>
  <si>
    <t>(Multiple Items)</t>
  </si>
  <si>
    <t>tax_class_description</t>
  </si>
  <si>
    <t>vintage_description</t>
  </si>
  <si>
    <t>Tax Return</t>
  </si>
  <si>
    <t>Depr on Assets prior to V2023</t>
  </si>
  <si>
    <t>Sum of depreciation</t>
  </si>
  <si>
    <t>tax_year</t>
  </si>
  <si>
    <t>Mod Tax Rate</t>
  </si>
  <si>
    <t>15 MACRS DDB</t>
  </si>
  <si>
    <t>15 MACRS SL</t>
  </si>
  <si>
    <t>20 yr</t>
  </si>
  <si>
    <t>3 yr</t>
  </si>
  <si>
    <t>39 yr</t>
  </si>
  <si>
    <t>5 yr</t>
  </si>
  <si>
    <t>7 yr</t>
  </si>
  <si>
    <t>SL 3</t>
  </si>
  <si>
    <t>SL 84</t>
  </si>
  <si>
    <t>Grand Total</t>
  </si>
  <si>
    <t>2023 Estimate Additions (Q4 Provision)</t>
  </si>
  <si>
    <t>2023 Estimate</t>
  </si>
  <si>
    <t>2024 Estimate</t>
  </si>
  <si>
    <t>2025 Estimate</t>
  </si>
  <si>
    <t>link to Additions</t>
  </si>
  <si>
    <t>annualized</t>
  </si>
  <si>
    <t>*No CY Adds</t>
  </si>
  <si>
    <t>Book</t>
  </si>
  <si>
    <t>Taxable</t>
  </si>
  <si>
    <t>Repairs &amp; Maint.</t>
  </si>
  <si>
    <t>AFUDC</t>
  </si>
  <si>
    <t>Mixed</t>
  </si>
  <si>
    <t>Tax</t>
  </si>
  <si>
    <t>1st yr Depr</t>
  </si>
  <si>
    <t>First Year</t>
  </si>
  <si>
    <t>2023 Depr Est on PY Adds (V2019-V2022)</t>
  </si>
  <si>
    <t>2023 Total Tax Depreciation (Q4)</t>
  </si>
  <si>
    <t>2nd yr Depr</t>
  </si>
  <si>
    <t>Second Year</t>
  </si>
  <si>
    <t>2024 Depr Est on PY Adds (V2019-V2022)</t>
  </si>
  <si>
    <t>2024 Total Tax Depreciation (Q4)</t>
  </si>
  <si>
    <t>3rd yr Depr</t>
  </si>
  <si>
    <t>Third Year</t>
  </si>
  <si>
    <t>2025 Depr Est on PY Adds (V2019-V2022)</t>
  </si>
  <si>
    <t>2025 Total Tax Depreciation (Q4)</t>
  </si>
  <si>
    <t>Additions</t>
  </si>
  <si>
    <t>CIAC</t>
  </si>
  <si>
    <t>Debt</t>
  </si>
  <si>
    <t>Equity</t>
  </si>
  <si>
    <t>Service Cost</t>
  </si>
  <si>
    <t>Rate</t>
  </si>
  <si>
    <t>Depr (V2023)</t>
  </si>
  <si>
    <t xml:space="preserve">- </t>
  </si>
  <si>
    <t xml:space="preserve"> - </t>
  </si>
  <si>
    <t>5 yr SL</t>
  </si>
  <si>
    <t>Total</t>
  </si>
  <si>
    <t>Tax Additions 2019 - 2023</t>
  </si>
  <si>
    <t>Source: PowerTax Reports</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</si>
  <si>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</si>
  <si>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</si>
  <si>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</si>
  <si>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</si>
  <si>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</si>
  <si>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</si>
  <si>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</si>
  <si>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</si>
  <si>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</si>
  <si>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</si>
  <si>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 xml:space="preserve"> Intangible Plant</t>
  </si>
  <si>
    <t xml:space="preserve"> Land</t>
  </si>
  <si>
    <t xml:space="preserve"> Transmission Easements</t>
  </si>
  <si>
    <t xml:space="preserve"> Transmission Prop Elect</t>
  </si>
  <si>
    <t xml:space="preserve"> Distribution</t>
  </si>
  <si>
    <t xml:space="preserve"> Street Lighting</t>
  </si>
  <si>
    <t xml:space="preserve"> Advanced Meters (Begin 10/3/2008)</t>
  </si>
  <si>
    <t xml:space="preserve"> Real Property - 31.5/39 Yr - NT</t>
  </si>
  <si>
    <t xml:space="preserve"> Office Furn &amp; Fixt-NT</t>
  </si>
  <si>
    <t xml:space="preserve"> Transportation-NT</t>
  </si>
  <si>
    <t xml:space="preserve"> Information Systems-NT</t>
  </si>
  <si>
    <t xml:space="preserve"> General Prop</t>
  </si>
  <si>
    <t xml:space="preserve"> Leasehold Imp</t>
  </si>
  <si>
    <t>Intangible Plant</t>
  </si>
  <si>
    <t>Transmission Prop-Electric</t>
  </si>
  <si>
    <t>TAX BASIS</t>
  </si>
  <si>
    <t>check</t>
  </si>
  <si>
    <t>Tax Year</t>
  </si>
  <si>
    <t>Company</t>
  </si>
  <si>
    <t>Tax Class</t>
  </si>
  <si>
    <t>Vintage</t>
  </si>
  <si>
    <t>Tax Additions</t>
  </si>
  <si>
    <t>CNP Houston Electric, LLC - Co. 3</t>
  </si>
  <si>
    <t>Advanced Meters</t>
  </si>
  <si>
    <t>MACRS 5</t>
  </si>
  <si>
    <t>Zero</t>
  </si>
  <si>
    <t>DISTRIBUTION</t>
  </si>
  <si>
    <t>MACRS 20</t>
  </si>
  <si>
    <t>General Property</t>
  </si>
  <si>
    <t>MACRS 7</t>
  </si>
  <si>
    <t>INFORMATION SYSTEMS -NT</t>
  </si>
  <si>
    <t>INTANGIBLE PLANT</t>
  </si>
  <si>
    <t>Land &amp; Land Rights</t>
  </si>
  <si>
    <t>Leasehold Improvements</t>
  </si>
  <si>
    <t>MACRS 15 SL</t>
  </si>
  <si>
    <t>OFFICE FURN &amp; FIXT-NT</t>
  </si>
  <si>
    <t>REAL PROPERTY-31.5/39 YR-NT</t>
  </si>
  <si>
    <t>MACRS 39 JUNE</t>
  </si>
  <si>
    <t>STREET LIGHTING</t>
  </si>
  <si>
    <t>TRANSMISSION EASEMENTS</t>
  </si>
  <si>
    <t>MACRS 15</t>
  </si>
  <si>
    <t>TRANSPORTATION-NT</t>
  </si>
  <si>
    <t>2019-JC40</t>
  </si>
  <si>
    <t>MACRS 3</t>
  </si>
  <si>
    <t>2021 Q1</t>
  </si>
  <si>
    <t>MACRS 5 QTR 1</t>
  </si>
  <si>
    <t>MACRS 20 QTR 1</t>
  </si>
  <si>
    <t>MACRS 7 QTR 1</t>
  </si>
  <si>
    <t>MACRS 15 QTR 1</t>
  </si>
  <si>
    <t>2021 Q2</t>
  </si>
  <si>
    <t>MACRS 5 QTR 2</t>
  </si>
  <si>
    <t>MACRS 20 QTR 2</t>
  </si>
  <si>
    <t>MACRS 7 QTR 2</t>
  </si>
  <si>
    <t>MACRS 15 QTR 2</t>
  </si>
  <si>
    <t>2021 Q3</t>
  </si>
  <si>
    <t>MACRS 5 QTR 3</t>
  </si>
  <si>
    <t>MACRS 20 QTR 3</t>
  </si>
  <si>
    <t>MACRS 7 QTR 3</t>
  </si>
  <si>
    <t>MACRS 15 QTR 3</t>
  </si>
  <si>
    <t>2021 Q4</t>
  </si>
  <si>
    <t>MACRS 5 QTR 4</t>
  </si>
  <si>
    <t>MACRS 20 QTR 4</t>
  </si>
  <si>
    <t>MACRS 7 QTR 4</t>
  </si>
  <si>
    <t>MACRS 15 QTR 4</t>
  </si>
  <si>
    <t>INTANGIBLE PLANT- 5Yr</t>
  </si>
  <si>
    <t>Tax Life</t>
  </si>
  <si>
    <t>Convention</t>
  </si>
  <si>
    <t>Amount</t>
  </si>
  <si>
    <t>SL</t>
  </si>
  <si>
    <t>H</t>
  </si>
  <si>
    <t xml:space="preserve"> LAND</t>
  </si>
  <si>
    <t xml:space="preserve"> TRANSMISSION EASEMENTS</t>
  </si>
  <si>
    <t xml:space="preserve"> TRANSMISSION PROP ELECT</t>
  </si>
  <si>
    <t>MACRS</t>
  </si>
  <si>
    <t>PROPERTY IMPROVEMENTS</t>
  </si>
  <si>
    <t xml:space="preserve"> STREET LIGHTING</t>
  </si>
  <si>
    <t xml:space="preserve"> ADVANCED METERS (begin 10/3/2008)</t>
  </si>
  <si>
    <t xml:space="preserve"> REAL PROPERTY - 31.5/39 YR - NT</t>
  </si>
  <si>
    <t xml:space="preserve"> OFFICE FURN &amp; FIXT-NT</t>
  </si>
  <si>
    <t xml:space="preserve"> INFORMATION SYSTEMS-NT</t>
  </si>
  <si>
    <t xml:space="preserve"> GENERAL PROP</t>
  </si>
  <si>
    <t xml:space="preserve"> LEASEHOLD IMP</t>
  </si>
  <si>
    <t/>
  </si>
  <si>
    <t>SubConsolidated Deferred Balances Report - Fed/State/FBOS (Reporting)</t>
  </si>
  <si>
    <t>2023 Q4 Tax Provision_v2, CEHE10K</t>
  </si>
  <si>
    <t>D29910003L</t>
  </si>
  <si>
    <t>D29910401L</t>
  </si>
  <si>
    <t>D29910416L</t>
  </si>
  <si>
    <t>D29910418L</t>
  </si>
  <si>
    <t>D29910422L</t>
  </si>
  <si>
    <t>Code</t>
  </si>
  <si>
    <t>Name</t>
  </si>
  <si>
    <t>Ending Balance</t>
  </si>
  <si>
    <t>Adjustment</t>
  </si>
  <si>
    <t>Adjusted Balance</t>
  </si>
  <si>
    <t>Exclude</t>
  </si>
  <si>
    <t>283</t>
  </si>
  <si>
    <t>ATTD010</t>
  </si>
  <si>
    <t>GBC Carryover</t>
  </si>
  <si>
    <t>190</t>
  </si>
  <si>
    <t>ATTD050</t>
  </si>
  <si>
    <t>Excess DFIT - Gross Up - Fed (FERC 190)</t>
  </si>
  <si>
    <t>No</t>
  </si>
  <si>
    <t>ATTD060</t>
  </si>
  <si>
    <t>Excess DFIT - Gross Up - Fed (FERC 283)</t>
  </si>
  <si>
    <t>ATTD100</t>
  </si>
  <si>
    <t>TROY SOLAR - REDUCTION OF TAX BASIS</t>
  </si>
  <si>
    <t>ATTD110</t>
  </si>
  <si>
    <t xml:space="preserve"> -   </t>
  </si>
  <si>
    <t>ATTD120</t>
  </si>
  <si>
    <t>ATTD130</t>
  </si>
  <si>
    <t>EDIT AMORTIZATION</t>
  </si>
  <si>
    <t>ATTD140</t>
  </si>
  <si>
    <t>Excess DFIT Amortization ('86)</t>
  </si>
  <si>
    <t>ATTD230</t>
  </si>
  <si>
    <t>Other Deferred FIT Adjustments (Discrete Items)</t>
  </si>
  <si>
    <t>Yes</t>
  </si>
  <si>
    <t>NOL_SYS</t>
  </si>
  <si>
    <t>Federal NOL (System generated)</t>
  </si>
  <si>
    <t>NOL_Util</t>
  </si>
  <si>
    <t>Federal NOL</t>
  </si>
  <si>
    <t>SATTD_240</t>
  </si>
  <si>
    <t>SATTD070</t>
  </si>
  <si>
    <t>Regulatory Liab Settles through Rates FERC 190</t>
  </si>
  <si>
    <t>SATTD080</t>
  </si>
  <si>
    <t>State Only Deferred FERC 283</t>
  </si>
  <si>
    <t>282</t>
  </si>
  <si>
    <t>AFUDC - Debt</t>
  </si>
  <si>
    <t>T01D02</t>
  </si>
  <si>
    <t>PP&amp;E Permanent Difference</t>
  </si>
  <si>
    <t>Prepayments - Executive Benefits</t>
  </si>
  <si>
    <t>Capitalized Costs</t>
  </si>
  <si>
    <t>T01L01</t>
  </si>
  <si>
    <t>ASC 842 Lease Expense</t>
  </si>
  <si>
    <t>T01M01</t>
  </si>
  <si>
    <t>Accretion Expenses</t>
  </si>
  <si>
    <t>Casualty Loss</t>
  </si>
  <si>
    <t>Self Developed Software</t>
  </si>
  <si>
    <t>T05A01</t>
  </si>
  <si>
    <t>Amort. of Savings Restoration</t>
  </si>
  <si>
    <t>Benefit Restoration Accrual</t>
  </si>
  <si>
    <t>Accrued Pension</t>
  </si>
  <si>
    <t>Reg Asset - Income Tax</t>
  </si>
  <si>
    <t>T05S01</t>
  </si>
  <si>
    <t>T05S10</t>
  </si>
  <si>
    <t>Prepaid Insurance</t>
  </si>
  <si>
    <t>Debt Issuance Cost - Noncurrent</t>
  </si>
  <si>
    <t>Bad Debt Expense</t>
  </si>
  <si>
    <t>Deferred Revenue</t>
  </si>
  <si>
    <t>Partial</t>
  </si>
  <si>
    <t>Reg Asset - Pension</t>
  </si>
  <si>
    <t>Reg Assets - ARO</t>
  </si>
  <si>
    <t>T09S10</t>
  </si>
  <si>
    <t>T09S11</t>
  </si>
  <si>
    <t>Regulatory Liabilities (Amortization)</t>
  </si>
  <si>
    <t>Regulatory Liabilities (COGS)</t>
  </si>
  <si>
    <t>T10A06</t>
  </si>
  <si>
    <t>Regulatory Liabilities Expense Interest Swap</t>
  </si>
  <si>
    <t>SAP Balance</t>
  </si>
  <si>
    <t>Adjusted</t>
  </si>
  <si>
    <t>TRAN</t>
  </si>
  <si>
    <t>DIST</t>
  </si>
  <si>
    <t>MET</t>
  </si>
  <si>
    <t>TDCS</t>
  </si>
  <si>
    <t>Unassigned</t>
  </si>
  <si>
    <t>Decription</t>
  </si>
  <si>
    <t>Balance at 
Q1 2023</t>
  </si>
  <si>
    <t>Account 1900</t>
  </si>
  <si>
    <t>Deferred Credits</t>
  </si>
  <si>
    <t xml:space="preserve">Regulatory Liabilities (Expense) </t>
  </si>
  <si>
    <t>Benefit Equalization &amp; Saving Plan</t>
  </si>
  <si>
    <t>Accretion Expense</t>
  </si>
  <si>
    <t>Injuries And Damages Accruals</t>
  </si>
  <si>
    <t>Other Reserves (Environ Liab)</t>
  </si>
  <si>
    <t xml:space="preserve">Debt Issuance Cost </t>
  </si>
  <si>
    <t>Excess DFIT - Gross Up - Fed (Ferc 190) Protected</t>
  </si>
  <si>
    <t>Total Deferred Credits</t>
  </si>
  <si>
    <t>Deferred Debits</t>
  </si>
  <si>
    <t xml:space="preserve">MTM - Derivative </t>
  </si>
  <si>
    <t>Total Deferred Debits</t>
  </si>
  <si>
    <t>Total for Account 1900, Accumulated Deferred Income Taxes</t>
  </si>
  <si>
    <t>Account 2820</t>
  </si>
  <si>
    <t>Total for Account 2820, Accumulated Deferred Income Taxes</t>
  </si>
  <si>
    <t>Account 2830</t>
  </si>
  <si>
    <t>Reg Asset - Bad Debt</t>
  </si>
  <si>
    <t>Reg Asset - Stranded Costs</t>
  </si>
  <si>
    <t>Reg Asset - Other</t>
  </si>
  <si>
    <t>Reg Asset - Amortization</t>
  </si>
  <si>
    <t>Reg Asset - ARO</t>
  </si>
  <si>
    <t>Excess DFIT - Gross Up - FED (FERC 283)</t>
  </si>
  <si>
    <t>Reg Asset - Equity</t>
  </si>
  <si>
    <t>Total for Account 2830, Accumulated Deferred Income Taxes</t>
  </si>
  <si>
    <t>Balance at 
Q2 2023</t>
  </si>
  <si>
    <t>Balance at 
Q3 2023</t>
  </si>
  <si>
    <t>Balance at 
Q4 2023</t>
  </si>
  <si>
    <t>Adjusted balance for 3.7</t>
  </si>
  <si>
    <t>Unlocated Differnece</t>
  </si>
  <si>
    <t>Check</t>
  </si>
  <si>
    <t>Deferred Balances Report - Fed Only (Reporting)</t>
  </si>
  <si>
    <t>2023 Q1 Tax Provision, D29910003L CNP Houston Electric, LLC</t>
  </si>
  <si>
    <t>Beginning Balance</t>
  </si>
  <si>
    <t>Rate Change</t>
  </si>
  <si>
    <t>RTA</t>
  </si>
  <si>
    <t>PY Settlement (DO)</t>
  </si>
  <si>
    <t>PY Other Adjustments (DO)</t>
  </si>
  <si>
    <t>TBBS Adj (DO)</t>
  </si>
  <si>
    <t>PY Other Adjustments (BSO)</t>
  </si>
  <si>
    <t>Adj Beg</t>
  </si>
  <si>
    <t>Current Year Activity</t>
  </si>
  <si>
    <t>CYA ADJ</t>
  </si>
  <si>
    <t>CY Other PL (DO)</t>
  </si>
  <si>
    <t>CY Other BSO</t>
  </si>
  <si>
    <t>Inter Co Transfers (BSO)</t>
  </si>
  <si>
    <t>FAS 158 Remeasure (BSO)</t>
  </si>
  <si>
    <t>Total 190</t>
  </si>
  <si>
    <t>Total 282</t>
  </si>
  <si>
    <t>Total 283</t>
  </si>
  <si>
    <t>Total Unassigned</t>
  </si>
  <si>
    <t>Q1 2023</t>
  </si>
  <si>
    <t>3/31/2023</t>
  </si>
  <si>
    <t>Per II-E-3.5.2</t>
  </si>
  <si>
    <t>3/31/2023 Balance</t>
  </si>
  <si>
    <t>Difference</t>
  </si>
  <si>
    <t>Q1 Activity - Total Provision</t>
  </si>
  <si>
    <t>FY Forecasted CY Activity</t>
  </si>
  <si>
    <t>CEHE EDIT</t>
  </si>
  <si>
    <t>YTD Provision in SAP</t>
  </si>
  <si>
    <t>CEHE EDIT - 1986</t>
  </si>
  <si>
    <t>Med Part D Amort</t>
  </si>
  <si>
    <t>Allocation %</t>
  </si>
  <si>
    <t>Provision FAS 133</t>
  </si>
  <si>
    <t>Q1 Activity - Normal Provision</t>
  </si>
  <si>
    <t>Provision</t>
  </si>
  <si>
    <t>2023 Q2 Full Year Forecast Tax Provision - without ESG, D29910003L CNP Houston Electric, LLC</t>
  </si>
  <si>
    <t>6/30/2023 Balance</t>
  </si>
  <si>
    <t>Q2 YTD Activity - Total Provision</t>
  </si>
  <si>
    <t>Q2 Activity - Normal Provision</t>
  </si>
  <si>
    <t>2023 Q3 Full Year Forecast Tax Provision, D29910003L CNP Houston Electric, LLC</t>
  </si>
  <si>
    <t>9/30/2023 Balance</t>
  </si>
  <si>
    <t>Q3 YTD Activity - Total Provision</t>
  </si>
  <si>
    <t>Q3 Activity - Normal Provision</t>
  </si>
  <si>
    <t>D29910374D</t>
  </si>
  <si>
    <t>TOTAL</t>
  </si>
  <si>
    <t>Deferred Balances Report - Fed/FBOS (Reporting)</t>
  </si>
  <si>
    <t>Deferred</t>
  </si>
  <si>
    <t xml:space="preserve">Temporary Difference </t>
  </si>
  <si>
    <t>Total ADFIT</t>
  </si>
  <si>
    <t>3 Fed Mixed Service Costs</t>
  </si>
  <si>
    <t>Beginning Difference</t>
  </si>
  <si>
    <t>Current Difference</t>
  </si>
  <si>
    <t>Ending Difference</t>
  </si>
  <si>
    <t>Beginning APB11 DFIT Balance</t>
  </si>
  <si>
    <t>Current DFIT</t>
  </si>
  <si>
    <t>Ending APB11 DFIT Balance</t>
  </si>
  <si>
    <t>End FAS109 Liability @ Stat Rate</t>
  </si>
  <si>
    <t>Regulatory Asset Before Gross-Up</t>
  </si>
  <si>
    <t>Regulatory Liab Before Gross-Up</t>
  </si>
  <si>
    <t>Regulatory Asset After Gross-Up</t>
  </si>
  <si>
    <t>Regulatory Liab After Gross-Up</t>
  </si>
  <si>
    <t>3 Fed COR</t>
  </si>
  <si>
    <t>3 Fed COR Total</t>
  </si>
  <si>
    <t>3 Fed Method/Life</t>
  </si>
  <si>
    <t>3 Fed Method/Life Total</t>
  </si>
  <si>
    <t>3 Fed ARO</t>
  </si>
  <si>
    <t>3 Fed ARO Total</t>
  </si>
  <si>
    <t>3 Fed Casualty Loss</t>
  </si>
  <si>
    <t>3 Fed Casualty Loss Total</t>
  </si>
  <si>
    <t>3 Fed Developed Software</t>
  </si>
  <si>
    <t>3 Fed Developed Software Total</t>
  </si>
  <si>
    <t>3 Fed Hurricane Capitalization</t>
  </si>
  <si>
    <t>3 Fed Hurricane Capitalization Total</t>
  </si>
  <si>
    <t>3 Fed Mixed Service Costs Total</t>
  </si>
  <si>
    <t>3 Fed Non-Cash Salvage</t>
  </si>
  <si>
    <t>3 Fed Non-Cash Salvage Total</t>
  </si>
  <si>
    <t>3 Fed Normalized Diff</t>
  </si>
  <si>
    <t>3 Fed Normalized Diff Total</t>
  </si>
  <si>
    <t>3 Fed Other</t>
  </si>
  <si>
    <t>3 Fed Other Total</t>
  </si>
  <si>
    <t>3 Fed Other Adj</t>
  </si>
  <si>
    <t>3 Fed Other Adj Total</t>
  </si>
  <si>
    <t>3 Fed Other Adjustment</t>
  </si>
  <si>
    <t>3 Fed Other Permanent</t>
  </si>
  <si>
    <t>3 Fed Other Permanent Total</t>
  </si>
  <si>
    <t>3 Fed Repair Allowance</t>
  </si>
  <si>
    <t>3 Fed Repair Allowance Total</t>
  </si>
  <si>
    <t>3 Fed AFUDC Debt Net FT</t>
  </si>
  <si>
    <t>3 Fed AFUDC Debt Net FT Total</t>
  </si>
  <si>
    <t>3 Fed AFUDC Equity FT</t>
  </si>
  <si>
    <t>3 Fed AFUDC Equity FT Total</t>
  </si>
  <si>
    <t>3 Fed ITC Basis Reduct FT</t>
  </si>
  <si>
    <t>3 Fed ITC Basis Reduct FT Total</t>
  </si>
  <si>
    <t>3 Fed Hurricane Repairs</t>
  </si>
  <si>
    <t>3 Fed Hurricane Repairs Total</t>
  </si>
  <si>
    <t>3 Fed Other Bonus Depr</t>
  </si>
  <si>
    <t>3 Fed Other Bonus Depr Total</t>
  </si>
  <si>
    <t>3 Fed T&amp;D Repairs</t>
  </si>
  <si>
    <t>3 Fed T&amp;D Repairs Total</t>
  </si>
  <si>
    <t>3 Fed Taxable CIAC</t>
  </si>
  <si>
    <t>3 Fed Taxable CIAC Total</t>
  </si>
  <si>
    <t>Jurisdiction Totals</t>
  </si>
  <si>
    <t>WP - Cell (EWM)</t>
  </si>
  <si>
    <t>Jurisdiction: Federal</t>
  </si>
  <si>
    <t>CNP Houston Electric, LLC - Co. 3 - 2019</t>
  </si>
  <si>
    <t>Source: PowerTax Report 257 Case #450</t>
  </si>
  <si>
    <t>Grouped By: Total Tax Classes</t>
  </si>
  <si>
    <t xml:space="preserve">$-   </t>
  </si>
  <si>
    <t xml:space="preserve"> $-   </t>
  </si>
  <si>
    <t>M/L WITH GAIN/LOSS</t>
  </si>
  <si>
    <t>3 Fed Sec 263a</t>
  </si>
  <si>
    <t>Basis Differences</t>
  </si>
  <si>
    <t>3 Fed Removal</t>
  </si>
  <si>
    <t>Tax Only</t>
  </si>
  <si>
    <t>Total Tax Classes</t>
  </si>
  <si>
    <t>Jurisdictional Totals</t>
  </si>
  <si>
    <t>Company Totals</t>
  </si>
  <si>
    <t>CNP Houston Electric, LLC - Co. 3 - 2020</t>
  </si>
  <si>
    <t>Source: PowerTax Report 257 Case #550</t>
  </si>
  <si>
    <t>Basic Differences</t>
  </si>
  <si>
    <t>Company Totals:</t>
  </si>
  <si>
    <t xml:space="preserve">Jurisdiction: Federal </t>
  </si>
  <si>
    <t>CNP Houston Electric, LLC - Co. 3 -2021</t>
  </si>
  <si>
    <t>Source: PowerTax Report 257 Case #553</t>
  </si>
  <si>
    <t>CNP Houston Electric, LLC - Co. 3 - 2022</t>
  </si>
  <si>
    <t>Source: PowerTax Report 257 Case #551</t>
  </si>
  <si>
    <t>CNP Houston Electric, LLC - Co. 3 - 2023</t>
  </si>
  <si>
    <t>Source: WPII-E-3.8.5 (2022) + 2023 Q4 Provision</t>
  </si>
  <si>
    <t>INDEX</t>
  </si>
  <si>
    <t>ANALYSIS OF FEDERAL INCOME TAXES</t>
  </si>
  <si>
    <t>TAX METHOD 2</t>
  </si>
  <si>
    <t>From WP</t>
  </si>
  <si>
    <t>Test Period</t>
  </si>
  <si>
    <t>Total Requested</t>
  </si>
  <si>
    <t>Permanent and Timing Difference Descriptions</t>
  </si>
  <si>
    <t>Total Revenue Requirement</t>
  </si>
  <si>
    <t>WP II-E.3.15.1</t>
  </si>
  <si>
    <t>I-A-1</t>
  </si>
  <si>
    <t>Less Cost of Service items:</t>
  </si>
  <si>
    <t xml:space="preserve">        Fuel Expense</t>
  </si>
  <si>
    <t>N/A</t>
  </si>
  <si>
    <t xml:space="preserve">        Other O &amp; M Expense</t>
  </si>
  <si>
    <t>II-D-2</t>
  </si>
  <si>
    <t xml:space="preserve">        Depreciation and Amortization</t>
  </si>
  <si>
    <t>II-E-1</t>
  </si>
  <si>
    <t xml:space="preserve">        Taxes Other Than Income</t>
  </si>
  <si>
    <t>II-E-2</t>
  </si>
  <si>
    <t xml:space="preserve">        Interest on Customers' Deposits</t>
  </si>
  <si>
    <t>II-E-4</t>
  </si>
  <si>
    <t>Less Deductions not included in Cost of Service:</t>
  </si>
  <si>
    <t xml:space="preserve">        Interest Expense on Debt (including amount capitalized)</t>
  </si>
  <si>
    <t xml:space="preserve">        Additional Tax Depreciation*</t>
  </si>
  <si>
    <t xml:space="preserve">        Capitalized Taxes</t>
  </si>
  <si>
    <t xml:space="preserve">        Other deductions (specify)</t>
  </si>
  <si>
    <t>II-E-5</t>
  </si>
  <si>
    <t>Pre-tax Income Per Books</t>
  </si>
  <si>
    <t>WP II-E.3.1</t>
  </si>
  <si>
    <t>CWIP not in rate base</t>
  </si>
  <si>
    <t xml:space="preserve">The income equity component of the AFUDC is a permanent difference for tax purposes. </t>
  </si>
  <si>
    <t>Non operating expense</t>
  </si>
  <si>
    <t>For tax purposes there is no deduction of expense is allowed for membership dues for any club organized for business, pleasure, recreation or other social purposes.</t>
  </si>
  <si>
    <t>TCJA removes the deduction for expenses associated with providing qualified transportation fringe benefits to employees and any expense to provide transportation between the employee’s residence and place of employment. This would include van pool, transit cards and qualified parking expenses.</t>
  </si>
  <si>
    <t>CSV Over Officer  Life Insurance Premium</t>
  </si>
  <si>
    <t xml:space="preserve">For tax purposes corporate officer life insurance proceeds are non-taxable. </t>
  </si>
  <si>
    <t xml:space="preserve">For tax purposes there is no deduction of expense is allowed for lobbying expense. </t>
  </si>
  <si>
    <t xml:space="preserve">For tax purposes there is 50% deduction of expenses related to meals. </t>
  </si>
  <si>
    <t xml:space="preserve">For tax purposes there is no deduction of expense is allowed for fines and penalties. </t>
  </si>
  <si>
    <t>Diesel fuel credit is not allowed for tax purposes</t>
  </si>
  <si>
    <t>WP II-E.3.17</t>
  </si>
  <si>
    <t>Permanent depreciation associated with AFUDC Equity</t>
  </si>
  <si>
    <t>Afudc - Debt</t>
  </si>
  <si>
    <t>Timing difference described in Schedule II-E-3.6</t>
  </si>
  <si>
    <t>Timing difference described in Schedule II-E-3.7</t>
  </si>
  <si>
    <t>Timing difference described in Schedule II-E-3.8</t>
  </si>
  <si>
    <t>Timing difference described in Schedule II-E-3.9</t>
  </si>
  <si>
    <t>Timing difference described in Schedule II-E-3.10</t>
  </si>
  <si>
    <t>Timing difference described in Schedule II-E-3.11</t>
  </si>
  <si>
    <t>Taxable Income before State Tax</t>
  </si>
  <si>
    <t>Less Current State Tax Provision</t>
  </si>
  <si>
    <t xml:space="preserve">Not included in analysis of Federal only income taxes </t>
  </si>
  <si>
    <t>Tax Rate</t>
  </si>
  <si>
    <t>Regular Federal Income Taxes Before Credits</t>
  </si>
  <si>
    <t>Prior Year Adjustments - RTA</t>
  </si>
  <si>
    <t xml:space="preserve">WP II-E.3.1.1 </t>
  </si>
  <si>
    <t>Prior year adjustment</t>
  </si>
  <si>
    <t>Return to accrual adjustment</t>
  </si>
  <si>
    <t>EPRI Credit</t>
  </si>
  <si>
    <t>WP II-E.3.1.2</t>
  </si>
  <si>
    <t>Research and development credit</t>
  </si>
  <si>
    <t>Current Federal Income Taxes</t>
  </si>
  <si>
    <t>Other adjustment</t>
  </si>
  <si>
    <t>Deferred State Income Taxes Exp</t>
  </si>
  <si>
    <t>NOL</t>
  </si>
  <si>
    <t>Deferred Income Taxes on Temporary Differences</t>
  </si>
  <si>
    <t>Charitable Contribution Utilization (Generation)</t>
  </si>
  <si>
    <t>Charitable contribution is allowed deduction in the current year</t>
  </si>
  <si>
    <t>WP II-E.3.15.2</t>
  </si>
  <si>
    <t>Recovery of tax expense from Docket No.38339</t>
  </si>
  <si>
    <t xml:space="preserve">WP II-E.3.18.1 </t>
  </si>
  <si>
    <t>Described in Schedule II-E-3.6</t>
  </si>
  <si>
    <t>Total Deferred Federal Income Taxes**</t>
  </si>
  <si>
    <t>Total Requested Federal Income Taxes</t>
  </si>
  <si>
    <t>Notes:</t>
  </si>
  <si>
    <t>Workpapers supporting all figures not found elsewhere in rate filing package should accompany this analysis.</t>
  </si>
  <si>
    <t>* Excess of Tax Depreciation over Depreciation Claimed in Cost of Service</t>
  </si>
  <si>
    <t>**  Must agree with Deferred Tax Analysis</t>
  </si>
  <si>
    <t>Less:</t>
  </si>
  <si>
    <t>Fuel Expense</t>
  </si>
  <si>
    <t>Taxes Other Than Income</t>
  </si>
  <si>
    <t>Interest on Customers' Deposits</t>
  </si>
  <si>
    <t>Interest Expense on Debt (including amount capitalized)</t>
  </si>
  <si>
    <t>Additional Tax Depreciation*</t>
  </si>
  <si>
    <t>Capitalized Taxes</t>
  </si>
  <si>
    <t>Other deductions (specify)</t>
  </si>
  <si>
    <t>Non Operating Income</t>
  </si>
  <si>
    <t>Gain on Disposition of Property</t>
  </si>
  <si>
    <t>Donations</t>
  </si>
  <si>
    <t>Life Insurance</t>
  </si>
  <si>
    <t>Penalties</t>
  </si>
  <si>
    <t>Civic Activity Expenditures</t>
  </si>
  <si>
    <t>Other Deductions</t>
  </si>
  <si>
    <t>Non Operating Expenses</t>
  </si>
  <si>
    <t>Interest &amp; Div Inc</t>
  </si>
  <si>
    <t>Net Income Before Taxes</t>
  </si>
  <si>
    <t>Prepaid pension asset pushdown</t>
  </si>
  <si>
    <t>TEST YEAR ENDED: 12/31/2023</t>
  </si>
  <si>
    <t>WP II-E-3.1 RECONCILIATION OF TEST YEAR BOOK NET INCOME TO TAXABLE NET INCOME</t>
  </si>
  <si>
    <t>Activity</t>
  </si>
  <si>
    <t>PP&amp;E (Fed COR)</t>
  </si>
  <si>
    <t>PP&amp;E (Depreciation)</t>
  </si>
  <si>
    <t>PP&amp;E (CIAC)</t>
  </si>
  <si>
    <t>PP&amp;E (Overhead Capitalization)</t>
  </si>
  <si>
    <t>PP&amp;E (Repairs and Maintenance)</t>
  </si>
  <si>
    <t>PP&amp;E (Mixed Service Costs)</t>
  </si>
  <si>
    <t>PP&amp;E (ARO)</t>
  </si>
  <si>
    <t>PP&amp;E (AFUDC Equity)</t>
  </si>
  <si>
    <t>PP&amp;E (Casualty Loss)</t>
  </si>
  <si>
    <t>PP&amp;E (Developed Software)</t>
  </si>
  <si>
    <t>PP&amp;E (AFUDC - DEBT)</t>
  </si>
  <si>
    <t>PP&amp;E (Other Basis Differences)</t>
  </si>
  <si>
    <t>Protected</t>
  </si>
  <si>
    <t>Per SAP</t>
  </si>
  <si>
    <t>Variance</t>
  </si>
  <si>
    <t>Ending Balances</t>
  </si>
  <si>
    <t>PP&amp;E (AFUDC Debt Flow-Through)</t>
  </si>
  <si>
    <t>PP&amp;E (ITC Flow Through)</t>
  </si>
  <si>
    <t>CenterPoint Energy Houston Electric</t>
  </si>
  <si>
    <t>Unprotedted EDIT</t>
  </si>
  <si>
    <t>Unprotected EDIT</t>
  </si>
  <si>
    <t>Reg NC Asset EDIT-Other</t>
  </si>
  <si>
    <t>Reg NC Liab EDIT - ARAM Amort</t>
  </si>
  <si>
    <t>Unprotected Regulatory Liability</t>
  </si>
  <si>
    <t>Amortization Period in Years</t>
  </si>
  <si>
    <t>Annual Amortization</t>
  </si>
  <si>
    <t>Fed</t>
  </si>
  <si>
    <t>State</t>
  </si>
  <si>
    <t>FBOS</t>
  </si>
  <si>
    <t>Gross-Up 1/(1-21.59%)</t>
  </si>
  <si>
    <t>Increase in net interest capitalized in 2023</t>
  </si>
  <si>
    <t>Tax depreciation in excess of book depreciation</t>
  </si>
  <si>
    <t>Increase in cost of removal deduction in 2023</t>
  </si>
  <si>
    <t>Less tax loss on 2023 retirements</t>
  </si>
  <si>
    <t>Increase in 263(a) mixed service costs in 2023</t>
  </si>
  <si>
    <t>Increase in deductible tax repairs</t>
  </si>
  <si>
    <t>No significant variance</t>
  </si>
  <si>
    <t>Decrease in R&amp;D Amortization costs</t>
  </si>
  <si>
    <t>Increase in contribution of savings restoration plan</t>
  </si>
  <si>
    <t>Decrease in stock compensation expensed in 2023</t>
  </si>
  <si>
    <t>Increase in post-retirement benefit accruals in 2023</t>
  </si>
  <si>
    <t>No severance pay adjustment in 2023</t>
  </si>
  <si>
    <t>Less contributions received in 2023</t>
  </si>
  <si>
    <t>Less deferred compensation accrued in 2023</t>
  </si>
  <si>
    <t>Less reserved in 2023</t>
  </si>
  <si>
    <t>No reserves in 2023</t>
  </si>
  <si>
    <t>Reversal of deferred taxes</t>
  </si>
  <si>
    <t>CARES Act payroll tax deferral in 2022, no longer applicable in 2023</t>
  </si>
  <si>
    <t>Deductible bonus payments in excess of bonus accruals in 2023</t>
  </si>
  <si>
    <t>Equity amortization associated with transition bonds</t>
  </si>
  <si>
    <t>Change in bad debt reserve</t>
  </si>
  <si>
    <t>No variance</t>
  </si>
  <si>
    <t>Reclass of storm reserve and amortization of securitization contra regulatory asset</t>
  </si>
  <si>
    <t>Reclass of storm reserve and amortization of Harvey regulatory asset</t>
  </si>
  <si>
    <t>Change in pension regulatory asset</t>
  </si>
  <si>
    <t>Change in Winter Storm Uri regulatory asset</t>
  </si>
  <si>
    <t>Accounting correction between companies</t>
  </si>
  <si>
    <t>Due to TCRF and EECRF over/under</t>
  </si>
  <si>
    <t>Mainly due to decrease in pension deferral regulatory liability</t>
  </si>
  <si>
    <t>Higher CWIP resulting in more AFUDC equity</t>
  </si>
  <si>
    <t>Immaterial variance</t>
  </si>
  <si>
    <t>Less insurance proceeds in 2023</t>
  </si>
  <si>
    <t>Increased meals expense</t>
  </si>
  <si>
    <t>Reduced fines in 2023</t>
  </si>
  <si>
    <t>Windfalls in 2023 due to increase in stock price from grant date to vest date</t>
  </si>
  <si>
    <t>Protected amortization over ARAM</t>
  </si>
  <si>
    <t xml:space="preserve">Addback: state </t>
  </si>
  <si>
    <t>FF #</t>
  </si>
  <si>
    <t>Functionalization Factors</t>
  </si>
  <si>
    <t>II-E-3.5.2 ADFIT - QUARTERLY</t>
  </si>
  <si>
    <t>SORCE POWER TAX REPORTS</t>
  </si>
  <si>
    <t>II-E-3.8 ADFIT AND ITC - PLANT ADJ. AND ALLOCATIONS</t>
  </si>
  <si>
    <t>WP II- E- 3.3.2</t>
  </si>
  <si>
    <t>WP II-E-3.3.4</t>
  </si>
  <si>
    <t>WP II-E-3.5.2</t>
  </si>
  <si>
    <t>WP II-E-3.5.2 Q2</t>
  </si>
  <si>
    <t>WP II-E-3.5.2 Q3</t>
  </si>
  <si>
    <t>WP II-E-3.7.1</t>
  </si>
  <si>
    <t>WP II-E-3.8</t>
  </si>
  <si>
    <t>WP II-E-3.15.1</t>
  </si>
  <si>
    <t>Schedule Refrence</t>
  </si>
  <si>
    <t>Total Rate Base</t>
  </si>
  <si>
    <t>Schedule B last time</t>
  </si>
  <si>
    <t>Weighted Cost of Debt</t>
  </si>
  <si>
    <t xml:space="preserve">Schedule C-1.1 last </t>
  </si>
  <si>
    <t>Weighted Cost of Capital</t>
  </si>
  <si>
    <t>Schedule C-1.1 last time</t>
  </si>
  <si>
    <t>For WP II-3-15.1--Support for pretax book income</t>
  </si>
  <si>
    <t>Total Operating Revenue</t>
  </si>
  <si>
    <t>Total O&amp;M</t>
  </si>
  <si>
    <t>Change to II-D-II Total O&amp;M &amp; A&amp;G Expense</t>
  </si>
  <si>
    <t>Total Depreciation &amp; Amortization</t>
  </si>
  <si>
    <t>Excludes reg asset amortization</t>
  </si>
  <si>
    <t>Does this need to exclude TMT</t>
  </si>
  <si>
    <t>WP II-E-3.15.1- found on trial balance</t>
  </si>
  <si>
    <t>WP II-E-3.15.1 - found on trial balance</t>
  </si>
  <si>
    <t>Interest On L-T Debt</t>
  </si>
  <si>
    <t>Amort of Debt Disc</t>
  </si>
  <si>
    <t>Amor Loss-Reacq Debt</t>
  </si>
  <si>
    <t>In-Debt To Assoc Cos</t>
  </si>
  <si>
    <t>Total Debt, per SAP</t>
  </si>
  <si>
    <t>Exp-Nonutility Oper</t>
  </si>
  <si>
    <t>Misc NonOper Income</t>
  </si>
  <si>
    <t>Gain On Disp of Prop</t>
  </si>
  <si>
    <t>Expd For Civic Act</t>
  </si>
  <si>
    <t>AFUDC Other</t>
  </si>
  <si>
    <t>Borrowed AFUDC-CR</t>
  </si>
  <si>
    <t>Total AFUDC, per SAP</t>
  </si>
  <si>
    <t>Other Taxes-Non-Inc</t>
  </si>
  <si>
    <t>Current TX Margin Ta</t>
  </si>
  <si>
    <t>Amortization</t>
  </si>
  <si>
    <t>Depreciation</t>
  </si>
  <si>
    <t xml:space="preserve">***Specific Links to II-B on II-E-3 (row 62) </t>
  </si>
  <si>
    <t>Injuries &amp; Damages-Auto Liability</t>
  </si>
  <si>
    <t>Injuries &amp; Damages-Gen Liability</t>
  </si>
  <si>
    <t>Injuries &amp; Damages-Workers' Comp</t>
  </si>
  <si>
    <t>Current Income Taxes Federal</t>
  </si>
  <si>
    <t>Current Inocme Taxes Federa Non Operating</t>
  </si>
  <si>
    <t>Federal Current</t>
  </si>
  <si>
    <t>Deferred Income Taxes Federal</t>
  </si>
  <si>
    <t>EDIT Plant-Protected</t>
  </si>
  <si>
    <t>EDIT - Plant Other</t>
  </si>
  <si>
    <t>EDIT - Other Amortization</t>
  </si>
  <si>
    <t>Deferred Income Taxes Ben-Federal</t>
  </si>
  <si>
    <t>Federal Deferred</t>
  </si>
  <si>
    <t>Total Federal</t>
  </si>
  <si>
    <t xml:space="preserve">WP II-E-3.15.1 </t>
  </si>
  <si>
    <t>GPLT</t>
  </si>
  <si>
    <t>PLTSVC-N</t>
  </si>
  <si>
    <t>PAYXAG</t>
  </si>
  <si>
    <t>Provided by CenterPoint</t>
  </si>
  <si>
    <t>EDIT</t>
  </si>
  <si>
    <t>Reg Asset</t>
  </si>
  <si>
    <t>TRTBSE</t>
  </si>
  <si>
    <t>EDIT Calculation</t>
  </si>
  <si>
    <t>Income Tax FAS109 Regulatory Asset and PP&amp;E Perm Basis Difference</t>
  </si>
  <si>
    <t>Period Ending 12/31/2023</t>
  </si>
  <si>
    <t>179120</t>
  </si>
  <si>
    <t>109DR-Eq AFUDC Close (Reg Tax Assets)</t>
  </si>
  <si>
    <t>Excluded on WP II-B-11</t>
  </si>
  <si>
    <t>179130</t>
  </si>
  <si>
    <t>Amrt 109DR-Eq AFUDC (Reg Tax Assets)</t>
  </si>
  <si>
    <t>179140</t>
  </si>
  <si>
    <t>109DR-Net Tx Debt AFD (Reg Tax Assets)</t>
  </si>
  <si>
    <t>179150</t>
  </si>
  <si>
    <t>Amt 109DR-Net Tx AFD (Reg Tax Assets)</t>
  </si>
  <si>
    <t>179250</t>
  </si>
  <si>
    <t>109CR- Invest Tax CR (Reg Tax Assets)</t>
  </si>
  <si>
    <t>179260</t>
  </si>
  <si>
    <t>Amrt 109CR- ITC (Reg Tax Assets)</t>
  </si>
  <si>
    <t>Total FAS 109 Reg Asset</t>
  </si>
  <si>
    <t>ADIT on FAS 109 Assets</t>
  </si>
  <si>
    <t>Excluded on WP</t>
  </si>
  <si>
    <t>Net of Excluded</t>
  </si>
  <si>
    <t>PP&amp;E Permanent Difference Gross Basis</t>
  </si>
  <si>
    <t>ADIT on PP&amp;E Perm Difference</t>
  </si>
  <si>
    <t>Excluded on II-E-3.5.1</t>
  </si>
  <si>
    <t>Sum of excluded</t>
  </si>
  <si>
    <t>To Schedule II-E-3.19</t>
  </si>
  <si>
    <t>To Schedule II-E-3.18</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</si>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</sst>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gt;=0]#,##0;[&lt;0]\(#,##0\)"/>
    <numFmt numFmtId="166" formatCode="_(&quot;$&quot;* #,##0_);_(&quot;$&quot;* \(#,##0\);_(&quot;$&quot;* &quot;-&quot;??_);_(@_)"/>
  </numFmts>
  <fonts count="53" x14ac:knownFonts="1">
    <font>
      <sz val="11"/>
      <color theme="1"/>
      <name val="Calibri"/>
      <family val="2"/>
      <scheme val="minor"/>
    </font>
    <font>
      <sz val="8"/>
      <name val="Times New Roman"/>
      <family val="1"/>
    </font>
    <font>
      <b/>
      <sz val="8"/>
      <name val="Times New Roman"/>
      <family val="1"/>
    </font>
    <font>
      <sz val="10"/>
      <name val="Arial"/>
      <family val="2"/>
    </font>
    <font>
      <sz val="8"/>
      <color theme="1"/>
      <name val="Times New Roman"/>
      <family val="1"/>
    </font>
    <font>
      <sz val="11"/>
      <color theme="1"/>
      <name val="Calibri"/>
      <family val="2"/>
      <scheme val="minor"/>
    </font>
    <font>
      <sz val="8"/>
      <name val="Calibri"/>
      <family val="2"/>
      <scheme val="minor"/>
    </font>
    <font>
      <b/>
      <sz val="14"/>
      <name val="Arial"/>
      <family val="2"/>
    </font>
    <font>
      <sz val="12"/>
      <name val="Arial"/>
      <family val="2"/>
    </font>
    <font>
      <b/>
      <sz val="10"/>
      <name val="Arial"/>
      <family val="2"/>
    </font>
    <font>
      <sz val="11"/>
      <color rgb="FF000000"/>
      <name val="Calibri"/>
      <family val="2"/>
    </font>
    <font>
      <b/>
      <sz val="11"/>
      <color rgb="FF000000"/>
      <name val="Calibri"/>
      <family val="2"/>
    </font>
    <font>
      <b/>
      <sz val="14"/>
      <name val="Arial"/>
      <family val="2"/>
    </font>
    <font>
      <sz val="12"/>
      <name val="Arial"/>
      <family val="2"/>
    </font>
    <font>
      <b/>
      <sz val="10"/>
      <name val="Arial"/>
      <family val="2"/>
    </font>
    <font>
      <sz val="10"/>
      <color rgb="FF000000"/>
      <name val="Arial"/>
      <family val="2"/>
    </font>
    <font>
      <sz val="10"/>
      <name val="Arial"/>
      <family val="2"/>
    </font>
    <font>
      <sz val="10"/>
      <name val="Times New Roman"/>
      <family val="1"/>
    </font>
    <font>
      <b/>
      <sz val="10"/>
      <name val="Times New Roman"/>
      <family val="1"/>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
      <b/>
      <sz val="11"/>
      <name val="Times New Roman"/>
      <family val="1"/>
    </font>
    <font>
      <sz val="10"/>
      <color rgb="FF000000"/>
      <name val="Times New Roman"/>
      <family val="1"/>
    </font>
    <font>
      <sz val="10"/>
      <color theme="1"/>
      <name val="Times New Roman"/>
      <family val="1"/>
    </font>
    <font>
      <b/>
      <sz val="10"/>
      <color rgb="FF000000"/>
      <name val="Times New Roman"/>
      <family val="1"/>
    </font>
    <font>
      <sz val="10"/>
      <color rgb="FFFF0000"/>
      <name val="Times New Roman"/>
      <family val="1"/>
    </font>
    <font>
      <i/>
      <sz val="10"/>
      <color rgb="FF1E0FE1"/>
      <name val="Times New Roman"/>
      <family val="1"/>
    </font>
    <font>
      <b/>
      <sz val="10"/>
      <color rgb="FF1E0FE1"/>
      <name val="Times New Roman"/>
      <family val="1"/>
    </font>
    <font>
      <b/>
      <sz val="10"/>
      <color rgb="FF0070C0"/>
      <name val="Times New Roman"/>
      <family val="1"/>
    </font>
    <font>
      <sz val="10"/>
      <color rgb="FF000000"/>
      <name val="Calibri"/>
      <family val="2"/>
      <scheme val="minor"/>
    </font>
    <font>
      <sz val="10"/>
      <color theme="1"/>
      <name val="Calibri"/>
      <family val="2"/>
      <scheme val="minor"/>
    </font>
    <font>
      <sz val="12"/>
      <name val="Times New Roman"/>
      <family val="1"/>
    </font>
    <font>
      <i/>
      <sz val="10"/>
      <name val="Times New Roman"/>
      <family val="1"/>
    </font>
    <font>
      <sz val="10"/>
      <color rgb="FF0000FF"/>
      <name val="Times New Roman"/>
      <family val="1"/>
    </font>
    <font>
      <b/>
      <sz val="10"/>
      <color theme="0"/>
      <name val="Times New Roman"/>
      <family val="1"/>
    </font>
    <font>
      <b/>
      <u/>
      <sz val="10"/>
      <name val="Times New Roman"/>
      <family val="1"/>
    </font>
    <font>
      <u/>
      <sz val="10"/>
      <name val="Times New Roman"/>
      <family val="1"/>
    </font>
    <font>
      <sz val="10"/>
      <color theme="4"/>
      <name val="Times New Roman"/>
      <family val="1"/>
    </font>
    <font>
      <b/>
      <i/>
      <sz val="10"/>
      <name val="Times New Roman"/>
      <family val="1"/>
    </font>
    <font>
      <b/>
      <sz val="10"/>
      <color theme="1"/>
      <name val="Times New Roman"/>
      <family val="1"/>
    </font>
    <font>
      <u/>
      <sz val="11"/>
      <color theme="10"/>
      <name val="Calibri"/>
      <family val="2"/>
      <scheme val="minor"/>
    </font>
    <font>
      <sz val="11"/>
      <color rgb="FFFF0000"/>
      <name val="Times New Roman"/>
      <family val="1"/>
    </font>
    <font>
      <b/>
      <sz val="11"/>
      <color theme="1"/>
      <name val="Times New Roman"/>
      <family val="1"/>
    </font>
    <font>
      <u/>
      <sz val="11"/>
      <color rgb="FFFF0000"/>
      <name val="Times New Roman"/>
      <family val="1"/>
    </font>
    <font>
      <u/>
      <sz val="11"/>
      <color theme="1"/>
      <name val="Times New Roman"/>
      <family val="1"/>
    </font>
    <font>
      <b/>
      <sz val="9"/>
      <color indexed="81"/>
      <name val="Tahoma"/>
      <family val="2"/>
    </font>
    <font>
      <sz val="9"/>
      <color indexed="81"/>
      <name val="Tahoma"/>
      <family val="2"/>
    </font>
    <font>
      <b/>
      <u/>
      <sz val="11"/>
      <color theme="1"/>
      <name val="Times New Roman"/>
      <family val="1"/>
    </font>
    <font>
      <sz val="11"/>
      <name val="Calibri"/>
      <family val="2"/>
      <scheme val="minor"/>
    </font>
    <font>
      <b/>
      <sz val="16"/>
      <color indexed="23"/>
      <name val="Arial"/>
      <family val="2"/>
    </font>
    <font>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indexed="22"/>
        <bgColor indexed="64"/>
      </patternFill>
    </fill>
    <fill>
      <patternFill patternType="solid">
        <fgColor indexed="31"/>
        <bgColor indexed="64"/>
      </patternFill>
    </fill>
    <fill>
      <patternFill patternType="solid">
        <fgColor theme="1"/>
        <bgColor indexed="64"/>
      </patternFill>
    </fill>
  </fills>
  <borders count="66">
    <border>
      <left/>
      <right/>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right/>
      <top style="thin">
        <color indexed="64"/>
      </top>
      <bottom style="double">
        <color indexed="64"/>
      </bottom>
      <diagonal/>
    </border>
    <border>
      <left/>
      <right/>
      <top style="thin">
        <color rgb="FF000000"/>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medium">
        <color indexed="64"/>
      </bottom>
      <diagonal/>
    </border>
    <border>
      <left/>
      <right/>
      <top/>
      <bottom style="medium">
        <color indexed="64"/>
      </bottom>
      <diagonal/>
    </border>
    <border>
      <left style="thin">
        <color rgb="FFFFFFFF"/>
      </left>
      <right style="thin">
        <color rgb="FFFFFFFF"/>
      </right>
      <top style="thin">
        <color rgb="FFFFFFFF"/>
      </top>
      <bottom style="thin">
        <color rgb="FFFFFFFF"/>
      </bottom>
      <diagonal/>
    </border>
    <border>
      <left/>
      <right/>
      <top/>
      <bottom style="medium">
        <color rgb="FF000000"/>
      </bottom>
      <diagonal/>
    </border>
    <border>
      <left/>
      <right/>
      <top style="medium">
        <color rgb="FF000000"/>
      </top>
      <bottom style="double">
        <color rgb="FF000000"/>
      </bottom>
      <diagonal/>
    </border>
    <border>
      <left/>
      <right style="thin">
        <color rgb="FFFFFFFF"/>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double">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3"/>
      </left>
      <right style="thin">
        <color indexed="63"/>
      </right>
      <top style="thin">
        <color indexed="63"/>
      </top>
      <bottom style="thin">
        <color indexed="63"/>
      </bottom>
      <diagonal/>
    </border>
  </borders>
  <cellStyleXfs count="32">
    <xf numFmtId="0" fontId="0" fillId="0" borderId="0"/>
    <xf numFmtId="0" fontId="3" fillId="0" borderId="0" applyFont="0" applyFill="0" applyBorder="0" applyProtection="0">
      <alignment horizontal="left" indent="1"/>
    </xf>
    <xf numFmtId="43" fontId="5" fillId="0" borderId="0" applyFont="0" applyFill="0" applyBorder="0" applyAlignment="0" applyProtection="0"/>
    <xf numFmtId="0" fontId="3" fillId="0" borderId="0"/>
    <xf numFmtId="0" fontId="12" fillId="0" borderId="0" applyFill="0" applyBorder="0" applyAlignment="0" applyProtection="0"/>
    <xf numFmtId="0" fontId="13" fillId="0" borderId="0" applyFill="0" applyBorder="0" applyAlignment="0" applyProtection="0"/>
    <xf numFmtId="0" fontId="14" fillId="0" borderId="14" applyFill="0" applyProtection="0">
      <alignment horizontal="center" wrapText="1"/>
    </xf>
    <xf numFmtId="165" fontId="3" fillId="0" borderId="0" applyFont="0" applyFill="0" applyBorder="0" applyAlignment="0" applyProtection="0"/>
    <xf numFmtId="165" fontId="3" fillId="0" borderId="14" applyFont="0" applyFill="0" applyAlignment="0" applyProtection="0"/>
    <xf numFmtId="0" fontId="14" fillId="0" borderId="0" applyFill="0" applyBorder="0" applyAlignment="0" applyProtection="0"/>
    <xf numFmtId="165" fontId="3" fillId="0" borderId="7" applyFont="0" applyFill="0" applyAlignment="0" applyProtection="0"/>
    <xf numFmtId="0" fontId="7" fillId="0" borderId="0" applyFill="0" applyBorder="0" applyAlignment="0" applyProtection="0"/>
    <xf numFmtId="0" fontId="8" fillId="0" borderId="0" applyFill="0" applyBorder="0" applyAlignment="0" applyProtection="0"/>
    <xf numFmtId="0" fontId="9" fillId="0" borderId="14" applyFill="0" applyProtection="0">
      <alignment horizontal="center" wrapText="1"/>
    </xf>
    <xf numFmtId="0" fontId="9" fillId="0" borderId="0" applyFill="0" applyBorder="0" applyAlignment="0" applyProtection="0"/>
    <xf numFmtId="0" fontId="9" fillId="0" borderId="0" applyFill="0" applyBorder="0" applyProtection="0">
      <alignment horizontal="center" wrapText="1"/>
    </xf>
    <xf numFmtId="9" fontId="5" fillId="0" borderId="0" applyFont="0" applyFill="0" applyBorder="0" applyAlignment="0" applyProtection="0"/>
    <xf numFmtId="43" fontId="15" fillId="0" borderId="0" applyFont="0" applyFill="0" applyBorder="0" applyAlignment="0" applyProtection="0"/>
    <xf numFmtId="0" fontId="3" fillId="0" borderId="0"/>
    <xf numFmtId="0" fontId="16" fillId="0" borderId="0"/>
    <xf numFmtId="9" fontId="15" fillId="0" borderId="0" applyFont="0" applyFill="0" applyBorder="0" applyAlignment="0" applyProtection="0"/>
    <xf numFmtId="43" fontId="15" fillId="0" borderId="0" applyFont="0" applyFill="0" applyBorder="0" applyAlignment="0" applyProtection="0"/>
    <xf numFmtId="0" fontId="42" fillId="0" borderId="0" applyNumberFormat="0" applyFill="0" applyBorder="0" applyAlignment="0" applyProtection="0"/>
    <xf numFmtId="44" fontId="5" fillId="0" borderId="0" applyFont="0" applyFill="0" applyBorder="0" applyAlignment="0" applyProtection="0"/>
    <xf numFmtId="0" fontId="51" fillId="0" borderId="0"/>
    <xf numFmtId="0" fontId="3" fillId="0" borderId="0"/>
    <xf numFmtId="0" fontId="3" fillId="6" borderId="65" applyNumberFormat="0" applyProtection="0">
      <alignment horizontal="left" vertical="center" indent="1"/>
    </xf>
    <xf numFmtId="0" fontId="3" fillId="7" borderId="65" applyNumberFormat="0" applyProtection="0">
      <alignment horizontal="left" vertical="center" indent="1"/>
    </xf>
    <xf numFmtId="0" fontId="3" fillId="7" borderId="65" applyNumberFormat="0" applyProtection="0">
      <alignment horizontal="left" vertical="center" indent="1"/>
    </xf>
    <xf numFmtId="41" fontId="3" fillId="0" borderId="0" applyFont="0" applyFill="0" applyBorder="0" applyAlignment="0" applyProtection="0"/>
    <xf numFmtId="43" fontId="52" fillId="0" borderId="0" applyFont="0" applyFill="0" applyBorder="0" applyAlignment="0" applyProtection="0"/>
    <xf numFmtId="0" fontId="3" fillId="0" borderId="0" applyNumberFormat="0" applyProtection="0">
      <alignment horizontal="left" vertical="center" indent="1"/>
    </xf>
  </cellStyleXfs>
  <cellXfs count="585">
    <xf numFmtId="0" fontId="0" fillId="0" borderId="0" xfId="0"/>
    <xf numFmtId="0" fontId="3" fillId="0" borderId="0" xfId="0" applyFont="1"/>
    <xf numFmtId="0" fontId="10" fillId="0" borderId="0" xfId="0" applyFont="1"/>
    <xf numFmtId="0" fontId="11" fillId="0" borderId="0" xfId="0" applyFont="1"/>
    <xf numFmtId="0" fontId="17" fillId="0" borderId="0" xfId="0" applyFont="1" applyAlignment="1" applyProtection="1">
      <alignment horizontal="left" vertical="center"/>
      <protection locked="0"/>
    </xf>
    <xf numFmtId="0" fontId="18" fillId="2" borderId="47" xfId="19" applyFont="1" applyFill="1" applyBorder="1" applyAlignment="1" applyProtection="1">
      <alignment horizontal="left" vertical="center"/>
      <protection locked="0"/>
    </xf>
    <xf numFmtId="0" fontId="18" fillId="2" borderId="48" xfId="19" applyFont="1" applyFill="1" applyBorder="1" applyAlignment="1" applyProtection="1">
      <alignment horizontal="left" vertical="center"/>
      <protection locked="0"/>
    </xf>
    <xf numFmtId="0" fontId="18" fillId="2" borderId="49" xfId="19" applyFont="1" applyFill="1" applyBorder="1" applyAlignment="1" applyProtection="1">
      <alignment horizontal="left" vertical="center"/>
      <protection locked="0"/>
    </xf>
    <xf numFmtId="164" fontId="18" fillId="0" borderId="0" xfId="0" applyNumberFormat="1" applyFont="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164" fontId="17" fillId="0" borderId="4" xfId="0" applyNumberFormat="1" applyFont="1" applyBorder="1" applyAlignment="1" applyProtection="1">
      <alignment horizontal="left" vertical="center" wrapText="1"/>
      <protection locked="0"/>
    </xf>
    <xf numFmtId="164" fontId="17" fillId="0" borderId="5" xfId="0" applyNumberFormat="1" applyFont="1" applyBorder="1" applyAlignment="1" applyProtection="1">
      <alignment horizontal="left" vertical="center" wrapText="1"/>
      <protection locked="0"/>
    </xf>
    <xf numFmtId="0" fontId="17" fillId="0" borderId="6" xfId="0" applyFont="1" applyBorder="1" applyAlignment="1" applyProtection="1">
      <alignment horizontal="left" vertical="center"/>
      <protection locked="0"/>
    </xf>
    <xf numFmtId="164" fontId="17" fillId="0" borderId="6" xfId="0" applyNumberFormat="1"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164" fontId="17" fillId="0" borderId="0" xfId="0" applyNumberFormat="1" applyFont="1" applyAlignment="1">
      <alignment horizontal="left" vertical="center"/>
    </xf>
    <xf numFmtId="41" fontId="17" fillId="0" borderId="0" xfId="0" applyNumberFormat="1" applyFont="1" applyAlignment="1" applyProtection="1">
      <alignment horizontal="left" vertical="center"/>
      <protection locked="0"/>
    </xf>
    <xf numFmtId="41" fontId="18" fillId="0" borderId="7" xfId="0" applyNumberFormat="1" applyFont="1" applyBorder="1" applyAlignment="1" applyProtection="1">
      <alignment horizontal="left" vertical="center"/>
      <protection locked="0"/>
    </xf>
    <xf numFmtId="164" fontId="18" fillId="0" borderId="7" xfId="0" applyNumberFormat="1" applyFont="1" applyBorder="1" applyAlignment="1">
      <alignment horizontal="left" vertical="center"/>
    </xf>
    <xf numFmtId="0" fontId="18" fillId="0" borderId="8" xfId="0" applyFont="1" applyBorder="1" applyAlignment="1" applyProtection="1">
      <alignment horizontal="left" vertical="center"/>
      <protection locked="0"/>
    </xf>
    <xf numFmtId="164" fontId="17" fillId="0" borderId="8" xfId="0" applyNumberFormat="1" applyFont="1" applyBorder="1" applyAlignment="1">
      <alignment horizontal="left" vertical="center"/>
    </xf>
    <xf numFmtId="0" fontId="18" fillId="0" borderId="9" xfId="0" applyFont="1" applyBorder="1" applyAlignment="1" applyProtection="1">
      <alignment horizontal="left" vertical="center"/>
      <protection locked="0"/>
    </xf>
    <xf numFmtId="164" fontId="18" fillId="0" borderId="11" xfId="0" applyNumberFormat="1" applyFont="1" applyBorder="1" applyAlignment="1">
      <alignment horizontal="left" vertical="center"/>
    </xf>
    <xf numFmtId="164" fontId="18" fillId="0" borderId="21" xfId="0" applyNumberFormat="1" applyFont="1" applyBorder="1" applyAlignment="1" applyProtection="1">
      <alignment horizontal="left" vertical="center" wrapText="1"/>
      <protection locked="0"/>
    </xf>
    <xf numFmtId="164" fontId="18" fillId="0" borderId="23" xfId="0" applyNumberFormat="1" applyFont="1" applyBorder="1" applyAlignment="1" applyProtection="1">
      <alignment horizontal="left" vertical="center"/>
      <protection locked="0"/>
    </xf>
    <xf numFmtId="0" fontId="19" fillId="0" borderId="0" xfId="0" applyFont="1"/>
    <xf numFmtId="0" fontId="20" fillId="0" borderId="0" xfId="0" applyFont="1"/>
    <xf numFmtId="0" fontId="17" fillId="0" borderId="0" xfId="0" applyFont="1"/>
    <xf numFmtId="3" fontId="19" fillId="0" borderId="0" xfId="0" applyNumberFormat="1" applyFont="1"/>
    <xf numFmtId="0" fontId="18" fillId="0" borderId="25" xfId="0" applyFont="1" applyBorder="1"/>
    <xf numFmtId="3" fontId="20" fillId="0" borderId="25" xfId="0" applyNumberFormat="1" applyFont="1" applyBorder="1"/>
    <xf numFmtId="0" fontId="20" fillId="0" borderId="25" xfId="0" applyFont="1" applyBorder="1"/>
    <xf numFmtId="0" fontId="18" fillId="0" borderId="0" xfId="0" applyFont="1"/>
    <xf numFmtId="0" fontId="21" fillId="0" borderId="0" xfId="0" applyFont="1"/>
    <xf numFmtId="3" fontId="20" fillId="0" borderId="0" xfId="0" applyNumberFormat="1" applyFont="1"/>
    <xf numFmtId="0" fontId="22" fillId="0" borderId="0" xfId="0" applyFont="1"/>
    <xf numFmtId="3" fontId="21" fillId="0" borderId="14" xfId="0" applyNumberFormat="1" applyFont="1" applyBorder="1"/>
    <xf numFmtId="3" fontId="21" fillId="0" borderId="0" xfId="0" applyNumberFormat="1" applyFont="1"/>
    <xf numFmtId="3" fontId="21" fillId="0" borderId="18" xfId="0" applyNumberFormat="1" applyFont="1" applyBorder="1"/>
    <xf numFmtId="43" fontId="21" fillId="0" borderId="0" xfId="0" applyNumberFormat="1" applyFont="1"/>
    <xf numFmtId="164" fontId="21" fillId="0" borderId="0" xfId="2" applyNumberFormat="1" applyFont="1"/>
    <xf numFmtId="0" fontId="23" fillId="0" borderId="0" xfId="0" applyFont="1"/>
    <xf numFmtId="0" fontId="21" fillId="0" borderId="7" xfId="0" applyFont="1" applyBorder="1"/>
    <xf numFmtId="10" fontId="21" fillId="0" borderId="0" xfId="0" applyNumberFormat="1" applyFont="1"/>
    <xf numFmtId="3" fontId="21" fillId="0" borderId="25" xfId="0" applyNumberFormat="1" applyFont="1" applyBorder="1"/>
    <xf numFmtId="0" fontId="21" fillId="0" borderId="0" xfId="0" quotePrefix="1" applyFont="1"/>
    <xf numFmtId="0" fontId="21" fillId="0" borderId="14" xfId="0" applyFont="1" applyBorder="1"/>
    <xf numFmtId="3" fontId="21" fillId="0" borderId="26" xfId="0" applyNumberFormat="1" applyFont="1" applyBorder="1"/>
    <xf numFmtId="3" fontId="21" fillId="0" borderId="7" xfId="0" applyNumberFormat="1" applyFont="1" applyBorder="1"/>
    <xf numFmtId="164" fontId="17" fillId="0" borderId="0" xfId="0" applyNumberFormat="1" applyFont="1" applyAlignment="1" applyProtection="1">
      <alignment horizontal="left" vertical="center"/>
      <protection locked="0"/>
    </xf>
    <xf numFmtId="0" fontId="21" fillId="0" borderId="0" xfId="0" quotePrefix="1" applyFont="1" applyFill="1"/>
    <xf numFmtId="3" fontId="21" fillId="0" borderId="0" xfId="0" applyNumberFormat="1" applyFont="1" applyFill="1"/>
    <xf numFmtId="0" fontId="10" fillId="0" borderId="0" xfId="0" applyFont="1" applyAlignment="1">
      <alignment horizontal="center"/>
    </xf>
    <xf numFmtId="0" fontId="25" fillId="0" borderId="0" xfId="0" applyFont="1"/>
    <xf numFmtId="0" fontId="18" fillId="2" borderId="47" xfId="0" applyFont="1" applyFill="1" applyBorder="1" applyAlignment="1">
      <alignment horizontal="left" vertical="center"/>
    </xf>
    <xf numFmtId="0" fontId="18" fillId="2" borderId="48" xfId="0" applyFont="1" applyFill="1" applyBorder="1" applyAlignment="1">
      <alignment vertical="center"/>
    </xf>
    <xf numFmtId="0" fontId="18" fillId="2" borderId="49" xfId="0" applyFont="1" applyFill="1" applyBorder="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25" fillId="0" borderId="0" xfId="0" applyFont="1"/>
    <xf numFmtId="0" fontId="17" fillId="0" borderId="0" xfId="0" applyFont="1" applyAlignment="1" applyProtection="1">
      <alignment vertical="center"/>
      <protection locked="0"/>
    </xf>
    <xf numFmtId="0" fontId="24" fillId="0" borderId="0" xfId="19" applyFont="1" applyAlignment="1" applyProtection="1">
      <alignment vertical="center"/>
      <protection locked="0"/>
    </xf>
    <xf numFmtId="164" fontId="17" fillId="0" borderId="0" xfId="0" applyNumberFormat="1" applyFont="1" applyAlignment="1" applyProtection="1">
      <alignment vertical="center"/>
      <protection locked="0"/>
    </xf>
    <xf numFmtId="0" fontId="19" fillId="0" borderId="12" xfId="0" applyFont="1" applyBorder="1"/>
    <xf numFmtId="0" fontId="20" fillId="0" borderId="12" xfId="0" applyFont="1" applyBorder="1"/>
    <xf numFmtId="0" fontId="20" fillId="0" borderId="12" xfId="0" applyFont="1" applyBorder="1" applyAlignment="1">
      <alignment wrapText="1"/>
    </xf>
    <xf numFmtId="0" fontId="17" fillId="0" borderId="0" xfId="0" applyFont="1" applyAlignment="1">
      <alignment horizontal="center"/>
    </xf>
    <xf numFmtId="0" fontId="18" fillId="0" borderId="0" xfId="0" applyFont="1" applyAlignment="1">
      <alignment vertical="center"/>
    </xf>
    <xf numFmtId="0" fontId="17" fillId="0" borderId="0" xfId="0" applyFont="1" applyFill="1" applyAlignment="1">
      <alignment horizontal="right" vertical="center"/>
    </xf>
    <xf numFmtId="0" fontId="17" fillId="0" borderId="0" xfId="0" applyFont="1" applyFill="1" applyAlignment="1">
      <alignment vertical="center"/>
    </xf>
    <xf numFmtId="0" fontId="17" fillId="0" borderId="0" xfId="0" applyFont="1" applyFill="1"/>
    <xf numFmtId="0" fontId="18" fillId="0" borderId="47" xfId="0" applyFont="1" applyFill="1" applyBorder="1" applyAlignment="1">
      <alignment horizontal="left" vertical="center"/>
    </xf>
    <xf numFmtId="0" fontId="18" fillId="0" borderId="48" xfId="0" applyFont="1" applyFill="1" applyBorder="1" applyAlignment="1">
      <alignment vertical="center"/>
    </xf>
    <xf numFmtId="0" fontId="18" fillId="0" borderId="48" xfId="0" applyFont="1" applyFill="1" applyBorder="1" applyAlignment="1">
      <alignment horizontal="left" vertical="center"/>
    </xf>
    <xf numFmtId="0" fontId="18" fillId="0" borderId="49" xfId="0" applyFont="1" applyFill="1" applyBorder="1" applyAlignment="1">
      <alignment horizontal="left" vertical="center"/>
    </xf>
    <xf numFmtId="0" fontId="17" fillId="0" borderId="0" xfId="0" applyFont="1" applyFill="1" applyAlignment="1">
      <alignment horizontal="left" vertical="center"/>
    </xf>
    <xf numFmtId="0" fontId="17" fillId="0" borderId="12" xfId="0" applyFont="1" applyFill="1" applyBorder="1" applyAlignment="1">
      <alignment horizontal="center" vertical="center" wrapText="1"/>
    </xf>
    <xf numFmtId="0" fontId="17" fillId="0" borderId="0" xfId="0" applyFont="1" applyFill="1" applyAlignment="1">
      <alignment horizontal="center" vertical="center"/>
    </xf>
    <xf numFmtId="0" fontId="18" fillId="0" borderId="0" xfId="0" applyFont="1" applyFill="1" applyAlignment="1">
      <alignment vertical="center"/>
    </xf>
    <xf numFmtId="43" fontId="17" fillId="0" borderId="0" xfId="2" applyFont="1" applyFill="1" applyAlignment="1">
      <alignment vertical="center"/>
    </xf>
    <xf numFmtId="2" fontId="17" fillId="0" borderId="0" xfId="0" applyNumberFormat="1" applyFont="1" applyFill="1" applyAlignment="1">
      <alignment horizontal="right" vertical="center"/>
    </xf>
    <xf numFmtId="0" fontId="17" fillId="0" borderId="9" xfId="0" applyFont="1" applyFill="1" applyBorder="1" applyAlignment="1">
      <alignment vertical="center"/>
    </xf>
    <xf numFmtId="43" fontId="17" fillId="0" borderId="11" xfId="2" applyFont="1" applyFill="1" applyBorder="1" applyAlignment="1">
      <alignment vertical="center"/>
    </xf>
    <xf numFmtId="43" fontId="17" fillId="0" borderId="0" xfId="2" applyFont="1" applyFill="1" applyAlignment="1">
      <alignment horizontal="right" vertical="center"/>
    </xf>
    <xf numFmtId="0" fontId="17" fillId="0" borderId="12" xfId="0" applyFont="1" applyFill="1" applyBorder="1" applyAlignment="1">
      <alignment horizontal="center" vertical="center"/>
    </xf>
    <xf numFmtId="43" fontId="17" fillId="0" borderId="12" xfId="2" applyFont="1" applyFill="1" applyBorder="1" applyAlignment="1">
      <alignment horizontal="center" vertical="center" wrapText="1"/>
    </xf>
    <xf numFmtId="43" fontId="17" fillId="0" borderId="1" xfId="2" applyFont="1" applyFill="1" applyBorder="1" applyAlignment="1">
      <alignment vertical="center"/>
    </xf>
    <xf numFmtId="43" fontId="17" fillId="0" borderId="0" xfId="2" applyFont="1" applyFill="1"/>
    <xf numFmtId="0" fontId="17" fillId="0" borderId="0" xfId="19" applyFont="1"/>
    <xf numFmtId="37" fontId="17" fillId="0" borderId="0" xfId="19" applyNumberFormat="1" applyFont="1"/>
    <xf numFmtId="0" fontId="17" fillId="3" borderId="0" xfId="19" applyFont="1" applyFill="1"/>
    <xf numFmtId="37" fontId="17" fillId="3" borderId="0" xfId="19" applyNumberFormat="1" applyFont="1" applyFill="1"/>
    <xf numFmtId="0" fontId="26" fillId="0" borderId="12" xfId="19" applyFont="1" applyBorder="1" applyAlignment="1">
      <alignment horizontal="center"/>
    </xf>
    <xf numFmtId="0" fontId="26" fillId="0" borderId="12" xfId="19" applyFont="1" applyBorder="1" applyAlignment="1">
      <alignment horizontal="center" wrapText="1"/>
    </xf>
    <xf numFmtId="0" fontId="25" fillId="0" borderId="0" xfId="0" applyFont="1" applyAlignment="1">
      <alignment horizontal="center"/>
    </xf>
    <xf numFmtId="0" fontId="25" fillId="0" borderId="0" xfId="0" applyFont="1" applyFill="1"/>
    <xf numFmtId="0" fontId="30" fillId="0" borderId="0" xfId="0" applyFont="1" applyFill="1" applyAlignment="1">
      <alignment horizontal="center"/>
    </xf>
    <xf numFmtId="0" fontId="28" fillId="0" borderId="0" xfId="0" applyFont="1" applyFill="1" applyAlignment="1">
      <alignment horizontal="center" wrapText="1"/>
    </xf>
    <xf numFmtId="0" fontId="17" fillId="0" borderId="0" xfId="0" applyFont="1" applyFill="1" applyAlignment="1">
      <alignment horizontal="center" wrapText="1"/>
    </xf>
    <xf numFmtId="0" fontId="29" fillId="0" borderId="0" xfId="0" applyFont="1" applyFill="1" applyAlignment="1">
      <alignment horizontal="center" wrapText="1"/>
    </xf>
    <xf numFmtId="0" fontId="17" fillId="0" borderId="18" xfId="0" applyFont="1" applyFill="1" applyBorder="1" applyAlignment="1">
      <alignment horizontal="center"/>
    </xf>
    <xf numFmtId="0" fontId="18" fillId="0" borderId="33" xfId="0" applyFont="1" applyFill="1" applyBorder="1" applyAlignment="1">
      <alignment horizontal="center" wrapText="1"/>
    </xf>
    <xf numFmtId="0" fontId="18" fillId="0" borderId="35" xfId="0" applyFont="1" applyFill="1" applyBorder="1" applyAlignment="1">
      <alignment horizontal="center" wrapText="1"/>
    </xf>
    <xf numFmtId="0" fontId="18" fillId="0" borderId="36" xfId="0" applyFont="1" applyFill="1" applyBorder="1" applyAlignment="1">
      <alignment horizontal="center" wrapText="1"/>
    </xf>
    <xf numFmtId="0" fontId="18" fillId="0" borderId="38" xfId="0" applyFont="1" applyFill="1" applyBorder="1" applyAlignment="1">
      <alignment horizontal="center" wrapText="1"/>
    </xf>
    <xf numFmtId="0" fontId="18" fillId="0" borderId="34" xfId="0" applyFont="1" applyFill="1" applyBorder="1" applyAlignment="1">
      <alignment horizontal="center" wrapText="1"/>
    </xf>
    <xf numFmtId="0" fontId="18" fillId="0" borderId="26" xfId="0" applyFont="1" applyFill="1" applyBorder="1" applyAlignment="1">
      <alignment horizontal="center" wrapText="1"/>
    </xf>
    <xf numFmtId="0" fontId="18" fillId="0" borderId="37" xfId="0" applyFont="1" applyFill="1" applyBorder="1" applyAlignment="1">
      <alignment horizontal="center" wrapText="1"/>
    </xf>
    <xf numFmtId="0" fontId="18" fillId="0" borderId="39" xfId="0" applyFont="1" applyFill="1" applyBorder="1" applyAlignment="1">
      <alignment horizontal="center" wrapText="1"/>
    </xf>
    <xf numFmtId="0" fontId="29" fillId="0" borderId="0" xfId="0" applyFont="1" applyFill="1"/>
    <xf numFmtId="0" fontId="25" fillId="0" borderId="0" xfId="0" applyFont="1" applyFill="1" applyAlignment="1">
      <alignment horizontal="center"/>
    </xf>
    <xf numFmtId="0" fontId="17" fillId="0" borderId="33" xfId="0" applyFont="1" applyFill="1" applyBorder="1" applyAlignment="1">
      <alignment horizontal="center"/>
    </xf>
    <xf numFmtId="0" fontId="17" fillId="0" borderId="35" xfId="0" applyFont="1" applyFill="1" applyBorder="1"/>
    <xf numFmtId="0" fontId="17" fillId="0" borderId="36" xfId="0" applyFont="1" applyFill="1" applyBorder="1"/>
    <xf numFmtId="0" fontId="17" fillId="0" borderId="38" xfId="0" applyFont="1" applyFill="1" applyBorder="1"/>
    <xf numFmtId="3" fontId="17" fillId="0" borderId="35" xfId="0" applyNumberFormat="1" applyFont="1" applyFill="1" applyBorder="1"/>
    <xf numFmtId="3" fontId="17" fillId="0" borderId="36" xfId="0" applyNumberFormat="1" applyFont="1" applyFill="1" applyBorder="1"/>
    <xf numFmtId="0" fontId="17" fillId="0" borderId="40" xfId="0" applyFont="1" applyFill="1" applyBorder="1" applyAlignment="1">
      <alignment horizontal="center"/>
    </xf>
    <xf numFmtId="0" fontId="17" fillId="0" borderId="41" xfId="0" applyFont="1" applyFill="1" applyBorder="1"/>
    <xf numFmtId="0" fontId="17" fillId="0" borderId="42" xfId="0" applyFont="1" applyFill="1" applyBorder="1"/>
    <xf numFmtId="3" fontId="17" fillId="0" borderId="0" xfId="0" applyNumberFormat="1" applyFont="1" applyFill="1"/>
    <xf numFmtId="3" fontId="17" fillId="0" borderId="41" xfId="0" applyNumberFormat="1" applyFont="1" applyFill="1" applyBorder="1"/>
    <xf numFmtId="0" fontId="25" fillId="0" borderId="41" xfId="0" applyFont="1" applyFill="1" applyBorder="1"/>
    <xf numFmtId="0" fontId="25" fillId="0" borderId="42" xfId="0" applyFont="1" applyFill="1" applyBorder="1"/>
    <xf numFmtId="0" fontId="18" fillId="0" borderId="34" xfId="0" applyFont="1" applyFill="1" applyBorder="1" applyAlignment="1">
      <alignment horizontal="center"/>
    </xf>
    <xf numFmtId="3" fontId="18" fillId="0" borderId="25" xfId="0" applyNumberFormat="1" applyFont="1" applyFill="1" applyBorder="1"/>
    <xf numFmtId="3" fontId="18" fillId="0" borderId="43" xfId="0" applyNumberFormat="1" applyFont="1" applyFill="1" applyBorder="1"/>
    <xf numFmtId="0" fontId="18" fillId="0" borderId="0" xfId="0" applyFont="1" applyFill="1"/>
    <xf numFmtId="0" fontId="17" fillId="0" borderId="39" xfId="0" applyFont="1" applyFill="1" applyBorder="1"/>
    <xf numFmtId="3" fontId="18" fillId="0" borderId="31" xfId="0" applyNumberFormat="1" applyFont="1" applyFill="1" applyBorder="1"/>
    <xf numFmtId="3" fontId="18" fillId="0" borderId="32" xfId="0" applyNumberFormat="1" applyFont="1" applyFill="1" applyBorder="1"/>
    <xf numFmtId="3" fontId="18" fillId="0" borderId="44" xfId="0" applyNumberFormat="1" applyFont="1" applyFill="1" applyBorder="1"/>
    <xf numFmtId="0" fontId="18" fillId="0" borderId="0" xfId="0" applyFont="1" applyAlignment="1" applyProtection="1">
      <alignment vertical="center"/>
      <protection locked="0"/>
    </xf>
    <xf numFmtId="0" fontId="17" fillId="0" borderId="12" xfId="0" applyFont="1" applyBorder="1" applyAlignment="1" applyProtection="1">
      <alignment horizontal="center" vertical="center" wrapText="1"/>
      <protection locked="0"/>
    </xf>
    <xf numFmtId="164" fontId="25" fillId="0" borderId="0" xfId="0" applyNumberFormat="1" applyFont="1" applyAlignment="1" applyProtection="1">
      <alignment vertical="center"/>
      <protection locked="0"/>
    </xf>
    <xf numFmtId="3" fontId="17" fillId="0" borderId="0" xfId="0" applyNumberFormat="1" applyFont="1" applyAlignment="1" applyProtection="1">
      <alignment vertical="center"/>
      <protection locked="0"/>
    </xf>
    <xf numFmtId="43" fontId="17" fillId="0" borderId="0" xfId="0" applyNumberFormat="1" applyFont="1" applyAlignment="1" applyProtection="1">
      <alignment vertical="center"/>
      <protection locked="0"/>
    </xf>
    <xf numFmtId="4" fontId="17" fillId="0" borderId="0" xfId="0" applyNumberFormat="1" applyFont="1" applyAlignment="1" applyProtection="1">
      <alignment vertical="center"/>
      <protection locked="0"/>
    </xf>
    <xf numFmtId="164" fontId="18" fillId="0" borderId="0" xfId="0" applyNumberFormat="1" applyFont="1" applyAlignment="1" applyProtection="1">
      <alignment vertical="center"/>
      <protection locked="0"/>
    </xf>
    <xf numFmtId="43" fontId="18" fillId="0" borderId="0" xfId="0" applyNumberFormat="1" applyFont="1" applyAlignment="1" applyProtection="1">
      <alignment vertical="center"/>
      <protection locked="0"/>
    </xf>
    <xf numFmtId="0" fontId="18" fillId="0" borderId="7" xfId="0" applyFont="1" applyBorder="1" applyAlignment="1" applyProtection="1">
      <alignment vertical="center"/>
      <protection locked="0"/>
    </xf>
    <xf numFmtId="164" fontId="18" fillId="0" borderId="7" xfId="0" applyNumberFormat="1" applyFont="1" applyBorder="1" applyAlignment="1" applyProtection="1">
      <alignment vertical="center"/>
      <protection locked="0"/>
    </xf>
    <xf numFmtId="164" fontId="26" fillId="0" borderId="7" xfId="2" applyNumberFormat="1" applyFont="1" applyFill="1" applyBorder="1" applyAlignment="1" applyProtection="1">
      <alignment vertical="center"/>
      <protection locked="0"/>
    </xf>
    <xf numFmtId="164" fontId="26" fillId="0" borderId="7" xfId="17" applyNumberFormat="1" applyFont="1" applyFill="1" applyBorder="1" applyAlignment="1" applyProtection="1">
      <alignment vertical="center"/>
      <protection locked="0"/>
    </xf>
    <xf numFmtId="164" fontId="26" fillId="2" borderId="7" xfId="17" applyNumberFormat="1" applyFont="1" applyFill="1" applyBorder="1" applyAlignment="1" applyProtection="1">
      <alignment vertical="center"/>
      <protection locked="0"/>
    </xf>
    <xf numFmtId="0" fontId="17" fillId="0" borderId="0" xfId="0" applyFont="1" applyAlignment="1" applyProtection="1">
      <alignment horizontal="right" vertical="center"/>
      <protection locked="0"/>
    </xf>
    <xf numFmtId="0" fontId="31" fillId="0" borderId="0" xfId="0" applyFont="1" applyFill="1"/>
    <xf numFmtId="0" fontId="32" fillId="0" borderId="0" xfId="0" applyFont="1" applyFill="1"/>
    <xf numFmtId="0" fontId="18" fillId="0" borderId="0" xfId="0" applyFont="1" applyFill="1" applyAlignment="1">
      <alignment horizontal="left"/>
    </xf>
    <xf numFmtId="0" fontId="24" fillId="0" borderId="0" xfId="0" applyFont="1"/>
    <xf numFmtId="0" fontId="24" fillId="0" borderId="0" xfId="0" applyFont="1" applyAlignment="1">
      <alignment horizontal="left"/>
    </xf>
    <xf numFmtId="4" fontId="24" fillId="0" borderId="0" xfId="0" applyNumberFormat="1" applyFont="1"/>
    <xf numFmtId="4" fontId="24" fillId="0" borderId="14" xfId="0" applyNumberFormat="1" applyFont="1" applyBorder="1"/>
    <xf numFmtId="4" fontId="26" fillId="0" borderId="0" xfId="0" applyNumberFormat="1" applyFont="1"/>
    <xf numFmtId="0" fontId="18" fillId="0" borderId="12" xfId="0" applyFont="1" applyFill="1" applyBorder="1"/>
    <xf numFmtId="0" fontId="17" fillId="0" borderId="0" xfId="0" applyFont="1" applyFill="1" applyBorder="1"/>
    <xf numFmtId="0" fontId="17" fillId="0" borderId="18" xfId="0" applyFont="1" applyFill="1" applyBorder="1"/>
    <xf numFmtId="0" fontId="17" fillId="0" borderId="18" xfId="0" applyFont="1" applyFill="1" applyBorder="1" applyAlignment="1">
      <alignment vertical="center"/>
    </xf>
    <xf numFmtId="0" fontId="17" fillId="0" borderId="18" xfId="0" applyFont="1" applyFill="1" applyBorder="1" applyAlignment="1">
      <alignment horizontal="center" vertical="center"/>
    </xf>
    <xf numFmtId="3" fontId="18" fillId="0" borderId="18" xfId="0" applyNumberFormat="1" applyFont="1" applyFill="1" applyBorder="1"/>
    <xf numFmtId="0" fontId="18" fillId="0" borderId="0" xfId="0" applyFont="1" applyFill="1" applyAlignment="1">
      <alignment horizontal="center"/>
    </xf>
    <xf numFmtId="0" fontId="34" fillId="0" borderId="0" xfId="0" applyFont="1" applyFill="1" applyAlignment="1">
      <alignment horizontal="center" wrapText="1"/>
    </xf>
    <xf numFmtId="0" fontId="18" fillId="0" borderId="0" xfId="0" applyFont="1" applyFill="1" applyAlignment="1">
      <alignment horizontal="center" wrapText="1"/>
    </xf>
    <xf numFmtId="0" fontId="17" fillId="0" borderId="0" xfId="0" applyFont="1" applyFill="1" applyAlignment="1">
      <alignment horizontal="center"/>
    </xf>
    <xf numFmtId="0" fontId="17" fillId="0" borderId="0" xfId="3" applyFont="1" applyFill="1"/>
    <xf numFmtId="164" fontId="17" fillId="0" borderId="0" xfId="2" applyNumberFormat="1" applyFont="1" applyFill="1"/>
    <xf numFmtId="0" fontId="18" fillId="0" borderId="0" xfId="15" applyFont="1" applyFill="1">
      <alignment horizontal="center" wrapText="1"/>
    </xf>
    <xf numFmtId="0" fontId="18" fillId="0" borderId="14" xfId="13" applyFont="1" applyFill="1">
      <alignment horizontal="center" wrapText="1"/>
    </xf>
    <xf numFmtId="165" fontId="17" fillId="0" borderId="0" xfId="7" applyFont="1" applyFill="1"/>
    <xf numFmtId="0" fontId="17" fillId="0" borderId="14" xfId="0" applyFont="1" applyFill="1" applyBorder="1"/>
    <xf numFmtId="0" fontId="18" fillId="0" borderId="0" xfId="14" applyFont="1" applyFill="1"/>
    <xf numFmtId="0" fontId="17" fillId="0" borderId="0" xfId="3" applyFont="1" applyFill="1" applyAlignment="1">
      <alignment wrapText="1"/>
    </xf>
    <xf numFmtId="0" fontId="17" fillId="0" borderId="0" xfId="3" applyFont="1" applyFill="1" applyAlignment="1">
      <alignment horizontal="left"/>
    </xf>
    <xf numFmtId="0" fontId="18" fillId="0" borderId="0" xfId="3" applyFont="1" applyFill="1"/>
    <xf numFmtId="165" fontId="17" fillId="0" borderId="7" xfId="10" applyFont="1" applyFill="1"/>
    <xf numFmtId="39" fontId="17" fillId="0" borderId="0" xfId="3" applyNumberFormat="1" applyFont="1" applyFill="1"/>
    <xf numFmtId="0" fontId="22" fillId="0" borderId="0" xfId="0" applyFont="1" applyFill="1"/>
    <xf numFmtId="164" fontId="17" fillId="0" borderId="0" xfId="0" applyNumberFormat="1" applyFont="1" applyFill="1"/>
    <xf numFmtId="164" fontId="17" fillId="0" borderId="12" xfId="0" applyNumberFormat="1" applyFont="1" applyFill="1" applyBorder="1" applyAlignment="1" applyProtection="1">
      <alignment horizontal="center" vertical="center" wrapText="1"/>
      <protection locked="0"/>
    </xf>
    <xf numFmtId="165" fontId="35" fillId="0" borderId="0" xfId="0" applyNumberFormat="1" applyFont="1" applyFill="1"/>
    <xf numFmtId="0" fontId="35" fillId="0" borderId="0" xfId="0" applyFont="1" applyFill="1"/>
    <xf numFmtId="164" fontId="17" fillId="0" borderId="0" xfId="0" applyNumberFormat="1" applyFont="1"/>
    <xf numFmtId="164" fontId="18" fillId="0" borderId="7" xfId="0" applyNumberFormat="1" applyFont="1" applyBorder="1"/>
    <xf numFmtId="0" fontId="17" fillId="0" borderId="0" xfId="1" applyFont="1" applyFill="1">
      <alignment horizontal="left" indent="1"/>
    </xf>
    <xf numFmtId="165" fontId="17" fillId="0" borderId="14" xfId="8" applyFont="1" applyFill="1"/>
    <xf numFmtId="0" fontId="18" fillId="0" borderId="14" xfId="6" applyFont="1">
      <alignment horizontal="center" wrapText="1"/>
    </xf>
    <xf numFmtId="0" fontId="18" fillId="0" borderId="0" xfId="9" applyFont="1"/>
    <xf numFmtId="0" fontId="17" fillId="0" borderId="0" xfId="0" applyFont="1" applyFill="1" applyAlignment="1">
      <alignment horizontal="right"/>
    </xf>
    <xf numFmtId="0" fontId="25" fillId="0" borderId="0" xfId="0" applyFont="1" applyFill="1" applyAlignment="1">
      <alignment wrapText="1"/>
    </xf>
    <xf numFmtId="0" fontId="18" fillId="0" borderId="0" xfId="0" quotePrefix="1" applyFont="1" applyFill="1" applyAlignment="1">
      <alignment horizontal="center"/>
    </xf>
    <xf numFmtId="0" fontId="25" fillId="0" borderId="0" xfId="1" applyFont="1" applyFill="1">
      <alignment horizontal="left" indent="1"/>
    </xf>
    <xf numFmtId="165" fontId="25" fillId="0" borderId="0" xfId="7" applyFont="1" applyFill="1"/>
    <xf numFmtId="165" fontId="25" fillId="0" borderId="14" xfId="8" applyFont="1" applyFill="1"/>
    <xf numFmtId="165" fontId="25" fillId="0" borderId="7" xfId="10" applyFont="1" applyFill="1"/>
    <xf numFmtId="165" fontId="25" fillId="0" borderId="0" xfId="0" applyNumberFormat="1" applyFont="1" applyFill="1"/>
    <xf numFmtId="165" fontId="25" fillId="0" borderId="15" xfId="0" applyNumberFormat="1" applyFont="1" applyFill="1" applyBorder="1"/>
    <xf numFmtId="0" fontId="25" fillId="0" borderId="0" xfId="0" applyFont="1" applyFill="1" applyAlignment="1">
      <alignment horizontal="right"/>
    </xf>
    <xf numFmtId="0" fontId="25" fillId="0" borderId="0" xfId="0" applyFont="1" applyFill="1" applyAlignment="1">
      <alignment vertical="top"/>
    </xf>
    <xf numFmtId="10" fontId="25" fillId="0" borderId="0" xfId="16" applyNumberFormat="1" applyFont="1" applyFill="1"/>
    <xf numFmtId="165" fontId="39" fillId="0" borderId="0" xfId="0" applyNumberFormat="1" applyFont="1" applyFill="1"/>
    <xf numFmtId="0" fontId="39" fillId="0" borderId="0" xfId="0" applyFont="1" applyFill="1"/>
    <xf numFmtId="4" fontId="25" fillId="0" borderId="0" xfId="0" applyNumberFormat="1" applyFont="1" applyFill="1"/>
    <xf numFmtId="0" fontId="4" fillId="0" borderId="27" xfId="0" applyFont="1" applyFill="1" applyBorder="1" applyAlignment="1">
      <alignment horizontal="center"/>
    </xf>
    <xf numFmtId="0" fontId="22" fillId="0" borderId="28" xfId="0" applyFont="1" applyFill="1" applyBorder="1"/>
    <xf numFmtId="0" fontId="4" fillId="0" borderId="2" xfId="0" applyFont="1" applyFill="1" applyBorder="1" applyAlignment="1">
      <alignment horizontal="center" vertical="center" wrapText="1"/>
    </xf>
    <xf numFmtId="0" fontId="4" fillId="0" borderId="0" xfId="0" applyFont="1" applyFill="1" applyAlignment="1">
      <alignment horizontal="center"/>
    </xf>
    <xf numFmtId="0" fontId="4" fillId="0" borderId="0" xfId="0" applyFont="1" applyFill="1" applyAlignment="1">
      <alignment horizontal="left"/>
    </xf>
    <xf numFmtId="0" fontId="4" fillId="0" borderId="0" xfId="0" applyFont="1" applyFill="1" applyAlignment="1">
      <alignment horizontal="right"/>
    </xf>
    <xf numFmtId="8" fontId="4" fillId="0" borderId="0" xfId="0" applyNumberFormat="1" applyFont="1" applyFill="1" applyAlignment="1">
      <alignment horizontal="right"/>
    </xf>
    <xf numFmtId="4" fontId="4" fillId="0" borderId="0" xfId="0" applyNumberFormat="1" applyFont="1" applyFill="1" applyAlignment="1">
      <alignment horizontal="right"/>
    </xf>
    <xf numFmtId="8" fontId="4" fillId="0" borderId="29" xfId="0" applyNumberFormat="1" applyFont="1" applyFill="1" applyBorder="1" applyAlignment="1">
      <alignment horizontal="right"/>
    </xf>
    <xf numFmtId="164" fontId="17" fillId="0" borderId="0" xfId="0" applyNumberFormat="1" applyFont="1" applyAlignment="1" applyProtection="1">
      <alignment horizontal="center" vertical="center"/>
      <protection locked="0"/>
    </xf>
    <xf numFmtId="0" fontId="18" fillId="0" borderId="13" xfId="0" applyFont="1" applyBorder="1" applyAlignment="1">
      <alignment horizontal="left" vertical="center"/>
    </xf>
    <xf numFmtId="0" fontId="18" fillId="0" borderId="0" xfId="0" applyFont="1" applyAlignment="1">
      <alignment horizontal="left" vertical="center"/>
    </xf>
    <xf numFmtId="164" fontId="38"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8" fillId="0" borderId="19" xfId="0" applyFont="1" applyBorder="1" applyAlignment="1">
      <alignment vertical="center"/>
    </xf>
    <xf numFmtId="164" fontId="17" fillId="0" borderId="0" xfId="0" applyNumberFormat="1" applyFont="1" applyAlignment="1">
      <alignment vertical="center"/>
    </xf>
    <xf numFmtId="164" fontId="17" fillId="0" borderId="0" xfId="0" applyNumberFormat="1" applyFont="1" applyAlignment="1">
      <alignment horizontal="center" vertical="center"/>
    </xf>
    <xf numFmtId="164" fontId="17" fillId="0" borderId="12" xfId="0" applyNumberFormat="1" applyFont="1" applyBorder="1" applyAlignment="1" applyProtection="1">
      <alignment horizontal="center" vertical="center" wrapText="1"/>
      <protection locked="0"/>
    </xf>
    <xf numFmtId="164" fontId="17" fillId="0" borderId="14" xfId="0" applyNumberFormat="1" applyFont="1" applyBorder="1" applyAlignment="1" applyProtection="1">
      <alignment vertical="center"/>
      <protection locked="0"/>
    </xf>
    <xf numFmtId="1" fontId="17" fillId="0" borderId="0" xfId="0" applyNumberFormat="1" applyFont="1" applyAlignment="1" applyProtection="1">
      <alignment horizontal="center" vertical="center"/>
      <protection locked="0"/>
    </xf>
    <xf numFmtId="0" fontId="40" fillId="0" borderId="0" xfId="0" applyFont="1" applyAlignment="1">
      <alignment vertical="center"/>
    </xf>
    <xf numFmtId="164" fontId="18" fillId="0" borderId="0" xfId="2" applyNumberFormat="1" applyFont="1" applyFill="1" applyAlignment="1" applyProtection="1">
      <alignment horizontal="right" vertical="center"/>
      <protection locked="0"/>
    </xf>
    <xf numFmtId="164" fontId="18" fillId="0" borderId="0" xfId="0" applyNumberFormat="1" applyFont="1" applyAlignment="1" applyProtection="1">
      <alignment horizontal="center" vertical="center"/>
      <protection locked="0"/>
    </xf>
    <xf numFmtId="41" fontId="17" fillId="0" borderId="0" xfId="0" applyNumberFormat="1" applyFont="1" applyAlignment="1" applyProtection="1">
      <alignment vertical="center"/>
      <protection locked="0"/>
    </xf>
    <xf numFmtId="0" fontId="17" fillId="0" borderId="0" xfId="0" applyFont="1" applyAlignment="1" applyProtection="1">
      <alignment vertical="center" wrapText="1"/>
      <protection locked="0"/>
    </xf>
    <xf numFmtId="0" fontId="18" fillId="0" borderId="21" xfId="0" applyFont="1" applyBorder="1" applyAlignment="1" applyProtection="1">
      <alignment horizontal="left" vertical="center"/>
      <protection locked="0"/>
    </xf>
    <xf numFmtId="0" fontId="18" fillId="0" borderId="22" xfId="0" applyFont="1" applyBorder="1" applyAlignment="1" applyProtection="1">
      <alignment horizontal="left" vertical="center"/>
      <protection locked="0"/>
    </xf>
    <xf numFmtId="164" fontId="18" fillId="0" borderId="22" xfId="0" applyNumberFormat="1" applyFont="1" applyBorder="1" applyAlignment="1">
      <alignment vertical="center"/>
    </xf>
    <xf numFmtId="164" fontId="18" fillId="0" borderId="23" xfId="0" applyNumberFormat="1" applyFont="1" applyBorder="1" applyAlignment="1">
      <alignment vertical="center"/>
    </xf>
    <xf numFmtId="164" fontId="17" fillId="0" borderId="0" xfId="2" applyNumberFormat="1" applyFont="1" applyAlignment="1" applyProtection="1">
      <alignment vertical="center"/>
      <protection locked="0"/>
    </xf>
    <xf numFmtId="0" fontId="25" fillId="0" borderId="0" xfId="1" applyFont="1">
      <alignment horizontal="left" indent="1"/>
    </xf>
    <xf numFmtId="0" fontId="18" fillId="0" borderId="16" xfId="0" applyFont="1" applyBorder="1" applyAlignment="1" applyProtection="1">
      <alignment vertical="center"/>
      <protection locked="0"/>
    </xf>
    <xf numFmtId="0" fontId="18" fillId="0" borderId="18" xfId="0" applyFont="1" applyBorder="1" applyAlignment="1" applyProtection="1">
      <alignment vertical="center"/>
      <protection locked="0"/>
    </xf>
    <xf numFmtId="164" fontId="18" fillId="0" borderId="17" xfId="0" applyNumberFormat="1" applyFont="1" applyBorder="1" applyAlignment="1" applyProtection="1">
      <alignment vertical="center"/>
      <protection locked="0"/>
    </xf>
    <xf numFmtId="164" fontId="18" fillId="0" borderId="18" xfId="0" applyNumberFormat="1" applyFont="1" applyBorder="1" applyAlignment="1" applyProtection="1">
      <alignment vertical="center"/>
      <protection locked="0"/>
    </xf>
    <xf numFmtId="164" fontId="18" fillId="0" borderId="24" xfId="0" applyNumberFormat="1" applyFont="1" applyBorder="1" applyAlignment="1" applyProtection="1">
      <alignment vertical="center"/>
      <protection locked="0"/>
    </xf>
    <xf numFmtId="164" fontId="18" fillId="0" borderId="24" xfId="0" applyNumberFormat="1" applyFont="1" applyBorder="1" applyAlignment="1" applyProtection="1">
      <alignment horizontal="center" vertical="center"/>
      <protection locked="0"/>
    </xf>
    <xf numFmtId="9" fontId="17" fillId="0" borderId="0" xfId="0" applyNumberFormat="1" applyFont="1" applyAlignment="1" applyProtection="1">
      <alignment vertical="center"/>
      <protection locked="0"/>
    </xf>
    <xf numFmtId="9" fontId="17" fillId="0" borderId="0" xfId="0" applyNumberFormat="1" applyFont="1" applyAlignment="1" applyProtection="1">
      <alignment horizontal="center" vertical="center"/>
      <protection locked="0"/>
    </xf>
    <xf numFmtId="0" fontId="18" fillId="0" borderId="21" xfId="0" applyFont="1" applyBorder="1" applyAlignment="1" applyProtection="1">
      <alignment vertical="center"/>
      <protection locked="0"/>
    </xf>
    <xf numFmtId="0" fontId="18" fillId="0" borderId="22" xfId="0" applyFont="1" applyBorder="1" applyAlignment="1" applyProtection="1">
      <alignment vertical="center"/>
      <protection locked="0"/>
    </xf>
    <xf numFmtId="164" fontId="24" fillId="0" borderId="0" xfId="2" applyNumberFormat="1" applyFont="1" applyFill="1" applyAlignment="1" applyProtection="1">
      <alignment vertical="center"/>
      <protection locked="0"/>
    </xf>
    <xf numFmtId="0" fontId="17" fillId="0" borderId="0" xfId="0" applyFont="1" applyAlignment="1" applyProtection="1">
      <alignment horizontal="right" vertical="center" indent="1"/>
      <protection locked="0"/>
    </xf>
    <xf numFmtId="164" fontId="17" fillId="0" borderId="0" xfId="0" applyNumberFormat="1" applyFont="1" applyAlignment="1" applyProtection="1">
      <alignment horizontal="right" vertical="center"/>
      <protection locked="0"/>
    </xf>
    <xf numFmtId="0" fontId="37" fillId="0" borderId="0" xfId="0" applyFont="1" applyAlignment="1">
      <alignment vertical="center"/>
    </xf>
    <xf numFmtId="0" fontId="25" fillId="0" borderId="0" xfId="0" applyFont="1" applyAlignment="1">
      <alignment wrapText="1"/>
    </xf>
    <xf numFmtId="165" fontId="25" fillId="0" borderId="0" xfId="7" applyFont="1"/>
    <xf numFmtId="165" fontId="25" fillId="0" borderId="14" xfId="8" applyFont="1"/>
    <xf numFmtId="165" fontId="25" fillId="0" borderId="7" xfId="10" applyFont="1"/>
    <xf numFmtId="0" fontId="18" fillId="0" borderId="0" xfId="0" applyFont="1" applyFill="1" applyAlignment="1" applyProtection="1">
      <alignment horizontal="left" vertical="center"/>
      <protection locked="0"/>
    </xf>
    <xf numFmtId="0" fontId="17" fillId="0" borderId="0" xfId="0" applyFont="1" applyFill="1" applyAlignment="1" applyProtection="1">
      <alignment horizontal="center" vertical="center"/>
      <protection locked="0"/>
    </xf>
    <xf numFmtId="164" fontId="17" fillId="0" borderId="0" xfId="0" applyNumberFormat="1" applyFont="1" applyFill="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8" fillId="0" borderId="12" xfId="0" applyFont="1" applyFill="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164" fontId="18" fillId="0" borderId="12" xfId="0" applyNumberFormat="1" applyFont="1" applyFill="1" applyBorder="1" applyAlignment="1" applyProtection="1">
      <alignment horizontal="center" vertical="center" wrapText="1"/>
      <protection locked="0"/>
    </xf>
    <xf numFmtId="0" fontId="17" fillId="0" borderId="0" xfId="0" applyFont="1" applyFill="1" applyAlignment="1" applyProtection="1">
      <alignment vertical="center" wrapText="1"/>
      <protection locked="0"/>
    </xf>
    <xf numFmtId="164" fontId="17" fillId="0" borderId="0" xfId="0" applyNumberFormat="1" applyFont="1" applyFill="1" applyAlignment="1" applyProtection="1">
      <alignment vertical="center" wrapText="1"/>
      <protection locked="0"/>
    </xf>
    <xf numFmtId="0" fontId="37" fillId="0" borderId="0" xfId="0" applyFont="1" applyFill="1" applyAlignment="1" applyProtection="1">
      <alignment vertical="center"/>
      <protection locked="0"/>
    </xf>
    <xf numFmtId="0" fontId="37" fillId="0" borderId="0" xfId="0" applyFont="1" applyFill="1" applyAlignment="1" applyProtection="1">
      <alignment horizontal="left" vertical="center"/>
      <protection locked="0"/>
    </xf>
    <xf numFmtId="0" fontId="17" fillId="0" borderId="0" xfId="0" applyFont="1" applyFill="1" applyAlignment="1" applyProtection="1">
      <alignment horizontal="left" vertical="center"/>
      <protection locked="0"/>
    </xf>
    <xf numFmtId="41" fontId="17" fillId="0" borderId="0" xfId="0" applyNumberFormat="1" applyFont="1" applyAlignment="1">
      <alignment horizontal="center" vertical="center"/>
    </xf>
    <xf numFmtId="164" fontId="17" fillId="0" borderId="0" xfId="0" applyNumberFormat="1" applyFont="1" applyFill="1" applyAlignment="1" applyProtection="1">
      <alignment vertical="center"/>
      <protection locked="0"/>
    </xf>
    <xf numFmtId="41" fontId="17" fillId="0" borderId="0" xfId="0" applyNumberFormat="1" applyFont="1" applyFill="1" applyAlignment="1">
      <alignment horizontal="center" vertical="center"/>
    </xf>
    <xf numFmtId="0" fontId="18" fillId="0" borderId="8" xfId="0" applyFont="1" applyFill="1" applyBorder="1" applyAlignment="1" applyProtection="1">
      <alignment horizontal="left" vertical="center"/>
      <protection locked="0"/>
    </xf>
    <xf numFmtId="0" fontId="18" fillId="0" borderId="8" xfId="0" applyFont="1" applyFill="1" applyBorder="1" applyAlignment="1" applyProtection="1">
      <alignment horizontal="center" vertical="center"/>
      <protection locked="0"/>
    </xf>
    <xf numFmtId="41" fontId="18" fillId="0" borderId="8" xfId="0" applyNumberFormat="1" applyFont="1" applyBorder="1" applyAlignment="1" applyProtection="1">
      <alignment horizontal="center" vertical="center"/>
      <protection locked="0"/>
    </xf>
    <xf numFmtId="164" fontId="18" fillId="0" borderId="7" xfId="0" applyNumberFormat="1" applyFont="1" applyFill="1" applyBorder="1" applyAlignment="1">
      <alignment vertical="center" wrapText="1"/>
    </xf>
    <xf numFmtId="41" fontId="17" fillId="0" borderId="0" xfId="0" applyNumberFormat="1" applyFont="1" applyAlignment="1" applyProtection="1">
      <alignment horizontal="center" vertical="center"/>
      <protection locked="0"/>
    </xf>
    <xf numFmtId="41" fontId="17" fillId="0" borderId="0" xfId="0" applyNumberFormat="1" applyFont="1" applyFill="1" applyAlignment="1" applyProtection="1">
      <alignment horizontal="center" vertical="center"/>
      <protection locked="0"/>
    </xf>
    <xf numFmtId="41" fontId="18" fillId="0" borderId="8" xfId="0" applyNumberFormat="1" applyFont="1" applyFill="1" applyBorder="1" applyAlignment="1" applyProtection="1">
      <alignment horizontal="center" vertical="center"/>
      <protection locked="0"/>
    </xf>
    <xf numFmtId="0" fontId="18" fillId="0" borderId="9" xfId="0" applyFont="1" applyFill="1" applyBorder="1" applyAlignment="1" applyProtection="1">
      <alignment vertical="center"/>
      <protection locked="0"/>
    </xf>
    <xf numFmtId="0" fontId="18" fillId="0" borderId="10" xfId="0" applyFont="1" applyFill="1" applyBorder="1" applyAlignment="1" applyProtection="1">
      <alignment horizontal="center" vertical="center"/>
      <protection locked="0"/>
    </xf>
    <xf numFmtId="164" fontId="18" fillId="0" borderId="10" xfId="0" applyNumberFormat="1" applyFont="1" applyFill="1" applyBorder="1" applyAlignment="1" applyProtection="1">
      <alignment horizontal="center" vertical="center"/>
      <protection locked="0"/>
    </xf>
    <xf numFmtId="0" fontId="17" fillId="0" borderId="0" xfId="0" applyFont="1" applyFill="1" applyAlignment="1" applyProtection="1">
      <alignment vertical="center"/>
      <protection locked="0"/>
    </xf>
    <xf numFmtId="0" fontId="17" fillId="2" borderId="0" xfId="0" applyFont="1" applyFill="1"/>
    <xf numFmtId="0" fontId="17" fillId="2" borderId="0" xfId="0" applyFont="1" applyFill="1" applyAlignment="1" applyProtection="1">
      <alignment vertical="center"/>
      <protection locked="0"/>
    </xf>
    <xf numFmtId="0" fontId="18" fillId="0" borderId="18" xfId="0" applyFont="1" applyFill="1" applyBorder="1" applyAlignment="1" applyProtection="1">
      <alignment vertical="center"/>
      <protection locked="0"/>
    </xf>
    <xf numFmtId="164" fontId="18" fillId="0" borderId="9" xfId="0" applyNumberFormat="1" applyFont="1" applyFill="1" applyBorder="1" applyAlignment="1" applyProtection="1">
      <alignment vertical="center"/>
      <protection locked="0"/>
    </xf>
    <xf numFmtId="0" fontId="17" fillId="0" borderId="0" xfId="0" applyFont="1" applyFill="1" applyAlignment="1" applyProtection="1">
      <alignment horizontal="right" vertical="center"/>
      <protection locked="0"/>
    </xf>
    <xf numFmtId="164" fontId="17" fillId="0" borderId="18" xfId="0" applyNumberFormat="1" applyFont="1" applyFill="1" applyBorder="1" applyAlignment="1" applyProtection="1">
      <alignment horizontal="left" vertical="center"/>
      <protection locked="0"/>
    </xf>
    <xf numFmtId="43" fontId="18" fillId="0" borderId="10" xfId="0" applyNumberFormat="1" applyFont="1" applyFill="1" applyBorder="1" applyAlignment="1" applyProtection="1">
      <alignment vertical="center"/>
      <protection locked="0"/>
    </xf>
    <xf numFmtId="0" fontId="17" fillId="0" borderId="0" xfId="20" applyNumberFormat="1" applyFont="1" applyFill="1" applyAlignment="1" applyProtection="1">
      <alignment horizontal="center" vertical="center"/>
      <protection locked="0"/>
    </xf>
    <xf numFmtId="9" fontId="17" fillId="0" borderId="0" xfId="20" applyFont="1" applyFill="1" applyAlignment="1" applyProtection="1">
      <alignment horizontal="center" vertical="center"/>
      <protection locked="0"/>
    </xf>
    <xf numFmtId="164" fontId="17" fillId="0" borderId="0" xfId="0" applyNumberFormat="1" applyFont="1" applyFill="1" applyAlignment="1" applyProtection="1">
      <alignment horizontal="left" vertical="center"/>
      <protection locked="0"/>
    </xf>
    <xf numFmtId="9" fontId="17" fillId="0" borderId="0" xfId="20" applyFont="1" applyAlignment="1" applyProtection="1">
      <alignment horizontal="center" vertical="center"/>
      <protection locked="0"/>
    </xf>
    <xf numFmtId="164" fontId="24" fillId="0" borderId="0" xfId="21" applyNumberFormat="1" applyFont="1" applyAlignment="1" applyProtection="1">
      <alignment vertical="center" wrapText="1"/>
      <protection locked="0"/>
    </xf>
    <xf numFmtId="0" fontId="18" fillId="0" borderId="9" xfId="0" applyFont="1" applyFill="1" applyBorder="1" applyAlignment="1" applyProtection="1">
      <alignment horizontal="center" vertical="center"/>
      <protection locked="0"/>
    </xf>
    <xf numFmtId="164" fontId="18" fillId="0" borderId="12" xfId="0" applyNumberFormat="1" applyFont="1" applyBorder="1" applyAlignment="1" applyProtection="1">
      <alignment horizontal="center" vertical="center" wrapText="1"/>
      <protection locked="0"/>
    </xf>
    <xf numFmtId="0" fontId="17" fillId="0" borderId="0" xfId="20" applyNumberFormat="1" applyFont="1" applyAlignment="1" applyProtection="1">
      <alignment horizontal="center" vertical="center"/>
      <protection locked="0"/>
    </xf>
    <xf numFmtId="41" fontId="18" fillId="0" borderId="0" xfId="0" applyNumberFormat="1" applyFont="1" applyAlignment="1">
      <alignment horizontal="center" vertical="center"/>
    </xf>
    <xf numFmtId="164" fontId="17" fillId="0" borderId="0" xfId="0" applyNumberFormat="1" applyFont="1" applyAlignment="1" applyProtection="1">
      <alignment vertical="center" wrapText="1"/>
      <protection locked="0"/>
    </xf>
    <xf numFmtId="0" fontId="24" fillId="0" borderId="0" xfId="0" applyFont="1" applyAlignment="1" applyProtection="1">
      <alignment horizontal="center" vertical="center"/>
      <protection locked="0"/>
    </xf>
    <xf numFmtId="0" fontId="18" fillId="0" borderId="8" xfId="0" applyFont="1" applyBorder="1" applyAlignment="1" applyProtection="1">
      <alignment horizontal="center" vertical="center"/>
      <protection locked="0"/>
    </xf>
    <xf numFmtId="164" fontId="18" fillId="0" borderId="7" xfId="0" applyNumberFormat="1" applyFont="1" applyBorder="1" applyAlignment="1">
      <alignment vertical="center" wrapText="1"/>
    </xf>
    <xf numFmtId="164" fontId="18" fillId="0" borderId="10" xfId="0" applyNumberFormat="1" applyFont="1" applyBorder="1" applyAlignment="1" applyProtection="1">
      <alignment horizontal="center" vertical="center"/>
      <protection locked="0"/>
    </xf>
    <xf numFmtId="164" fontId="18" fillId="0" borderId="10" xfId="0" applyNumberFormat="1" applyFont="1" applyFill="1" applyBorder="1" applyAlignment="1" applyProtection="1">
      <alignment vertical="center"/>
      <protection locked="0"/>
    </xf>
    <xf numFmtId="164" fontId="18" fillId="0" borderId="10" xfId="0" applyNumberFormat="1" applyFont="1" applyBorder="1" applyAlignment="1" applyProtection="1">
      <alignment vertical="center"/>
      <protection locked="0"/>
    </xf>
    <xf numFmtId="164" fontId="24" fillId="0" borderId="0" xfId="17" applyNumberFormat="1" applyFont="1" applyFill="1" applyAlignment="1" applyProtection="1">
      <alignment vertical="center"/>
      <protection locked="0"/>
    </xf>
    <xf numFmtId="0" fontId="18"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wrapText="1"/>
      <protection locked="0"/>
    </xf>
    <xf numFmtId="43" fontId="18" fillId="0" borderId="10" xfId="0" applyNumberFormat="1" applyFont="1" applyBorder="1" applyAlignment="1" applyProtection="1">
      <alignment vertical="center"/>
      <protection locked="0"/>
    </xf>
    <xf numFmtId="41" fontId="18" fillId="0" borderId="0" xfId="0" applyNumberFormat="1" applyFont="1" applyFill="1" applyAlignment="1" applyProtection="1">
      <alignment horizontal="center" vertical="center"/>
      <protection locked="0"/>
    </xf>
    <xf numFmtId="164" fontId="18" fillId="0" borderId="0" xfId="0" applyNumberFormat="1" applyFont="1" applyFill="1" applyAlignment="1">
      <alignment vertical="center" wrapText="1"/>
    </xf>
    <xf numFmtId="164" fontId="18" fillId="0" borderId="0" xfId="0" applyNumberFormat="1" applyFont="1" applyFill="1" applyAlignment="1" applyProtection="1">
      <alignment horizontal="center" vertical="center"/>
      <protection locked="0"/>
    </xf>
    <xf numFmtId="0" fontId="18" fillId="0" borderId="0" xfId="0" applyFont="1" applyFill="1" applyAlignment="1" applyProtection="1">
      <alignment vertical="center"/>
      <protection locked="0"/>
    </xf>
    <xf numFmtId="164" fontId="18" fillId="0" borderId="0" xfId="0" applyNumberFormat="1" applyFont="1" applyFill="1" applyAlignment="1" applyProtection="1">
      <alignment vertical="center"/>
      <protection locked="0"/>
    </xf>
    <xf numFmtId="0" fontId="17" fillId="0" borderId="0" xfId="0" applyFont="1" applyFill="1" applyAlignment="1">
      <alignment horizontal="left"/>
    </xf>
    <xf numFmtId="43" fontId="18" fillId="0" borderId="0" xfId="0" applyNumberFormat="1" applyFont="1" applyFill="1" applyAlignment="1" applyProtection="1">
      <alignment vertical="center"/>
      <protection locked="0"/>
    </xf>
    <xf numFmtId="0" fontId="18" fillId="0" borderId="0" xfId="0" applyFont="1" applyFill="1" applyAlignment="1" applyProtection="1">
      <alignment horizontal="center" vertical="center" wrapText="1"/>
      <protection locked="0"/>
    </xf>
    <xf numFmtId="41" fontId="17" fillId="0" borderId="0" xfId="0" applyNumberFormat="1" applyFont="1" applyFill="1" applyAlignment="1" applyProtection="1">
      <alignment vertical="center"/>
      <protection locked="0"/>
    </xf>
    <xf numFmtId="0" fontId="17" fillId="0" borderId="12" xfId="0" applyFont="1" applyFill="1" applyBorder="1" applyAlignment="1" applyProtection="1">
      <alignment horizontal="center" vertical="center" wrapText="1"/>
      <protection locked="0"/>
    </xf>
    <xf numFmtId="0" fontId="24" fillId="0" borderId="12" xfId="2" applyNumberFormat="1" applyFont="1" applyFill="1" applyBorder="1" applyAlignment="1" applyProtection="1">
      <alignment horizontal="center" vertical="center" wrapText="1"/>
      <protection locked="0"/>
    </xf>
    <xf numFmtId="164" fontId="17" fillId="0" borderId="0" xfId="0" applyNumberFormat="1" applyFont="1" applyFill="1" applyAlignment="1">
      <alignment vertical="center"/>
    </xf>
    <xf numFmtId="43" fontId="17" fillId="0" borderId="0" xfId="0" applyNumberFormat="1" applyFont="1" applyFill="1" applyAlignment="1" applyProtection="1">
      <alignment vertical="center"/>
      <protection locked="0"/>
    </xf>
    <xf numFmtId="164" fontId="17" fillId="0" borderId="10" xfId="0" applyNumberFormat="1" applyFont="1" applyFill="1" applyBorder="1" applyAlignment="1">
      <alignment vertical="center"/>
    </xf>
    <xf numFmtId="0" fontId="24" fillId="0" borderId="0" xfId="0" applyFont="1" applyFill="1"/>
    <xf numFmtId="0" fontId="17" fillId="0" borderId="27" xfId="0" applyFont="1" applyFill="1" applyBorder="1" applyAlignment="1">
      <alignment horizontal="center"/>
    </xf>
    <xf numFmtId="0" fontId="24" fillId="0" borderId="28" xfId="0" applyFont="1" applyFill="1" applyBorder="1"/>
    <xf numFmtId="0" fontId="17" fillId="0" borderId="2" xfId="0" applyFont="1" applyFill="1" applyBorder="1" applyAlignment="1">
      <alignment horizontal="center" vertical="center" wrapText="1"/>
    </xf>
    <xf numFmtId="3" fontId="17" fillId="0" borderId="0" xfId="0" applyNumberFormat="1" applyFont="1" applyFill="1" applyAlignment="1">
      <alignment horizontal="right"/>
    </xf>
    <xf numFmtId="0" fontId="18" fillId="0" borderId="10" xfId="0" applyFont="1" applyFill="1" applyBorder="1" applyAlignment="1">
      <alignment horizontal="left"/>
    </xf>
    <xf numFmtId="0" fontId="18" fillId="0" borderId="10" xfId="0" applyFont="1" applyFill="1" applyBorder="1" applyAlignment="1">
      <alignment horizontal="right"/>
    </xf>
    <xf numFmtId="3" fontId="18" fillId="0" borderId="10" xfId="0" applyNumberFormat="1" applyFont="1" applyFill="1" applyBorder="1" applyAlignment="1">
      <alignment horizontal="right"/>
    </xf>
    <xf numFmtId="3" fontId="18" fillId="0" borderId="29" xfId="0" applyNumberFormat="1" applyFont="1" applyFill="1" applyBorder="1" applyAlignment="1">
      <alignment horizontal="right"/>
    </xf>
    <xf numFmtId="0" fontId="18" fillId="0" borderId="29" xfId="0" applyFont="1" applyFill="1" applyBorder="1" applyAlignment="1">
      <alignment horizontal="right"/>
    </xf>
    <xf numFmtId="164" fontId="18" fillId="0" borderId="7" xfId="0" applyNumberFormat="1" applyFont="1" applyFill="1" applyBorder="1"/>
    <xf numFmtId="0" fontId="25" fillId="0" borderId="27" xfId="0" applyFont="1" applyBorder="1" applyAlignment="1">
      <alignment horizontal="center"/>
    </xf>
    <xf numFmtId="0" fontId="25" fillId="0" borderId="28" xfId="0" applyFont="1" applyBorder="1"/>
    <xf numFmtId="0" fontId="25" fillId="0" borderId="2" xfId="0" applyFont="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right"/>
    </xf>
    <xf numFmtId="8" fontId="25" fillId="0" borderId="0" xfId="0" applyNumberFormat="1" applyFont="1" applyAlignment="1">
      <alignment horizontal="right"/>
    </xf>
    <xf numFmtId="0" fontId="25" fillId="0" borderId="29" xfId="0" applyFont="1" applyBorder="1" applyAlignment="1">
      <alignment horizontal="right"/>
    </xf>
    <xf numFmtId="8" fontId="25" fillId="0" borderId="29" xfId="0" applyNumberFormat="1" applyFont="1" applyBorder="1" applyAlignment="1">
      <alignment horizontal="right"/>
    </xf>
    <xf numFmtId="0" fontId="25" fillId="0" borderId="0" xfId="0" applyFont="1" applyAlignment="1">
      <alignment horizontal="center" vertical="center" wrapText="1"/>
    </xf>
    <xf numFmtId="4" fontId="25" fillId="0" borderId="0" xfId="0" applyNumberFormat="1" applyFont="1" applyAlignment="1">
      <alignment horizontal="right"/>
    </xf>
    <xf numFmtId="0" fontId="25" fillId="0" borderId="27" xfId="0" applyFont="1" applyFill="1" applyBorder="1" applyAlignment="1">
      <alignment horizontal="center"/>
    </xf>
    <xf numFmtId="0" fontId="25" fillId="0" borderId="28" xfId="0" applyFont="1" applyFill="1" applyBorder="1"/>
    <xf numFmtId="0" fontId="25" fillId="0" borderId="2" xfId="0" applyFont="1" applyFill="1" applyBorder="1" applyAlignment="1">
      <alignment horizontal="center" vertical="center" wrapText="1"/>
    </xf>
    <xf numFmtId="0" fontId="25" fillId="0" borderId="0" xfId="0" applyFont="1" applyFill="1" applyAlignment="1">
      <alignment horizontal="left"/>
    </xf>
    <xf numFmtId="8" fontId="25" fillId="0" borderId="0" xfId="0" applyNumberFormat="1" applyFont="1" applyFill="1" applyAlignment="1">
      <alignment horizontal="right"/>
    </xf>
    <xf numFmtId="4" fontId="25" fillId="0" borderId="0" xfId="0" applyNumberFormat="1" applyFont="1" applyFill="1" applyAlignment="1">
      <alignment horizontal="right"/>
    </xf>
    <xf numFmtId="8" fontId="25" fillId="0" borderId="29" xfId="0" applyNumberFormat="1" applyFont="1" applyFill="1" applyBorder="1" applyAlignment="1">
      <alignment horizontal="right"/>
    </xf>
    <xf numFmtId="22" fontId="17" fillId="0" borderId="0" xfId="0" applyNumberFormat="1" applyFont="1" applyFill="1" applyAlignment="1">
      <alignment wrapText="1"/>
    </xf>
    <xf numFmtId="0" fontId="18" fillId="0" borderId="14" xfId="0" applyFont="1" applyFill="1" applyBorder="1" applyAlignment="1">
      <alignment wrapText="1"/>
    </xf>
    <xf numFmtId="3" fontId="17" fillId="0" borderId="14" xfId="0" applyNumberFormat="1" applyFont="1" applyFill="1" applyBorder="1"/>
    <xf numFmtId="3" fontId="17" fillId="0" borderId="7" xfId="0" applyNumberFormat="1" applyFont="1" applyFill="1" applyBorder="1"/>
    <xf numFmtId="0" fontId="17" fillId="0" borderId="7" xfId="0" applyFont="1" applyFill="1" applyBorder="1"/>
    <xf numFmtId="0" fontId="26" fillId="0" borderId="14" xfId="0" applyFont="1" applyBorder="1" applyAlignment="1">
      <alignment horizontal="center"/>
    </xf>
    <xf numFmtId="3" fontId="24" fillId="0" borderId="0" xfId="0" applyNumberFormat="1" applyFont="1"/>
    <xf numFmtId="3" fontId="24" fillId="0" borderId="0" xfId="0" applyNumberFormat="1" applyFont="1" applyFill="1"/>
    <xf numFmtId="3" fontId="26" fillId="0" borderId="7" xfId="0" applyNumberFormat="1" applyFont="1" applyBorder="1"/>
    <xf numFmtId="3" fontId="24" fillId="0" borderId="14" xfId="0" applyNumberFormat="1" applyFont="1" applyBorder="1"/>
    <xf numFmtId="14" fontId="24" fillId="0" borderId="14" xfId="0" applyNumberFormat="1" applyFont="1" applyBorder="1"/>
    <xf numFmtId="0" fontId="24" fillId="0" borderId="14" xfId="0" applyFont="1" applyBorder="1"/>
    <xf numFmtId="10" fontId="24" fillId="0" borderId="0" xfId="0" applyNumberFormat="1" applyFont="1"/>
    <xf numFmtId="9" fontId="24" fillId="0" borderId="0" xfId="0" applyNumberFormat="1" applyFont="1"/>
    <xf numFmtId="0" fontId="17" fillId="0" borderId="12" xfId="19" applyFont="1" applyBorder="1"/>
    <xf numFmtId="0" fontId="17" fillId="0" borderId="0" xfId="19" applyFont="1" applyAlignment="1">
      <alignment horizontal="center"/>
    </xf>
    <xf numFmtId="0" fontId="18" fillId="0" borderId="0" xfId="0" applyFont="1" applyBorder="1" applyAlignment="1">
      <alignment horizontal="left" vertical="center"/>
    </xf>
    <xf numFmtId="0" fontId="18" fillId="2" borderId="56" xfId="0" applyFont="1" applyFill="1" applyBorder="1" applyAlignment="1">
      <alignment horizontal="left" vertical="center"/>
    </xf>
    <xf numFmtId="0" fontId="18" fillId="2" borderId="57"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61" xfId="0" applyFont="1" applyFill="1" applyBorder="1" applyAlignment="1">
      <alignment horizontal="left" vertical="center"/>
    </xf>
    <xf numFmtId="0" fontId="18" fillId="2" borderId="62" xfId="0" applyFont="1" applyFill="1" applyBorder="1" applyAlignment="1">
      <alignment horizontal="left" vertical="center"/>
    </xf>
    <xf numFmtId="0" fontId="18" fillId="2" borderId="35" xfId="0" applyFont="1" applyFill="1" applyBorder="1" applyAlignment="1">
      <alignment horizontal="left" vertical="center"/>
    </xf>
    <xf numFmtId="0" fontId="18" fillId="2" borderId="36" xfId="0" applyFont="1" applyFill="1" applyBorder="1" applyAlignment="1">
      <alignment horizontal="left" vertical="center"/>
    </xf>
    <xf numFmtId="0" fontId="18" fillId="0" borderId="63" xfId="0" applyFont="1" applyBorder="1" applyAlignment="1" applyProtection="1">
      <alignment vertical="center"/>
      <protection locked="0"/>
    </xf>
    <xf numFmtId="0" fontId="18" fillId="0" borderId="47" xfId="0" applyFont="1" applyBorder="1" applyAlignment="1" applyProtection="1">
      <alignment vertical="center"/>
      <protection locked="0"/>
    </xf>
    <xf numFmtId="0" fontId="18" fillId="0" borderId="49" xfId="0" applyFont="1" applyBorder="1" applyAlignment="1" applyProtection="1">
      <alignment vertical="center"/>
      <protection locked="0"/>
    </xf>
    <xf numFmtId="0" fontId="41" fillId="0" borderId="63" xfId="0" applyFont="1" applyBorder="1"/>
    <xf numFmtId="0" fontId="26" fillId="0" borderId="63" xfId="0" applyFont="1" applyBorder="1"/>
    <xf numFmtId="0" fontId="25" fillId="0" borderId="0" xfId="0" applyFont="1" applyAlignment="1">
      <alignment horizontal="center" vertical="center"/>
    </xf>
    <xf numFmtId="0" fontId="32" fillId="0" borderId="0" xfId="0" applyFont="1" applyFill="1" applyAlignment="1">
      <alignment horizontal="center"/>
    </xf>
    <xf numFmtId="0" fontId="18" fillId="0" borderId="20" xfId="0" applyFont="1" applyBorder="1" applyAlignment="1">
      <alignment horizontal="left"/>
    </xf>
    <xf numFmtId="0" fontId="18" fillId="0" borderId="20" xfId="0" applyFont="1" applyFill="1" applyBorder="1" applyAlignment="1">
      <alignment horizontal="left"/>
    </xf>
    <xf numFmtId="0" fontId="18" fillId="0" borderId="20" xfId="0" applyFont="1" applyFill="1" applyBorder="1"/>
    <xf numFmtId="0" fontId="32" fillId="0" borderId="0" xfId="0" applyFont="1" applyFill="1" applyBorder="1"/>
    <xf numFmtId="0" fontId="18" fillId="0" borderId="0" xfId="0" applyFont="1" applyBorder="1" applyAlignment="1" applyProtection="1">
      <alignment vertical="center"/>
      <protection locked="0"/>
    </xf>
    <xf numFmtId="0" fontId="18" fillId="0" borderId="63" xfId="0" applyFont="1" applyBorder="1" applyAlignment="1" applyProtection="1">
      <alignment horizontal="center" vertical="center" wrapText="1"/>
      <protection locked="0"/>
    </xf>
    <xf numFmtId="0" fontId="41" fillId="0" borderId="63" xfId="0" applyFont="1" applyBorder="1" applyAlignment="1" applyProtection="1">
      <alignment horizontal="center" vertical="center" wrapText="1"/>
      <protection locked="0"/>
    </xf>
    <xf numFmtId="164" fontId="18" fillId="2" borderId="63" xfId="2" applyNumberFormat="1" applyFont="1" applyFill="1" applyBorder="1" applyAlignment="1" applyProtection="1">
      <alignment horizontal="center" vertical="center" wrapText="1"/>
      <protection locked="0"/>
    </xf>
    <xf numFmtId="0" fontId="18" fillId="2" borderId="63" xfId="18" applyFont="1" applyFill="1" applyBorder="1" applyAlignment="1" applyProtection="1">
      <alignment horizontal="center" vertical="center" wrapText="1"/>
      <protection locked="0"/>
    </xf>
    <xf numFmtId="0" fontId="25" fillId="0" borderId="24" xfId="0" applyFont="1" applyBorder="1"/>
    <xf numFmtId="0" fontId="25" fillId="0" borderId="51" xfId="0" applyFont="1" applyBorder="1"/>
    <xf numFmtId="0" fontId="25" fillId="0" borderId="1" xfId="0" applyFont="1" applyBorder="1"/>
    <xf numFmtId="0" fontId="25" fillId="0" borderId="55" xfId="0" applyFont="1" applyBorder="1"/>
    <xf numFmtId="0" fontId="1" fillId="0" borderId="0" xfId="19" applyFont="1" applyAlignment="1" applyProtection="1">
      <alignment vertical="center"/>
      <protection locked="0"/>
    </xf>
    <xf numFmtId="0" fontId="17" fillId="0" borderId="20" xfId="0" applyFont="1" applyFill="1" applyBorder="1" applyAlignment="1" applyProtection="1">
      <alignment horizontal="center" vertical="center" wrapText="1"/>
      <protection locked="0"/>
    </xf>
    <xf numFmtId="0" fontId="24" fillId="0" borderId="20" xfId="2" applyNumberFormat="1" applyFont="1" applyFill="1" applyBorder="1" applyAlignment="1" applyProtection="1">
      <alignment horizontal="center" vertical="center" wrapText="1"/>
      <protection locked="0"/>
    </xf>
    <xf numFmtId="0" fontId="2" fillId="0" borderId="64" xfId="19" applyFont="1" applyFill="1" applyBorder="1" applyAlignment="1" applyProtection="1">
      <alignment horizontal="left" vertical="center"/>
      <protection locked="0"/>
    </xf>
    <xf numFmtId="0" fontId="17" fillId="0" borderId="64" xfId="0" applyFont="1" applyFill="1" applyBorder="1" applyAlignment="1" applyProtection="1">
      <alignment horizontal="center" vertical="center"/>
      <protection locked="0"/>
    </xf>
    <xf numFmtId="0" fontId="2" fillId="0" borderId="47" xfId="19" applyFont="1" applyBorder="1" applyAlignment="1">
      <alignment horizontal="left" vertical="center"/>
    </xf>
    <xf numFmtId="0" fontId="2" fillId="0" borderId="48" xfId="19" applyFont="1" applyBorder="1" applyAlignment="1">
      <alignment vertical="center"/>
    </xf>
    <xf numFmtId="0" fontId="2" fillId="0" borderId="49" xfId="19" applyFont="1" applyBorder="1" applyAlignment="1">
      <alignment horizontal="left" vertical="center"/>
    </xf>
    <xf numFmtId="0" fontId="26" fillId="0" borderId="38" xfId="0" applyFont="1" applyFill="1" applyBorder="1"/>
    <xf numFmtId="0" fontId="26" fillId="0" borderId="39" xfId="0" applyFont="1" applyFill="1" applyBorder="1"/>
    <xf numFmtId="0" fontId="18" fillId="0" borderId="13" xfId="19" applyFont="1" applyFill="1" applyBorder="1" applyAlignment="1" applyProtection="1">
      <alignment horizontal="left" vertical="center"/>
      <protection locked="0"/>
    </xf>
    <xf numFmtId="0" fontId="18" fillId="0" borderId="19" xfId="19" applyFont="1" applyFill="1" applyBorder="1" applyAlignment="1" applyProtection="1">
      <alignment vertical="center"/>
      <protection locked="0"/>
    </xf>
    <xf numFmtId="0" fontId="18" fillId="0" borderId="19" xfId="19" applyFont="1" applyFill="1" applyBorder="1" applyAlignment="1" applyProtection="1">
      <alignment horizontal="left" vertical="center"/>
      <protection locked="0"/>
    </xf>
    <xf numFmtId="22" fontId="23" fillId="0" borderId="50" xfId="0" applyNumberFormat="1" applyFont="1" applyFill="1" applyBorder="1" applyAlignment="1">
      <alignment horizontal="left" wrapText="1"/>
    </xf>
    <xf numFmtId="0" fontId="23" fillId="0" borderId="24" xfId="0" applyFont="1" applyFill="1" applyBorder="1" applyAlignment="1">
      <alignment horizontal="left"/>
    </xf>
    <xf numFmtId="0" fontId="23" fillId="0" borderId="51" xfId="0" applyFont="1" applyFill="1" applyBorder="1" applyAlignment="1">
      <alignment horizontal="left"/>
    </xf>
    <xf numFmtId="0" fontId="17" fillId="0" borderId="0" xfId="3" applyFont="1" applyFill="1" applyAlignment="1">
      <alignment horizontal="right"/>
    </xf>
    <xf numFmtId="164" fontId="17" fillId="0" borderId="0" xfId="0" applyNumberFormat="1" applyFont="1" applyFill="1" applyAlignment="1" applyProtection="1">
      <alignment horizontal="right" vertical="center" wrapText="1"/>
      <protection locked="0"/>
    </xf>
    <xf numFmtId="164" fontId="17" fillId="0" borderId="0" xfId="0" applyNumberFormat="1" applyFont="1" applyFill="1" applyAlignment="1" applyProtection="1">
      <alignment horizontal="right" vertical="center"/>
      <protection locked="0"/>
    </xf>
    <xf numFmtId="0" fontId="17" fillId="0" borderId="0" xfId="0" applyFont="1" applyFill="1" applyAlignment="1">
      <alignment horizontal="right" wrapText="1"/>
    </xf>
    <xf numFmtId="0" fontId="22" fillId="0" borderId="0" xfId="0" applyFont="1" applyFill="1" applyAlignment="1">
      <alignment horizontal="right"/>
    </xf>
    <xf numFmtId="0" fontId="24" fillId="0" borderId="0" xfId="0" applyFont="1" applyAlignment="1">
      <alignment horizontal="right"/>
    </xf>
    <xf numFmtId="0" fontId="25" fillId="0" borderId="0" xfId="0" applyFont="1"/>
    <xf numFmtId="0" fontId="17" fillId="0" borderId="0" xfId="0" applyFont="1" applyFill="1" applyBorder="1" applyAlignment="1">
      <alignment horizontal="left"/>
    </xf>
    <xf numFmtId="0" fontId="17" fillId="0" borderId="0" xfId="0" applyFont="1" applyFill="1" applyBorder="1" applyAlignment="1">
      <alignment horizontal="right"/>
    </xf>
    <xf numFmtId="0" fontId="18" fillId="0" borderId="0" xfId="0" applyFont="1" applyFill="1" applyBorder="1" applyAlignment="1">
      <alignment horizontal="left"/>
    </xf>
    <xf numFmtId="0" fontId="17" fillId="0" borderId="0" xfId="0" applyFont="1" applyFill="1" applyBorder="1" applyAlignment="1">
      <alignment horizontal="center"/>
    </xf>
    <xf numFmtId="164" fontId="17" fillId="0" borderId="0" xfId="0" applyNumberFormat="1" applyFont="1" applyFill="1" applyBorder="1"/>
    <xf numFmtId="43" fontId="17" fillId="0" borderId="0" xfId="0" applyNumberFormat="1" applyFont="1" applyFill="1" applyBorder="1"/>
    <xf numFmtId="164" fontId="18" fillId="0" borderId="0" xfId="0" applyNumberFormat="1" applyFont="1" applyFill="1" applyBorder="1"/>
    <xf numFmtId="0" fontId="18" fillId="0" borderId="0" xfId="0" applyFont="1" applyFill="1" applyBorder="1" applyAlignment="1">
      <alignment horizontal="center"/>
    </xf>
    <xf numFmtId="0" fontId="18" fillId="0" borderId="0" xfId="0" applyFont="1" applyFill="1" applyBorder="1"/>
    <xf numFmtId="9" fontId="17" fillId="0" borderId="0" xfId="0" applyNumberFormat="1" applyFont="1" applyFill="1" applyBorder="1"/>
    <xf numFmtId="164" fontId="18" fillId="0" borderId="0" xfId="0" applyNumberFormat="1" applyFont="1" applyFill="1" applyBorder="1" applyAlignment="1">
      <alignment horizontal="center" wrapText="1"/>
    </xf>
    <xf numFmtId="166" fontId="22" fillId="4" borderId="12" xfId="23" applyNumberFormat="1" applyFont="1" applyFill="1" applyBorder="1"/>
    <xf numFmtId="166" fontId="22" fillId="0" borderId="12" xfId="23" applyNumberFormat="1" applyFont="1" applyFill="1" applyBorder="1"/>
    <xf numFmtId="0" fontId="44" fillId="0" borderId="0" xfId="0" applyFont="1"/>
    <xf numFmtId="0" fontId="44" fillId="5" borderId="12" xfId="0" applyFont="1" applyFill="1" applyBorder="1"/>
    <xf numFmtId="0" fontId="22" fillId="0" borderId="12" xfId="0" applyFont="1" applyBorder="1"/>
    <xf numFmtId="166" fontId="22" fillId="0" borderId="0" xfId="0" applyNumberFormat="1" applyFont="1"/>
    <xf numFmtId="0" fontId="21" fillId="0" borderId="12" xfId="0" applyFont="1" applyBorder="1"/>
    <xf numFmtId="0" fontId="43" fillId="0" borderId="0" xfId="0" applyFont="1"/>
    <xf numFmtId="0" fontId="21" fillId="5" borderId="12" xfId="0" applyFont="1" applyFill="1" applyBorder="1"/>
    <xf numFmtId="0" fontId="45" fillId="0" borderId="0" xfId="22" applyFont="1"/>
    <xf numFmtId="0" fontId="45" fillId="0" borderId="0" xfId="22" applyFont="1" applyFill="1" applyBorder="1"/>
    <xf numFmtId="0" fontId="21" fillId="0" borderId="12" xfId="0" applyFont="1" applyBorder="1" applyAlignment="1">
      <alignment horizontal="left" indent="1"/>
    </xf>
    <xf numFmtId="164" fontId="22" fillId="0" borderId="0" xfId="2" applyNumberFormat="1" applyFont="1"/>
    <xf numFmtId="0" fontId="21" fillId="5" borderId="12" xfId="0" applyFont="1" applyFill="1" applyBorder="1" applyAlignment="1">
      <alignment horizontal="left"/>
    </xf>
    <xf numFmtId="0" fontId="21" fillId="0" borderId="12" xfId="0" applyFont="1" applyBorder="1" applyAlignment="1">
      <alignment horizontal="left" indent="2"/>
    </xf>
    <xf numFmtId="0" fontId="21" fillId="0" borderId="12" xfId="0" applyFont="1" applyBorder="1" applyAlignment="1">
      <alignment horizontal="left" indent="3"/>
    </xf>
    <xf numFmtId="0" fontId="46" fillId="0" borderId="0" xfId="0" applyFont="1"/>
    <xf numFmtId="0" fontId="21" fillId="0" borderId="12" xfId="0" applyFont="1" applyBorder="1" applyAlignment="1">
      <alignment horizontal="left"/>
    </xf>
    <xf numFmtId="0" fontId="21" fillId="0" borderId="0" xfId="0" applyFont="1" applyAlignment="1">
      <alignment horizontal="left"/>
    </xf>
    <xf numFmtId="44" fontId="22" fillId="0" borderId="15" xfId="0" applyNumberFormat="1" applyFont="1" applyBorder="1"/>
    <xf numFmtId="44" fontId="22" fillId="0" borderId="0" xfId="0" applyNumberFormat="1" applyFont="1"/>
    <xf numFmtId="1" fontId="21" fillId="0" borderId="0" xfId="0" applyNumberFormat="1" applyFont="1" applyAlignment="1" applyProtection="1">
      <alignment horizontal="center" vertical="center"/>
      <protection locked="0"/>
    </xf>
    <xf numFmtId="166" fontId="22" fillId="0" borderId="0" xfId="23" applyNumberFormat="1" applyFont="1"/>
    <xf numFmtId="0" fontId="44" fillId="0" borderId="0" xfId="0" applyFont="1" applyFill="1"/>
    <xf numFmtId="10" fontId="22" fillId="0" borderId="12" xfId="16" applyNumberFormat="1" applyFont="1" applyFill="1" applyBorder="1"/>
    <xf numFmtId="164" fontId="22" fillId="0" borderId="12" xfId="0" applyNumberFormat="1" applyFont="1" applyFill="1" applyBorder="1"/>
    <xf numFmtId="0" fontId="22" fillId="0" borderId="12" xfId="0" applyFont="1" applyFill="1" applyBorder="1"/>
    <xf numFmtId="166" fontId="22" fillId="0" borderId="12" xfId="0" applyNumberFormat="1" applyFont="1" applyFill="1" applyBorder="1"/>
    <xf numFmtId="164" fontId="49" fillId="0" borderId="0" xfId="0" applyNumberFormat="1" applyFont="1" applyFill="1"/>
    <xf numFmtId="44" fontId="22" fillId="0" borderId="0" xfId="23" applyFont="1" applyFill="1"/>
    <xf numFmtId="44" fontId="22" fillId="0" borderId="15" xfId="0" applyNumberFormat="1" applyFont="1" applyFill="1" applyBorder="1"/>
    <xf numFmtId="164" fontId="22" fillId="0" borderId="0" xfId="0" applyNumberFormat="1" applyFont="1" applyFill="1"/>
    <xf numFmtId="44" fontId="22" fillId="0" borderId="0" xfId="0" applyNumberFormat="1" applyFont="1" applyFill="1"/>
    <xf numFmtId="44" fontId="22" fillId="0" borderId="14" xfId="23" applyFont="1" applyFill="1" applyBorder="1"/>
    <xf numFmtId="44" fontId="22" fillId="0" borderId="0" xfId="23" applyFont="1" applyFill="1" applyBorder="1"/>
    <xf numFmtId="164" fontId="17" fillId="0" borderId="0" xfId="2" applyNumberFormat="1" applyFont="1"/>
    <xf numFmtId="164" fontId="17" fillId="0" borderId="7" xfId="2" applyNumberFormat="1" applyFont="1" applyBorder="1"/>
    <xf numFmtId="164" fontId="17" fillId="0" borderId="0" xfId="2" applyNumberFormat="1" applyFont="1" applyFill="1" applyBorder="1"/>
    <xf numFmtId="164" fontId="17" fillId="0" borderId="14" xfId="2" applyNumberFormat="1" applyFont="1" applyFill="1" applyBorder="1"/>
    <xf numFmtId="164" fontId="18" fillId="0" borderId="0" xfId="2" applyNumberFormat="1" applyFont="1" applyFill="1" applyAlignment="1">
      <alignment horizontal="center" wrapText="1"/>
    </xf>
    <xf numFmtId="164" fontId="18" fillId="0" borderId="14" xfId="2" applyNumberFormat="1" applyFont="1" applyFill="1" applyBorder="1" applyAlignment="1">
      <alignment horizontal="center" wrapText="1"/>
    </xf>
    <xf numFmtId="164" fontId="17" fillId="0" borderId="7" xfId="2" applyNumberFormat="1" applyFont="1" applyFill="1" applyBorder="1"/>
    <xf numFmtId="164" fontId="24" fillId="0" borderId="0" xfId="2" applyNumberFormat="1" applyFont="1"/>
    <xf numFmtId="0" fontId="24" fillId="0" borderId="0" xfId="0" applyFont="1" applyAlignment="1">
      <alignment horizontal="center"/>
    </xf>
    <xf numFmtId="164" fontId="24" fillId="0" borderId="14" xfId="2" applyNumberFormat="1" applyFont="1" applyBorder="1"/>
    <xf numFmtId="165" fontId="25" fillId="0" borderId="0" xfId="0" applyNumberFormat="1" applyFont="1"/>
    <xf numFmtId="39" fontId="17" fillId="0" borderId="0" xfId="3" applyNumberFormat="1" applyFont="1"/>
    <xf numFmtId="43" fontId="17" fillId="0" borderId="0" xfId="2" applyFont="1" applyAlignment="1">
      <alignment vertical="center"/>
    </xf>
    <xf numFmtId="0" fontId="50" fillId="0" borderId="0" xfId="0" applyFont="1" applyAlignment="1">
      <alignment horizontal="left"/>
    </xf>
    <xf numFmtId="164" fontId="50" fillId="0" borderId="0" xfId="0" applyNumberFormat="1" applyFont="1" applyAlignment="1">
      <alignment horizontal="right"/>
    </xf>
    <xf numFmtId="164" fontId="50" fillId="0" borderId="14" xfId="0" applyNumberFormat="1" applyFont="1" applyBorder="1" applyAlignment="1">
      <alignment horizontal="right"/>
    </xf>
    <xf numFmtId="164" fontId="0" fillId="0" borderId="0" xfId="0" applyNumberFormat="1"/>
    <xf numFmtId="164" fontId="0" fillId="0" borderId="14" xfId="2" applyNumberFormat="1" applyFont="1" applyBorder="1"/>
    <xf numFmtId="0" fontId="50" fillId="0" borderId="0" xfId="1" applyFont="1">
      <alignment horizontal="left" indent="1"/>
    </xf>
    <xf numFmtId="0" fontId="50" fillId="0" borderId="0" xfId="3" applyFont="1"/>
    <xf numFmtId="164" fontId="0" fillId="0" borderId="0" xfId="2" applyNumberFormat="1" applyFont="1"/>
    <xf numFmtId="164" fontId="0" fillId="0" borderId="7" xfId="0" applyNumberFormat="1" applyBorder="1"/>
    <xf numFmtId="0" fontId="19" fillId="8" borderId="0" xfId="0" applyFont="1" applyFill="1" applyProtection="1">
      <protection hidden="1"/>
    </xf>
    <xf numFmtId="3" fontId="19" fillId="8" borderId="0" xfId="0" applyNumberFormat="1" applyFont="1" applyFill="1" applyProtection="1">
      <protection hidden="1"/>
    </xf>
    <xf numFmtId="3" fontId="20" fillId="8" borderId="25" xfId="0" applyNumberFormat="1" applyFont="1" applyFill="1" applyBorder="1" applyProtection="1">
      <protection hidden="1"/>
    </xf>
    <xf numFmtId="3" fontId="20" fillId="8" borderId="0" xfId="0" applyNumberFormat="1" applyFont="1" applyFill="1" applyProtection="1">
      <protection hidden="1"/>
    </xf>
    <xf numFmtId="164" fontId="17" fillId="8" borderId="0" xfId="0" applyNumberFormat="1" applyFont="1" applyFill="1" applyAlignment="1" applyProtection="1">
      <alignment horizontal="left" vertical="center"/>
      <protection hidden="1"/>
    </xf>
    <xf numFmtId="164" fontId="18" fillId="8" borderId="7" xfId="0" applyNumberFormat="1" applyFont="1" applyFill="1" applyBorder="1" applyAlignment="1" applyProtection="1">
      <alignment horizontal="left" vertical="center"/>
      <protection hidden="1"/>
    </xf>
    <xf numFmtId="164" fontId="17" fillId="8" borderId="0" xfId="0" applyNumberFormat="1" applyFont="1" applyFill="1" applyAlignment="1" applyProtection="1">
      <alignment horizontal="left" vertical="center"/>
      <protection locked="0" hidden="1"/>
    </xf>
    <xf numFmtId="164" fontId="17" fillId="8" borderId="8" xfId="0" applyNumberFormat="1" applyFont="1" applyFill="1" applyBorder="1" applyAlignment="1" applyProtection="1">
      <alignment horizontal="left" vertical="center"/>
      <protection hidden="1"/>
    </xf>
    <xf numFmtId="164" fontId="18" fillId="8" borderId="10" xfId="0" applyNumberFormat="1" applyFont="1" applyFill="1" applyBorder="1" applyAlignment="1" applyProtection="1">
      <alignment horizontal="left" vertical="center"/>
      <protection hidden="1"/>
    </xf>
    <xf numFmtId="164" fontId="17" fillId="0" borderId="0" xfId="0" applyNumberFormat="1" applyFont="1" applyAlignment="1" applyProtection="1">
      <alignment horizontal="left" vertical="center"/>
      <protection locked="0"/>
    </xf>
    <xf numFmtId="164" fontId="17" fillId="0" borderId="1" xfId="0" applyNumberFormat="1" applyFont="1" applyBorder="1" applyAlignment="1" applyProtection="1">
      <alignment horizontal="left" vertical="center"/>
      <protection locked="0"/>
    </xf>
    <xf numFmtId="0" fontId="23" fillId="0" borderId="52" xfId="0" applyFont="1" applyBorder="1" applyAlignment="1">
      <alignment horizontal="left" wrapText="1"/>
    </xf>
    <xf numFmtId="0" fontId="23" fillId="0" borderId="0" xfId="0" applyFont="1" applyAlignment="1">
      <alignment horizontal="left" wrapText="1"/>
    </xf>
    <xf numFmtId="0" fontId="23" fillId="0" borderId="53" xfId="0" applyFont="1" applyBorder="1" applyAlignment="1">
      <alignment horizontal="left" wrapText="1"/>
    </xf>
    <xf numFmtId="0" fontId="23" fillId="0" borderId="54" xfId="0" applyFont="1" applyBorder="1" applyAlignment="1">
      <alignment horizontal="left" wrapText="1"/>
    </xf>
    <xf numFmtId="0" fontId="23" fillId="0" borderId="1" xfId="0" applyFont="1" applyBorder="1" applyAlignment="1">
      <alignment horizontal="left" wrapText="1"/>
    </xf>
    <xf numFmtId="0" fontId="23" fillId="0" borderId="55" xfId="0" applyFont="1" applyBorder="1" applyAlignment="1">
      <alignment horizontal="left" wrapText="1"/>
    </xf>
    <xf numFmtId="0" fontId="17" fillId="0" borderId="0" xfId="0" applyFont="1" applyFill="1" applyAlignment="1">
      <alignment vertical="center"/>
    </xf>
    <xf numFmtId="0" fontId="17" fillId="0" borderId="14" xfId="0" applyFont="1" applyFill="1" applyBorder="1" applyAlignment="1">
      <alignment vertical="center"/>
    </xf>
    <xf numFmtId="0" fontId="18" fillId="0" borderId="0" xfId="0" applyFont="1" applyFill="1" applyAlignment="1"/>
    <xf numFmtId="0" fontId="17" fillId="0" borderId="0" xfId="0" applyFont="1" applyFill="1" applyAlignment="1"/>
    <xf numFmtId="0" fontId="18" fillId="0" borderId="38" xfId="0" applyFont="1" applyFill="1" applyBorder="1" applyAlignment="1">
      <alignment horizontal="center" wrapText="1"/>
    </xf>
    <xf numFmtId="0" fontId="18" fillId="0" borderId="39" xfId="0" applyFont="1" applyFill="1" applyBorder="1" applyAlignment="1">
      <alignment horizontal="center" wrapText="1"/>
    </xf>
    <xf numFmtId="0" fontId="18" fillId="0" borderId="0" xfId="0" applyFont="1" applyFill="1" applyAlignment="1">
      <alignment horizontal="center" wrapText="1"/>
    </xf>
    <xf numFmtId="0" fontId="17" fillId="0" borderId="41" xfId="0" applyFont="1" applyFill="1" applyBorder="1" applyAlignment="1">
      <alignment horizontal="center" wrapText="1"/>
    </xf>
    <xf numFmtId="0" fontId="18" fillId="0" borderId="35" xfId="0" applyFont="1" applyFill="1" applyBorder="1" applyAlignment="1">
      <alignment horizontal="center" wrapText="1"/>
    </xf>
    <xf numFmtId="0" fontId="18" fillId="0" borderId="26" xfId="0" applyFont="1" applyFill="1" applyBorder="1" applyAlignment="1">
      <alignment horizontal="center" wrapText="1"/>
    </xf>
    <xf numFmtId="0" fontId="18" fillId="0" borderId="42" xfId="0" applyFont="1" applyFill="1" applyBorder="1" applyAlignment="1">
      <alignment horizontal="center" wrapText="1"/>
    </xf>
    <xf numFmtId="0" fontId="17" fillId="0" borderId="45" xfId="0" applyFont="1" applyFill="1" applyBorder="1" applyAlignment="1">
      <alignment horizontal="center" wrapText="1"/>
    </xf>
    <xf numFmtId="0" fontId="17" fillId="0" borderId="42" xfId="0" applyFont="1" applyFill="1" applyBorder="1" applyAlignment="1">
      <alignment horizontal="center" wrapText="1"/>
    </xf>
    <xf numFmtId="0" fontId="18" fillId="0" borderId="32" xfId="0" applyFont="1" applyFill="1" applyBorder="1" applyAlignment="1">
      <alignment horizontal="center"/>
    </xf>
    <xf numFmtId="0" fontId="17" fillId="0" borderId="32" xfId="0" applyFont="1" applyFill="1" applyBorder="1" applyAlignment="1">
      <alignment horizontal="center"/>
    </xf>
    <xf numFmtId="0" fontId="17" fillId="0" borderId="41" xfId="0" applyFont="1" applyFill="1" applyBorder="1" applyAlignment="1"/>
    <xf numFmtId="0" fontId="18" fillId="0" borderId="31" xfId="0" applyFont="1" applyFill="1" applyBorder="1" applyAlignment="1">
      <alignment horizontal="center"/>
    </xf>
    <xf numFmtId="0" fontId="18" fillId="0" borderId="26" xfId="0" applyFont="1" applyFill="1" applyBorder="1" applyAlignment="1">
      <alignment horizontal="center"/>
    </xf>
    <xf numFmtId="0" fontId="27" fillId="0" borderId="26" xfId="0" applyFont="1" applyFill="1" applyBorder="1" applyAlignment="1">
      <alignment horizontal="center"/>
    </xf>
    <xf numFmtId="0" fontId="30" fillId="0" borderId="31" xfId="0" applyFont="1" applyFill="1" applyBorder="1" applyAlignment="1">
      <alignment horizontal="center"/>
    </xf>
    <xf numFmtId="0" fontId="30" fillId="0" borderId="32" xfId="0" applyFont="1" applyFill="1" applyBorder="1" applyAlignment="1">
      <alignment horizontal="center"/>
    </xf>
    <xf numFmtId="0" fontId="18" fillId="0" borderId="12" xfId="0" applyFont="1" applyFill="1" applyBorder="1" applyAlignment="1">
      <alignment horizontal="center"/>
    </xf>
    <xf numFmtId="0" fontId="30" fillId="0" borderId="0" xfId="0" applyFont="1" applyFill="1" applyAlignment="1">
      <alignment horizontal="center" wrapText="1"/>
    </xf>
    <xf numFmtId="0" fontId="29" fillId="0" borderId="0" xfId="0" applyFont="1" applyFill="1" applyAlignment="1"/>
    <xf numFmtId="0" fontId="18" fillId="0" borderId="50" xfId="11" applyFont="1" applyFill="1" applyBorder="1" applyAlignment="1">
      <alignment horizontal="left" wrapText="1"/>
    </xf>
    <xf numFmtId="0" fontId="17" fillId="0" borderId="24" xfId="3" applyFont="1" applyFill="1" applyBorder="1" applyAlignment="1"/>
    <xf numFmtId="0" fontId="17" fillId="0" borderId="51" xfId="3" applyFont="1" applyFill="1" applyBorder="1" applyAlignment="1"/>
    <xf numFmtId="0" fontId="17" fillId="0" borderId="52" xfId="12" applyFont="1" applyFill="1" applyBorder="1" applyAlignment="1">
      <alignment horizontal="left" wrapText="1"/>
    </xf>
    <xf numFmtId="0" fontId="17" fillId="0" borderId="0" xfId="3" applyFont="1" applyFill="1" applyBorder="1" applyAlignment="1"/>
    <xf numFmtId="0" fontId="17" fillId="0" borderId="53" xfId="3" applyFont="1" applyFill="1" applyBorder="1" applyAlignment="1"/>
    <xf numFmtId="0" fontId="17" fillId="0" borderId="54" xfId="12" applyFont="1" applyFill="1" applyBorder="1" applyAlignment="1">
      <alignment horizontal="left" wrapText="1"/>
    </xf>
    <xf numFmtId="0" fontId="17" fillId="0" borderId="1" xfId="3" applyFont="1" applyFill="1" applyBorder="1" applyAlignment="1"/>
    <xf numFmtId="0" fontId="17" fillId="0" borderId="55" xfId="3" applyFont="1" applyFill="1" applyBorder="1" applyAlignment="1"/>
    <xf numFmtId="0" fontId="17" fillId="0" borderId="0" xfId="12" applyFont="1" applyFill="1" applyAlignment="1">
      <alignment horizontal="left" wrapText="1"/>
    </xf>
    <xf numFmtId="0" fontId="17" fillId="0" borderId="0" xfId="3" applyFont="1" applyFill="1" applyAlignment="1"/>
    <xf numFmtId="0" fontId="18" fillId="0" borderId="33" xfId="11" applyFont="1" applyFill="1" applyBorder="1" applyAlignment="1">
      <alignment horizontal="left" wrapText="1"/>
    </xf>
    <xf numFmtId="0" fontId="18" fillId="0" borderId="35" xfId="11" applyFont="1" applyFill="1" applyBorder="1" applyAlignment="1">
      <alignment horizontal="left" wrapText="1"/>
    </xf>
    <xf numFmtId="0" fontId="18" fillId="0" borderId="40" xfId="12" applyFont="1" applyFill="1" applyBorder="1" applyAlignment="1">
      <alignment horizontal="left" wrapText="1"/>
    </xf>
    <xf numFmtId="0" fontId="18" fillId="0" borderId="0" xfId="12" applyFont="1" applyFill="1" applyBorder="1" applyAlignment="1">
      <alignment horizontal="left" wrapText="1"/>
    </xf>
    <xf numFmtId="0" fontId="18" fillId="0" borderId="34" xfId="12" applyFont="1" applyFill="1" applyBorder="1" applyAlignment="1">
      <alignment horizontal="left" wrapText="1"/>
    </xf>
    <xf numFmtId="0" fontId="18" fillId="0" borderId="26" xfId="12" applyFont="1" applyFill="1" applyBorder="1" applyAlignment="1">
      <alignment horizontal="left" wrapText="1"/>
    </xf>
    <xf numFmtId="0" fontId="17" fillId="0" borderId="0" xfId="12" applyFont="1" applyAlignment="1">
      <alignment horizontal="left" wrapText="1"/>
    </xf>
    <xf numFmtId="0" fontId="25" fillId="0" borderId="0" xfId="0" applyFont="1"/>
    <xf numFmtId="0" fontId="36" fillId="0" borderId="46" xfId="0" applyFont="1" applyFill="1" applyBorder="1" applyAlignment="1">
      <alignment horizontal="center"/>
    </xf>
    <xf numFmtId="0" fontId="41" fillId="0" borderId="35" xfId="0" applyFont="1" applyFill="1" applyBorder="1" applyAlignment="1"/>
    <xf numFmtId="0" fontId="41" fillId="0" borderId="0" xfId="0" applyFont="1" applyFill="1" applyBorder="1" applyAlignment="1"/>
    <xf numFmtId="0" fontId="41" fillId="0" borderId="26" xfId="0" applyFont="1" applyFill="1" applyBorder="1" applyAlignment="1"/>
    <xf numFmtId="0" fontId="18" fillId="0" borderId="0" xfId="12" applyFont="1" applyFill="1" applyAlignment="1">
      <alignment horizontal="left" wrapText="1"/>
    </xf>
    <xf numFmtId="0" fontId="41" fillId="0" borderId="0" xfId="0" applyFont="1" applyFill="1" applyAlignment="1"/>
    <xf numFmtId="0" fontId="25" fillId="0" borderId="0" xfId="0" applyFont="1" applyFill="1" applyAlignment="1"/>
    <xf numFmtId="0" fontId="17" fillId="0" borderId="35" xfId="3" applyFont="1" applyFill="1" applyBorder="1" applyAlignment="1"/>
    <xf numFmtId="0" fontId="17" fillId="0" borderId="36" xfId="3" applyFont="1" applyFill="1" applyBorder="1" applyAlignment="1"/>
    <xf numFmtId="0" fontId="18" fillId="0" borderId="0" xfId="3" applyFont="1" applyFill="1" applyBorder="1" applyAlignment="1"/>
    <xf numFmtId="0" fontId="18" fillId="0" borderId="41" xfId="3" applyFont="1" applyFill="1" applyBorder="1" applyAlignment="1"/>
    <xf numFmtId="0" fontId="18" fillId="0" borderId="26" xfId="3" applyFont="1" applyFill="1" applyBorder="1" applyAlignment="1"/>
    <xf numFmtId="0" fontId="18" fillId="0" borderId="37" xfId="3" applyFont="1" applyFill="1" applyBorder="1" applyAlignment="1"/>
    <xf numFmtId="0" fontId="18" fillId="0" borderId="33" xfId="4" applyFont="1" applyBorder="1" applyAlignment="1">
      <alignment horizontal="left" wrapText="1"/>
    </xf>
    <xf numFmtId="0" fontId="18" fillId="0" borderId="40" xfId="5" applyFont="1" applyBorder="1" applyAlignment="1">
      <alignment horizontal="left" wrapText="1"/>
    </xf>
    <xf numFmtId="0" fontId="18" fillId="0" borderId="34" xfId="5" applyFont="1" applyBorder="1" applyAlignment="1">
      <alignment horizontal="left" wrapText="1"/>
    </xf>
    <xf numFmtId="0" fontId="17" fillId="0" borderId="0" xfId="5" applyFont="1" applyAlignment="1">
      <alignment horizontal="left" wrapText="1"/>
    </xf>
    <xf numFmtId="0" fontId="24" fillId="0" borderId="0" xfId="0" applyFont="1" applyFill="1" applyAlignment="1"/>
    <xf numFmtId="0" fontId="24" fillId="0" borderId="28" xfId="0" applyFont="1" applyFill="1" applyBorder="1" applyAlignment="1"/>
    <xf numFmtId="0" fontId="25" fillId="0" borderId="0" xfId="0" applyFont="1" applyAlignment="1"/>
    <xf numFmtId="0" fontId="25" fillId="0" borderId="30" xfId="0" applyFont="1" applyBorder="1" applyAlignment="1"/>
    <xf numFmtId="0" fontId="25" fillId="0" borderId="28" xfId="0" applyFont="1" applyBorder="1" applyAlignment="1"/>
    <xf numFmtId="0" fontId="25" fillId="0" borderId="30" xfId="0" applyFont="1" applyFill="1" applyBorder="1" applyAlignment="1"/>
    <xf numFmtId="0" fontId="25" fillId="0" borderId="28" xfId="0" applyFont="1" applyFill="1" applyBorder="1" applyAlignment="1"/>
    <xf numFmtId="0" fontId="22" fillId="0" borderId="0" xfId="0" applyFont="1" applyFill="1" applyAlignment="1"/>
    <xf numFmtId="0" fontId="22" fillId="0" borderId="30" xfId="0" applyFont="1" applyFill="1" applyBorder="1" applyAlignment="1"/>
    <xf numFmtId="0" fontId="22" fillId="0" borderId="28" xfId="0" applyFont="1" applyFill="1" applyBorder="1" applyAlignment="1"/>
    <xf numFmtId="0" fontId="18" fillId="0" borderId="12" xfId="0" applyFont="1" applyBorder="1" applyAlignment="1">
      <alignment horizontal="center" vertical="center"/>
    </xf>
    <xf numFmtId="0" fontId="18" fillId="0" borderId="33" xfId="0" applyFont="1" applyFill="1" applyBorder="1" applyAlignment="1">
      <alignment wrapText="1"/>
    </xf>
    <xf numFmtId="0" fontId="18" fillId="0" borderId="35" xfId="0" applyFont="1" applyFill="1" applyBorder="1" applyAlignment="1">
      <alignment wrapText="1"/>
    </xf>
    <xf numFmtId="0" fontId="18" fillId="0" borderId="36" xfId="0" applyFont="1" applyFill="1" applyBorder="1" applyAlignment="1">
      <alignment wrapText="1"/>
    </xf>
    <xf numFmtId="0" fontId="18" fillId="0" borderId="40" xfId="0" applyFont="1" applyFill="1" applyBorder="1" applyAlignment="1">
      <alignment wrapText="1"/>
    </xf>
    <xf numFmtId="0" fontId="18" fillId="0" borderId="0" xfId="0" applyFont="1" applyFill="1" applyBorder="1" applyAlignment="1">
      <alignment wrapText="1"/>
    </xf>
    <xf numFmtId="0" fontId="18" fillId="0" borderId="41" xfId="0" applyFont="1" applyFill="1" applyBorder="1" applyAlignment="1">
      <alignment wrapText="1"/>
    </xf>
    <xf numFmtId="0" fontId="18" fillId="0" borderId="34" xfId="0" applyFont="1" applyFill="1" applyBorder="1" applyAlignment="1">
      <alignment wrapText="1"/>
    </xf>
    <xf numFmtId="0" fontId="18" fillId="0" borderId="26" xfId="0" applyFont="1" applyFill="1" applyBorder="1" applyAlignment="1">
      <alignment wrapText="1"/>
    </xf>
    <xf numFmtId="0" fontId="18" fillId="0" borderId="37" xfId="0" applyFont="1" applyFill="1" applyBorder="1" applyAlignment="1">
      <alignment wrapText="1"/>
    </xf>
    <xf numFmtId="0" fontId="33" fillId="0" borderId="0" xfId="0" applyFont="1" applyFill="1" applyAlignment="1">
      <alignment wrapText="1"/>
    </xf>
    <xf numFmtId="0" fontId="22" fillId="5" borderId="16" xfId="0" applyFont="1" applyFill="1" applyBorder="1" applyAlignment="1">
      <alignment horizontal="center"/>
    </xf>
    <xf numFmtId="0" fontId="22" fillId="5" borderId="18" xfId="0" applyFont="1" applyFill="1" applyBorder="1" applyAlignment="1">
      <alignment horizontal="center"/>
    </xf>
    <xf numFmtId="0" fontId="22" fillId="5" borderId="17" xfId="0" applyFont="1" applyFill="1" applyBorder="1" applyAlignment="1">
      <alignment horizontal="center"/>
    </xf>
  </cellXfs>
  <cellStyles count="32">
    <cellStyle name="ColumnHeader" xfId="6" xr:uid="{156214B4-034F-4386-B391-BF00A59C1934}"/>
    <cellStyle name="ColumnHeader 2" xfId="13" xr:uid="{A5BDE300-8A00-407D-948D-1A7B022DFDBB}"/>
    <cellStyle name="Comma" xfId="2" builtinId="3"/>
    <cellStyle name="Comma [0] 2" xfId="29" xr:uid="{3D6EF235-01E0-4D01-9092-244D1B1060D3}"/>
    <cellStyle name="Comma 10 5" xfId="30" xr:uid="{46C10943-0325-4E49-9AA6-03941F456402}"/>
    <cellStyle name="Comma 18" xfId="17" xr:uid="{DA149798-BC9B-41F0-8CFF-E0688081F0FF}"/>
    <cellStyle name="Comma 2 3" xfId="21" xr:uid="{83578167-C8DC-452B-81AA-8C628B1D21D3}"/>
    <cellStyle name="Currency" xfId="23" builtinId="4"/>
    <cellStyle name="DetailIndented" xfId="1" xr:uid="{28AD2470-B8A1-47D5-9116-A10977AD6FFF}"/>
    <cellStyle name="DetailTotalNumber" xfId="8" xr:uid="{51B6E4AA-D064-4ABE-9BDF-851C6C97DA7F}"/>
    <cellStyle name="Header" xfId="4" xr:uid="{6689D06A-95D0-4A0F-9C72-AFEFA7768B46}"/>
    <cellStyle name="Header 2" xfId="11" xr:uid="{95930ACC-20A6-4FF1-8B7D-2F72CD1DA92F}"/>
    <cellStyle name="Hyperlink" xfId="22" builtinId="8"/>
    <cellStyle name="Normal" xfId="0" builtinId="0"/>
    <cellStyle name="Normal 10" xfId="25" xr:uid="{9229467B-DC12-40DB-A158-743346E477FB}"/>
    <cellStyle name="Normal 11" xfId="18" xr:uid="{9A25ACCA-32C0-4A91-9FC0-5BF6DDDDBA14}"/>
    <cellStyle name="Normal 2" xfId="19" xr:uid="{BFD4FC40-C9D3-4B72-AC42-BA557E372334}"/>
    <cellStyle name="Normal 306 2" xfId="3" xr:uid="{7587EF6E-F8AB-47E1-B495-7393DA38E348}"/>
    <cellStyle name="Percent" xfId="16" builtinId="5"/>
    <cellStyle name="Percent 2" xfId="20" xr:uid="{46E15D26-C46A-4455-9DD6-887C0B74D075}"/>
    <cellStyle name="SAPBEXchaText 5" xfId="27" xr:uid="{62F28CD5-60EE-4441-A7AE-7A69773D3EF8}"/>
    <cellStyle name="SAPBEXHLevel2X" xfId="26" xr:uid="{255093A1-D197-4F91-8313-814A0C16B31C}"/>
    <cellStyle name="SAPBEXHLevel3X" xfId="28" xr:uid="{59214F18-81E9-4EB1-9CEE-CDE5F1AEC862}"/>
    <cellStyle name="SAPBEXstdItem" xfId="31" xr:uid="{62EB97A6-51AD-4D25-9BE8-D1AC02312CF4}"/>
    <cellStyle name="SAPBEXtitle 3" xfId="24" xr:uid="{4A7D175B-2740-4206-8A83-5A6AB005A527}"/>
    <cellStyle name="SubHeader" xfId="5" xr:uid="{EF3DF8D4-B39E-4C9F-9C29-59E2E8DC4D84}"/>
    <cellStyle name="SubHeader 2" xfId="12" xr:uid="{4BD0CE8C-7C97-43A8-A859-2372CD056122}"/>
    <cellStyle name="TextNumber" xfId="7" xr:uid="{A07ADD8C-2F39-4788-B414-FFEB93BC4E5B}"/>
    <cellStyle name="TotalNumber" xfId="10" xr:uid="{87B76AAC-6E0A-4E51-8322-F185A5A85B55}"/>
    <cellStyle name="TotalText" xfId="9" xr:uid="{FA40B3C1-384C-4C69-9BD3-B003BF687D5F}"/>
    <cellStyle name="TotalText 2" xfId="14" xr:uid="{1693E15E-AB5B-4377-98F4-2784679F4615}"/>
    <cellStyle name="UnitHeader" xfId="15" xr:uid="{52CB9404-FC1F-4766-AD9D-BB304979122B}"/>
  </cellStyles>
  <dxfs count="23">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s>
  <tableStyles count="1" defaultTableStyle="TableStyleMedium2" defaultPivotStyle="PivotStyleLight16">
    <tableStyle name="Invisible" pivot="0" table="0" count="0" xr9:uid="{79AA068E-E094-4505-85F3-6C9ACAA90696}"/>
  </tableStyles>
  <colors>
    <mruColors>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288701</xdr:colOff>
      <xdr:row>6</xdr:row>
      <xdr:rowOff>1647</xdr:rowOff>
    </xdr:from>
    <xdr:to>
      <xdr:col>1</xdr:col>
      <xdr:colOff>2510001</xdr:colOff>
      <xdr:row>8</xdr:row>
      <xdr:rowOff>36864</xdr:rowOff>
    </xdr:to>
    <xdr:sp macro="" textlink="">
      <xdr:nvSpPr>
        <xdr:cNvPr id="2" name="TextBox 1">
          <a:extLst>
            <a:ext uri="{FF2B5EF4-FFF2-40B4-BE49-F238E27FC236}">
              <a16:creationId xmlns:a16="http://schemas.microsoft.com/office/drawing/2014/main" id="{12E42705-96B6-C0B9-A8BA-C7E501493D7C}"/>
            </a:ext>
          </a:extLst>
        </xdr:cNvPr>
        <xdr:cNvSpPr txBox="1"/>
      </xdr:nvSpPr>
      <xdr:spPr>
        <a:xfrm>
          <a:off x="288701" y="979890"/>
          <a:ext cx="2530219" cy="7817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Refer</a:t>
          </a:r>
          <a:r>
            <a:rPr lang="en-US" sz="1100" baseline="0"/>
            <a:t> to tab: "3.1a - 2022 Tax Return PBC" and "3.1b Tax Provisions 1.24.24" for supporting information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45086</xdr:colOff>
      <xdr:row>0</xdr:row>
      <xdr:rowOff>48895</xdr:rowOff>
    </xdr:from>
    <xdr:to>
      <xdr:col>6</xdr:col>
      <xdr:colOff>1617346</xdr:colOff>
      <xdr:row>4</xdr:row>
      <xdr:rowOff>0</xdr:rowOff>
    </xdr:to>
    <xdr:sp macro="" textlink="">
      <xdr:nvSpPr>
        <xdr:cNvPr id="4" name="TextBox 1">
          <a:extLst>
            <a:ext uri="{FF2B5EF4-FFF2-40B4-BE49-F238E27FC236}">
              <a16:creationId xmlns:a16="http://schemas.microsoft.com/office/drawing/2014/main" id="{0D01C1D1-EA58-476B-B554-A22A5D48D432}"/>
            </a:ext>
          </a:extLst>
        </xdr:cNvPr>
        <xdr:cNvSpPr txBox="1"/>
      </xdr:nvSpPr>
      <xdr:spPr>
        <a:xfrm>
          <a:off x="5768024" y="48895"/>
          <a:ext cx="2747010" cy="6496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Times New Roman" panose="02020603050405020304" pitchFamily="18" charset="0"/>
              <a:cs typeface="Times New Roman" panose="02020603050405020304" pitchFamily="18" charset="0"/>
            </a:rPr>
            <a:t>Refer</a:t>
          </a:r>
          <a:r>
            <a:rPr lang="en-US" sz="1000" baseline="0">
              <a:latin typeface="Times New Roman" panose="02020603050405020304" pitchFamily="18" charset="0"/>
              <a:cs typeface="Times New Roman" panose="02020603050405020304" pitchFamily="18" charset="0"/>
            </a:rPr>
            <a:t> to tab: "WP II-E-3.5.2 Q1", "WP II-E-3.5.2 Q2", "WP II-E-3.5.2 Q3", "WP II-E-3.5.2 Q4" for each quarter tax provision balances. </a:t>
          </a:r>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826810</xdr:colOff>
      <xdr:row>54</xdr:row>
      <xdr:rowOff>50736</xdr:rowOff>
    </xdr:from>
    <xdr:to>
      <xdr:col>7</xdr:col>
      <xdr:colOff>10030</xdr:colOff>
      <xdr:row>69</xdr:row>
      <xdr:rowOff>31348</xdr:rowOff>
    </xdr:to>
    <xdr:pic>
      <xdr:nvPicPr>
        <xdr:cNvPr id="4" name="Picture 1">
          <a:extLst>
            <a:ext uri="{FF2B5EF4-FFF2-40B4-BE49-F238E27FC236}">
              <a16:creationId xmlns:a16="http://schemas.microsoft.com/office/drawing/2014/main" id="{3A321214-46ED-4042-975C-AF4930098CEB}"/>
            </a:ext>
          </a:extLst>
        </xdr:cNvPr>
        <xdr:cNvPicPr>
          <a:picLocks noChangeAspect="1"/>
        </xdr:cNvPicPr>
      </xdr:nvPicPr>
      <xdr:blipFill rotWithShape="1">
        <a:blip xmlns:r="http://schemas.openxmlformats.org/officeDocument/2006/relationships" r:embed="rId1"/>
        <a:srcRect r="38157" b="47735"/>
        <a:stretch/>
      </xdr:blipFill>
      <xdr:spPr>
        <a:xfrm>
          <a:off x="5979835" y="9337611"/>
          <a:ext cx="5136345" cy="2609512"/>
        </a:xfrm>
        <a:prstGeom prst="rect">
          <a:avLst/>
        </a:prstGeom>
      </xdr:spPr>
    </xdr:pic>
    <xdr:clientData/>
  </xdr:twoCellAnchor>
  <xdr:twoCellAnchor editAs="oneCell">
    <xdr:from>
      <xdr:col>3</xdr:col>
      <xdr:colOff>328262</xdr:colOff>
      <xdr:row>89</xdr:row>
      <xdr:rowOff>159398</xdr:rowOff>
    </xdr:from>
    <xdr:to>
      <xdr:col>7</xdr:col>
      <xdr:colOff>452950</xdr:colOff>
      <xdr:row>106</xdr:row>
      <xdr:rowOff>149290</xdr:rowOff>
    </xdr:to>
    <xdr:pic>
      <xdr:nvPicPr>
        <xdr:cNvPr id="3" name="Picture 9">
          <a:extLst>
            <a:ext uri="{FF2B5EF4-FFF2-40B4-BE49-F238E27FC236}">
              <a16:creationId xmlns:a16="http://schemas.microsoft.com/office/drawing/2014/main" id="{3D2629D2-A7D4-4868-825C-019E87A56A14}"/>
            </a:ext>
          </a:extLst>
        </xdr:cNvPr>
        <xdr:cNvPicPr>
          <a:picLocks noChangeAspect="1"/>
        </xdr:cNvPicPr>
      </xdr:nvPicPr>
      <xdr:blipFill>
        <a:blip xmlns:r="http://schemas.openxmlformats.org/officeDocument/2006/relationships" r:embed="rId2"/>
        <a:stretch>
          <a:fillRect/>
        </a:stretch>
      </xdr:blipFill>
      <xdr:spPr>
        <a:xfrm>
          <a:off x="5479382" y="15056498"/>
          <a:ext cx="5923508" cy="30683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590550</xdr:colOff>
      <xdr:row>25</xdr:row>
      <xdr:rowOff>85725</xdr:rowOff>
    </xdr:from>
    <xdr:to>
      <xdr:col>9</xdr:col>
      <xdr:colOff>175260</xdr:colOff>
      <xdr:row>55</xdr:row>
      <xdr:rowOff>519</xdr:rowOff>
    </xdr:to>
    <xdr:pic>
      <xdr:nvPicPr>
        <xdr:cNvPr id="3" name="Picture 1">
          <a:extLst>
            <a:ext uri="{FF2B5EF4-FFF2-40B4-BE49-F238E27FC236}">
              <a16:creationId xmlns:a16="http://schemas.microsoft.com/office/drawing/2014/main" id="{7D7484F4-5356-2072-7A62-8CE2AFB2D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4371975"/>
          <a:ext cx="7505700" cy="4942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centerpointenergy.sharepoint.com/sites/CEHE2023RateCase-Accounting/Shared%20Documents/Tax/II-E.3.3.3/Asset%20Grid%20-%202022%20TR%20%20runout%20case%20-%20V2019-V20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ckrell, Rebecca X (Contractor)" refreshedDate="45330.618602083334" createdVersion="8" refreshedVersion="8" minRefreshableVersion="3" recordCount="496" xr:uid="{05E73CB0-4C56-4D01-BE07-E241ADFD5F70}">
  <cacheSource type="worksheet">
    <worksheetSource ref="A1:BK497" sheet="Asset Grid - 2022 TR  runout ca" r:id="rId2"/>
  </cacheSource>
  <cacheFields count="63">
    <cacheField name="Mod Tax Rate" numFmtId="0">
      <sharedItems count="10">
        <s v="5 yr"/>
        <s v="Zero"/>
        <s v="20 yr"/>
        <s v="7 yr"/>
        <s v="SL 3"/>
        <s v="15 MACRS SL"/>
        <s v="39 yr"/>
        <s v="3 yr"/>
        <s v="SL 84"/>
        <s v="15 MACRS DDB"/>
      </sharedItems>
    </cacheField>
    <cacheField name="tax_year" numFmtId="0">
      <sharedItems containsSemiMixedTypes="0" containsString="0" containsNumber="1" containsInteger="1" minValue="2022" maxValue="2025" count="4">
        <n v="2022"/>
        <n v="2023"/>
        <n v="2024"/>
        <n v="2025"/>
      </sharedItems>
    </cacheField>
    <cacheField name="company_description" numFmtId="0">
      <sharedItems count="1">
        <s v="CNP Houston Electric, LLC - Co. 3"/>
      </sharedItems>
    </cacheField>
    <cacheField name="tax_book_description" numFmtId="0">
      <sharedItems/>
    </cacheField>
    <cacheField name="tax_class_description" numFmtId="0">
      <sharedItems count="29">
        <s v="Advanced Meters"/>
        <s v="ARO"/>
        <s v="COMPUTER EQUIPMENT-Non LA"/>
        <s v="DISTRIBUTION"/>
        <s v="General Property"/>
        <s v="INFORMATION SYSTEMS -NT"/>
        <s v="INTANGIBLE PLANT"/>
        <s v="Land &amp; Land Rights"/>
        <s v="Leasehold Improvements"/>
        <s v="OFFICE FURN &amp; FIXT-NT"/>
        <s v="REAL PROPERTY-31.5/39 YR-NT"/>
        <s v="SOFTWARE-Non LA"/>
        <s v="STREET LIGHTING"/>
        <s v="TRANSMISSION EASEMENTS"/>
        <s v="Transmission Prop-Electric"/>
        <s v="TRANSPORTATION-NT"/>
        <s v="INTANGIBLE PLANT- 5Yr"/>
        <s v="3 COR - ARO"/>
        <s v="3 COR - Cap Lease"/>
        <s v="3 COR - Distribution"/>
        <s v="3 COR - Easements"/>
        <s v="3 COR - General"/>
        <s v="3 COR - Intangibles"/>
        <s v="3 COR - Land"/>
        <s v="3 COR - Land Rights"/>
        <s v="3 COR - Structures"/>
        <s v="3 COR - Transmission"/>
        <s v="3 COR General-Non LA"/>
        <s v="3 COR Intangibles-Non LA"/>
      </sharedItems>
    </cacheField>
    <cacheField name="vintage_description" numFmtId="0">
      <sharedItems count="11">
        <s v="2019"/>
        <s v="2019-JC100"/>
        <s v="2019-JC40"/>
        <s v="2020"/>
        <s v="2021"/>
        <s v="2021 Q1"/>
        <s v="2021 Q2"/>
        <s v="2021 Q3"/>
        <s v="2021 Q4"/>
        <s v="2022"/>
        <s v="COR"/>
      </sharedItems>
    </cacheField>
    <cacheField name="tax_rate_description" numFmtId="0">
      <sharedItems count="26">
        <s v="MACRS 5"/>
        <s v="Zero"/>
        <s v="MACRS 20"/>
        <s v="MACRS 7"/>
        <s v="SL 3"/>
        <s v="MACRS 15 SL"/>
        <s v="MACRS 39 JUNE"/>
        <s v="MACRS 3"/>
        <s v="SL 84"/>
        <s v="MACRS 15"/>
        <s v="MACRS 5 QTR 1"/>
        <s v="MACRS 20 QTR 1"/>
        <s v="MACRS 7 QTR 1"/>
        <s v="MACRS 15 QTR 1"/>
        <s v="MACRS 5 QTR 2"/>
        <s v="MACRS 20 QTR 2"/>
        <s v="MACRS 7 QTR 2"/>
        <s v="MACRS 15 QTR 2"/>
        <s v="MACRS 5 QTR 3"/>
        <s v="MACRS 20 QTR 3"/>
        <s v="MACRS 7 QTR 3"/>
        <s v="MACRS 15 QTR 3"/>
        <s v="MACRS 5 QTR 4"/>
        <s v="MACRS 20 QTR 4"/>
        <s v="MACRS 7 QTR 4"/>
        <s v="MACRS 15 QTR 4"/>
      </sharedItems>
    </cacheField>
    <cacheField name="in_service_month" numFmtId="0">
      <sharedItems/>
    </cacheField>
    <cacheField name="book_balance" numFmtId="0">
      <sharedItems containsSemiMixedTypes="0" containsString="0" containsNumber="1" minValue="-6941874.8600000003" maxValue="799804407.27999997"/>
    </cacheField>
    <cacheField name="tax_balance" numFmtId="0">
      <sharedItems containsSemiMixedTypes="0" containsString="0" containsNumber="1" minValue="-6196181.0999999996" maxValue="595771200.90999997"/>
    </cacheField>
    <cacheField name="accum_reserve" numFmtId="0">
      <sharedItems containsSemiMixedTypes="0" containsString="0" containsNumber="1" minValue="0" maxValue="129868321.67"/>
    </cacheField>
    <cacheField name="depreciation" numFmtId="0">
      <sharedItems containsSemiMixedTypes="0" containsString="0" containsNumber="1" minValue="0" maxValue="53524904.810000002"/>
    </cacheField>
    <cacheField name="job_creation_amount" numFmtId="0">
      <sharedItems containsSemiMixedTypes="0" containsString="0" containsNumber="1" containsInteger="1" minValue="0" maxValue="0"/>
    </cacheField>
    <cacheField name="gain_loss" numFmtId="0">
      <sharedItems containsSemiMixedTypes="0" containsString="0" containsNumber="1" minValue="-2899846.13" maxValue="382.98"/>
    </cacheField>
    <cacheField name="book_balance_end" numFmtId="0">
      <sharedItems containsSemiMixedTypes="0" containsString="0" containsNumber="1" minValue="-6941874.8600000003" maxValue="799804407.27999997"/>
    </cacheField>
    <cacheField name="tax_balance_end" numFmtId="0">
      <sharedItems containsSemiMixedTypes="0" containsString="0" containsNumber="1" minValue="-6196181.0999999996" maxValue="595771200.90999997"/>
    </cacheField>
    <cacheField name="accum_reserve_end" numFmtId="0">
      <sharedItems containsSemiMixedTypes="0" containsString="0" containsNumber="1" minValue="0" maxValue="173223494.56999999"/>
    </cacheField>
    <cacheField name="additions" numFmtId="0">
      <sharedItems containsSemiMixedTypes="0" containsString="0" containsNumber="1" minValue="0" maxValue="595771200.90999997"/>
    </cacheField>
    <cacheField name="retirements" numFmtId="0">
      <sharedItems containsSemiMixedTypes="0" containsString="0" containsNumber="1" minValue="0" maxValue="3414693.96"/>
    </cacheField>
    <cacheField name="extraordinary_retires" numFmtId="0">
      <sharedItems containsSemiMixedTypes="0" containsString="0" containsNumber="1" minValue="0" maxValue="405910.98"/>
    </cacheField>
    <cacheField name="accum_ordinary_retires" numFmtId="0">
      <sharedItems containsSemiMixedTypes="0" containsString="0" containsNumber="1" minValue="0" maxValue="1221019.79"/>
    </cacheField>
    <cacheField name="accum_ordin_retires_end" numFmtId="0">
      <sharedItems containsSemiMixedTypes="0" containsString="0" containsNumber="1" minValue="0" maxValue="1221019.79"/>
    </cacheField>
    <cacheField name="ord_retires_activity" numFmtId="0">
      <sharedItems containsSemiMixedTypes="0" containsString="0" containsNumber="1" minValue="0" maxValue="405910.98"/>
    </cacheField>
    <cacheField name="transfers" numFmtId="0">
      <sharedItems containsSemiMixedTypes="0" containsString="0" containsNumber="1" minValue="-41841.129999999997" maxValue="36245303.18"/>
    </cacheField>
    <cacheField name="adjustments" numFmtId="0">
      <sharedItems containsSemiMixedTypes="0" containsString="0" containsNumber="1" containsInteger="1" minValue="0" maxValue="0"/>
    </cacheField>
    <cacheField name="cost_of_removal" numFmtId="0">
      <sharedItems containsSemiMixedTypes="0" containsString="0" containsNumber="1" minValue="0" maxValue="91846652.450000003"/>
    </cacheField>
    <cacheField name="actual_salvage" numFmtId="0">
      <sharedItems containsSemiMixedTypes="0" containsString="0" containsNumber="1" minValue="0" maxValue="820602.07"/>
    </cacheField>
    <cacheField name="capital_gain_loss" numFmtId="0">
      <sharedItems containsSemiMixedTypes="0" containsString="0" containsNumber="1" containsInteger="1" minValue="0" maxValue="0"/>
    </cacheField>
    <cacheField name="accum_reserve_adjust" numFmtId="0">
      <sharedItems containsSemiMixedTypes="0" containsString="0" containsNumber="1" containsInteger="1" minValue="0" maxValue="0"/>
    </cacheField>
    <cacheField name="depreciation_adjust" numFmtId="0">
      <sharedItems containsSemiMixedTypes="0" containsString="0" containsNumber="1" containsInteger="1" minValue="0" maxValue="0"/>
    </cacheField>
    <cacheField name="gain_loss_adjust" numFmtId="0">
      <sharedItems containsSemiMixedTypes="0" containsString="0" containsNumber="1" containsInteger="1" minValue="0" maxValue="0"/>
    </cacheField>
    <cacheField name="tax_location_description" numFmtId="0">
      <sharedItems/>
    </cacheField>
    <cacheField name="type_of_property_description" numFmtId="0">
      <sharedItems/>
    </cacheField>
    <cacheField name="tax_law_description" numFmtId="0">
      <sharedItems/>
    </cacheField>
    <cacheField name="convention_description" numFmtId="0">
      <sharedItems/>
    </cacheField>
    <cacheField name="extraord_conv_description" numFmtId="0">
      <sharedItems/>
    </cacheField>
    <cacheField name="tax_limit_description" numFmtId="0">
      <sharedItems/>
    </cacheField>
    <cacheField name="summary_4562_description" numFmtId="0">
      <sharedItems/>
    </cacheField>
    <cacheField name="recovery_period_description" numFmtId="0">
      <sharedItems/>
    </cacheField>
    <cacheField name="tax_credit_description" numFmtId="0">
      <sharedItems/>
    </cacheField>
    <cacheField name="def_tax_schema_description" numFmtId="0">
      <sharedItems/>
    </cacheField>
    <cacheField name="annotation" numFmtId="0">
      <sharedItems/>
    </cacheField>
    <cacheField name="company_id" numFmtId="0">
      <sharedItems containsSemiMixedTypes="0" containsString="0" containsNumber="1" containsInteger="1" minValue="1" maxValue="1"/>
    </cacheField>
    <cacheField name="tax_book_id" numFmtId="0">
      <sharedItems containsSemiMixedTypes="0" containsString="0" containsNumber="1" containsInteger="1" minValue="10" maxValue="10"/>
    </cacheField>
    <cacheField name="tax_class_id" numFmtId="0">
      <sharedItems containsSemiMixedTypes="0" containsString="0" containsNumber="1" containsInteger="1" minValue="1" maxValue="2203"/>
    </cacheField>
    <cacheField name="vintage_id" numFmtId="0">
      <sharedItems containsSemiMixedTypes="0" containsString="0" containsNumber="1" containsInteger="1" minValue="505" maxValue="535"/>
    </cacheField>
    <cacheField name="tax_rate_id" numFmtId="0">
      <sharedItems containsSemiMixedTypes="0" containsString="0" containsNumber="1" containsInteger="1" minValue="0" maxValue="110315202"/>
    </cacheField>
    <cacheField name="tax_location_id" numFmtId="0">
      <sharedItems containsMixedTypes="1" containsNumber="1" containsInteger="1" minValue="0" maxValue="0"/>
    </cacheField>
    <cacheField name="type_of_property_id" numFmtId="0">
      <sharedItems containsMixedTypes="1" containsNumber="1" containsInteger="1" minValue="1" maxValue="17"/>
    </cacheField>
    <cacheField name="tax_law_id" numFmtId="0">
      <sharedItems containsMixedTypes="1" containsNumber="1" containsInteger="1" minValue="1" maxValue="4"/>
    </cacheField>
    <cacheField name="convention_id" numFmtId="0">
      <sharedItems containsSemiMixedTypes="0" containsString="0" containsNumber="1" containsInteger="1" minValue="5" maxValue="5"/>
    </cacheField>
    <cacheField name="extraordinary_convention" numFmtId="0">
      <sharedItems containsSemiMixedTypes="0" containsString="0" containsNumber="1" containsInteger="1" minValue="4" maxValue="5"/>
    </cacheField>
    <cacheField name="tax_limit_id" numFmtId="0">
      <sharedItems/>
    </cacheField>
    <cacheField name="summary_4562_id" numFmtId="0">
      <sharedItems containsMixedTypes="1" containsNumber="1" containsInteger="1" minValue="1" maxValue="1"/>
    </cacheField>
    <cacheField name="recovery_period_id" numFmtId="0">
      <sharedItems containsMixedTypes="1" containsNumber="1" containsInteger="1" minValue="3" maxValue="84"/>
    </cacheField>
    <cacheField name="tax_credit_id" numFmtId="0">
      <sharedItems containsMixedTypes="1" containsNumber="1" containsInteger="1" minValue="0" maxValue="104"/>
    </cacheField>
    <cacheField name="deferred_tax_schema_id" numFmtId="0">
      <sharedItems containsSemiMixedTypes="0" containsString="0" containsNumber="1" containsInteger="1" minValue="70" maxValue="300"/>
    </cacheField>
    <cacheField name="yes_no_id" numFmtId="0">
      <sharedItems containsSemiMixedTypes="0" containsString="0" containsNumber="1" containsInteger="1" minValue="0" maxValue="0"/>
    </cacheField>
    <cacheField name="asset_id" numFmtId="0">
      <sharedItems containsSemiMixedTypes="0" containsString="0" containsNumber="1" containsInteger="1" minValue="0" maxValue="0"/>
    </cacheField>
    <cacheField name="tax_record_id" numFmtId="0">
      <sharedItems containsSemiMixedTypes="0" containsString="0" containsNumber="1" containsInteger="1" minValue="721401" maxValue="722395"/>
    </cacheField>
    <cacheField name="tax_layer_id" numFmtId="0">
      <sharedItems/>
    </cacheField>
    <cacheField name="tax_layer" numFmtId="0">
      <sharedItems/>
    </cacheField>
    <cacheField name="k1_export_descrip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x v="0"/>
    <x v="0"/>
    <x v="0"/>
    <s v="Federal"/>
    <x v="0"/>
    <x v="0"/>
    <x v="0"/>
    <s v=""/>
    <n v="13548718.300000001"/>
    <n v="13548718.300000001"/>
    <n v="9646687.4299999997"/>
    <n v="1560812.35"/>
    <n v="0"/>
    <n v="0"/>
    <n v="13548718.300000001"/>
    <n v="13548718.300000001"/>
    <n v="11207499.779999999"/>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0"/>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0"/>
    <x v="0"/>
    <s v="Federal"/>
    <x v="2"/>
    <x v="0"/>
    <x v="0"/>
    <s v=""/>
    <n v="24961.73"/>
    <n v="24961.73"/>
    <n v="17772.75"/>
    <n v="2875.59"/>
    <n v="0"/>
    <n v="0"/>
    <n v="24961.73"/>
    <n v="24961.73"/>
    <n v="20648.34"/>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0"/>
    <x v="0"/>
    <s v="Federal"/>
    <x v="3"/>
    <x v="0"/>
    <x v="2"/>
    <s v=""/>
    <n v="394153579"/>
    <n v="356582849"/>
    <n v="62922943.799999997"/>
    <n v="21933735.469999999"/>
    <n v="0"/>
    <n v="-2306699.13"/>
    <n v="390488533.22000003"/>
    <n v="353644071.77999997"/>
    <n v="84247342.469999999"/>
    <n v="0"/>
    <n v="2938777.22"/>
    <n v="368993.71"/>
    <n v="852026.08"/>
    <n v="1221019.79"/>
    <n v="368993.71"/>
    <n v="0"/>
    <n v="0"/>
    <n v="0"/>
    <n v="22741.29"/>
    <n v="0"/>
    <n v="0"/>
    <n v="0"/>
    <n v="0"/>
    <s v=""/>
    <s v="20-Year Property"/>
    <s v=""/>
    <s v="MACRS Regular"/>
    <s v="Mass Asset"/>
    <s v=""/>
    <s v="MACRS"/>
    <s v="20  Year"/>
    <s v=""/>
    <s v="3 Normalization"/>
    <s v=""/>
    <n v="1"/>
    <n v="10"/>
    <n v="118"/>
    <n v="505"/>
    <n v="12200000"/>
    <s v=""/>
    <n v="6"/>
    <s v=""/>
    <n v="5"/>
    <n v="4"/>
    <s v=""/>
    <n v="1"/>
    <n v="20"/>
    <s v=""/>
    <n v="70"/>
    <n v="0"/>
    <n v="0"/>
    <n v="722086"/>
    <s v=""/>
    <s v=""/>
    <s v=""/>
  </r>
  <r>
    <x v="3"/>
    <x v="0"/>
    <x v="0"/>
    <s v="Federal"/>
    <x v="4"/>
    <x v="0"/>
    <x v="3"/>
    <s v=""/>
    <n v="9874867.9399999995"/>
    <n v="9874764.5899999999"/>
    <n v="5556377.4500000002"/>
    <n v="1213231.74"/>
    <n v="0"/>
    <n v="-89334.17"/>
    <n v="9545526.1899999995"/>
    <n v="9545426.2899999991"/>
    <n v="6563720.96"/>
    <n v="0"/>
    <n v="329338.3"/>
    <n v="0"/>
    <n v="0"/>
    <n v="0"/>
    <n v="0"/>
    <n v="0"/>
    <n v="0"/>
    <n v="0"/>
    <n v="34115.910000000003"/>
    <n v="0"/>
    <n v="0"/>
    <n v="0"/>
    <n v="0"/>
    <s v=""/>
    <s v="7-Year Property"/>
    <s v=""/>
    <s v="MACRS Regular"/>
    <s v="Mass Asset"/>
    <s v=""/>
    <s v="MACRS"/>
    <s v="7 Year"/>
    <s v=""/>
    <s v="3 Normalization"/>
    <s v=""/>
    <n v="1"/>
    <n v="10"/>
    <n v="726"/>
    <n v="505"/>
    <n v="12070000"/>
    <s v=""/>
    <n v="3"/>
    <s v=""/>
    <n v="5"/>
    <n v="4"/>
    <s v=""/>
    <n v="1"/>
    <n v="7"/>
    <s v=""/>
    <n v="70"/>
    <n v="0"/>
    <n v="0"/>
    <n v="722068"/>
    <s v=""/>
    <s v=""/>
    <s v=""/>
  </r>
  <r>
    <x v="0"/>
    <x v="0"/>
    <x v="0"/>
    <s v="Federal"/>
    <x v="5"/>
    <x v="0"/>
    <x v="0"/>
    <s v=""/>
    <n v="10358128.6"/>
    <n v="10323522.699999999"/>
    <n v="7350348.1299999999"/>
    <n v="1189269.83"/>
    <n v="0"/>
    <n v="0"/>
    <n v="10358128.6"/>
    <n v="10323522.699999999"/>
    <n v="8539617.960000000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0"/>
    <x v="0"/>
    <s v="Federal"/>
    <x v="5"/>
    <x v="0"/>
    <x v="4"/>
    <s v=""/>
    <n v="0"/>
    <n v="0"/>
    <n v="0"/>
    <n v="694166.87"/>
    <n v="0"/>
    <n v="0"/>
    <n v="4164917.98"/>
    <n v="4164917.98"/>
    <n v="4164917.98"/>
    <n v="0"/>
    <n v="0"/>
    <n v="0"/>
    <n v="0"/>
    <n v="0"/>
    <n v="0"/>
    <n v="4164917.98"/>
    <n v="0"/>
    <n v="0"/>
    <n v="0"/>
    <n v="0"/>
    <n v="0"/>
    <n v="0"/>
    <n v="0"/>
    <s v=""/>
    <s v="3-Year Property"/>
    <s v=""/>
    <s v="MACRS Regular"/>
    <s v="Mass Asset"/>
    <s v=""/>
    <s v="MACRS"/>
    <s v="3  Year"/>
    <s v=""/>
    <s v="3 Normalization"/>
    <s v=""/>
    <n v="1"/>
    <n v="10"/>
    <n v="219"/>
    <n v="505"/>
    <n v="19400286"/>
    <s v=""/>
    <n v="1"/>
    <s v=""/>
    <n v="5"/>
    <n v="4"/>
    <s v=""/>
    <n v="1"/>
    <n v="3"/>
    <s v=""/>
    <n v="70"/>
    <n v="0"/>
    <n v="0"/>
    <n v="722386"/>
    <s v=""/>
    <s v=""/>
    <s v=""/>
  </r>
  <r>
    <x v="4"/>
    <x v="0"/>
    <x v="0"/>
    <s v="Federal"/>
    <x v="6"/>
    <x v="0"/>
    <x v="4"/>
    <s v=""/>
    <n v="131492455"/>
    <n v="50504130"/>
    <n v="42086606.600000001"/>
    <n v="8415020.2799999993"/>
    <n v="0"/>
    <n v="-2503.12"/>
    <n v="131414251.2"/>
    <n v="50474093.18"/>
    <n v="50474093.18"/>
    <n v="0"/>
    <n v="30036.82"/>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0"/>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0"/>
    <x v="0"/>
    <s v="Federal"/>
    <x v="8"/>
    <x v="0"/>
    <x v="5"/>
    <s v=""/>
    <n v="1826850.79"/>
    <n v="1826850.79"/>
    <n v="304470.52"/>
    <n v="121790.42"/>
    <n v="0"/>
    <n v="0"/>
    <n v="1826850.79"/>
    <n v="1826850.79"/>
    <n v="426260.94"/>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0"/>
    <x v="0"/>
    <s v="Federal"/>
    <x v="9"/>
    <x v="0"/>
    <x v="3"/>
    <s v=""/>
    <n v="43205085.799999997"/>
    <n v="43120982"/>
    <n v="24263510.300000001"/>
    <n v="5297923.1399999997"/>
    <n v="0"/>
    <n v="-539080.02"/>
    <n v="41764131.030000001"/>
    <n v="41682832.219999999"/>
    <n v="28662363.68"/>
    <n v="0"/>
    <n v="1438149.78"/>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0"/>
    <x v="0"/>
    <s v="Federal"/>
    <x v="10"/>
    <x v="0"/>
    <x v="6"/>
    <s v=""/>
    <n v="10135582.6"/>
    <n v="10129920.199999999"/>
    <n v="660201.74"/>
    <n v="259754.38"/>
    <n v="0"/>
    <n v="0"/>
    <n v="10135582.6"/>
    <n v="10129920.199999999"/>
    <n v="919956.1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0"/>
    <x v="0"/>
    <s v="Federal"/>
    <x v="11"/>
    <x v="0"/>
    <x v="7"/>
    <s v=""/>
    <n v="2469315.08"/>
    <n v="1860712.82"/>
    <n v="1550535.95"/>
    <n v="310176.87"/>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0"/>
    <x v="0"/>
    <s v="Federal"/>
    <x v="12"/>
    <x v="0"/>
    <x v="3"/>
    <s v=""/>
    <n v="36789016.299999997"/>
    <n v="34494323"/>
    <n v="19409422.5"/>
    <n v="4309857.09"/>
    <n v="0"/>
    <n v="-285.54000000000002"/>
    <n v="36787906.420000002"/>
    <n v="34493525.340000004"/>
    <n v="23718780.93"/>
    <n v="0"/>
    <n v="797.66"/>
    <n v="242.74"/>
    <n v="8299.4599999999991"/>
    <n v="8542.2000000000007"/>
    <n v="242.74"/>
    <n v="0"/>
    <n v="0"/>
    <n v="0"/>
    <n v="13.46"/>
    <n v="0"/>
    <n v="0"/>
    <n v="0"/>
    <n v="0"/>
    <s v=""/>
    <s v="7-Year Property"/>
    <s v=""/>
    <s v="MACRS Regular"/>
    <s v="Mass Asset"/>
    <s v=""/>
    <s v="MACRS"/>
    <s v="7 Year"/>
    <s v=""/>
    <s v="3 Normalization"/>
    <s v=""/>
    <n v="1"/>
    <n v="10"/>
    <n v="1421"/>
    <n v="505"/>
    <n v="12070000"/>
    <s v=""/>
    <n v="3"/>
    <s v=""/>
    <n v="5"/>
    <n v="4"/>
    <s v=""/>
    <n v="1"/>
    <n v="7"/>
    <s v=""/>
    <n v="70"/>
    <n v="0"/>
    <n v="0"/>
    <n v="721697"/>
    <s v=""/>
    <s v=""/>
    <s v=""/>
  </r>
  <r>
    <x v="8"/>
    <x v="0"/>
    <x v="0"/>
    <s v="Federal"/>
    <x v="13"/>
    <x v="0"/>
    <x v="8"/>
    <s v=""/>
    <n v="43168.05"/>
    <n v="43168.05"/>
    <n v="1284.68"/>
    <n v="514.13"/>
    <n v="0"/>
    <n v="0"/>
    <n v="43168.05"/>
    <n v="43168.05"/>
    <n v="1798.81"/>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0"/>
    <x v="0"/>
    <s v="Federal"/>
    <x v="14"/>
    <x v="0"/>
    <x v="9"/>
    <s v=""/>
    <n v="281091891"/>
    <n v="245063481"/>
    <n v="56487132.299999997"/>
    <n v="18832265.829999998"/>
    <n v="0"/>
    <n v="-179045.69"/>
    <n v="280256078.55000001"/>
    <n v="244404116.86000001"/>
    <n v="75142045.670000002"/>
    <n v="0"/>
    <n v="659364.14"/>
    <n v="69131.12"/>
    <n v="63406.96"/>
    <n v="132538.07999999999"/>
    <n v="69131.12"/>
    <n v="0"/>
    <n v="0"/>
    <n v="0"/>
    <n v="302965.98"/>
    <n v="0"/>
    <n v="0"/>
    <n v="0"/>
    <n v="0"/>
    <s v=""/>
    <s v="15-Year Property"/>
    <s v=""/>
    <s v="MACRS Regular"/>
    <s v="Mass Asset"/>
    <s v=""/>
    <s v="MACRS"/>
    <s v="15 Year"/>
    <s v=""/>
    <s v="3 Normalization"/>
    <s v=""/>
    <n v="1"/>
    <n v="10"/>
    <n v="1406"/>
    <n v="505"/>
    <n v="12150000"/>
    <s v=""/>
    <n v="5"/>
    <s v=""/>
    <n v="5"/>
    <n v="4"/>
    <s v=""/>
    <n v="1"/>
    <n v="9"/>
    <s v=""/>
    <n v="70"/>
    <n v="0"/>
    <n v="0"/>
    <n v="721544"/>
    <s v=""/>
    <s v=""/>
    <s v=""/>
  </r>
  <r>
    <x v="0"/>
    <x v="0"/>
    <x v="0"/>
    <s v="Federal"/>
    <x v="15"/>
    <x v="0"/>
    <x v="0"/>
    <s v=""/>
    <n v="20424534"/>
    <n v="20424534"/>
    <n v="14542268.199999999"/>
    <n v="2350148.35"/>
    <n v="0"/>
    <n v="-6260.47"/>
    <n v="20376652.559999999"/>
    <n v="20376652.559999999"/>
    <n v="16855566.989999998"/>
    <n v="0"/>
    <n v="47881.440000000002"/>
    <n v="0"/>
    <n v="0"/>
    <n v="0"/>
    <n v="0"/>
    <n v="0"/>
    <n v="0"/>
    <n v="0"/>
    <n v="4771.41"/>
    <n v="0"/>
    <n v="0"/>
    <n v="0"/>
    <n v="0"/>
    <s v=""/>
    <s v="5-Year Property"/>
    <s v=""/>
    <s v="MACRS Regular"/>
    <s v="Mass Asset"/>
    <s v=""/>
    <s v="MACRS"/>
    <s v="5  Year"/>
    <s v=""/>
    <s v="3 Normalization"/>
    <s v=""/>
    <n v="1"/>
    <n v="10"/>
    <n v="189"/>
    <n v="505"/>
    <n v="12050000"/>
    <s v=""/>
    <n v="2"/>
    <s v=""/>
    <n v="5"/>
    <n v="4"/>
    <s v=""/>
    <n v="1"/>
    <n v="5"/>
    <s v=""/>
    <n v="70"/>
    <n v="0"/>
    <n v="0"/>
    <n v="721860"/>
    <s v=""/>
    <s v=""/>
    <s v=""/>
  </r>
  <r>
    <x v="4"/>
    <x v="0"/>
    <x v="0"/>
    <s v="Federal"/>
    <x v="6"/>
    <x v="1"/>
    <x v="4"/>
    <s v=""/>
    <n v="514359.82"/>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0"/>
    <x v="0"/>
    <s v="Federal"/>
    <x v="6"/>
    <x v="1"/>
    <x v="4"/>
    <s v=""/>
    <n v="0"/>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0"/>
    <x v="0"/>
    <s v="Federal"/>
    <x v="3"/>
    <x v="2"/>
    <x v="2"/>
    <s v=""/>
    <n v="2943373.83"/>
    <n v="1597686.83"/>
    <n v="281929.32"/>
    <n v="98275.17"/>
    <n v="0"/>
    <n v="-10267.35"/>
    <n v="2916004.8"/>
    <n v="1584519.5"/>
    <n v="377474.33"/>
    <n v="0"/>
    <n v="13167.33"/>
    <n v="1653.3"/>
    <n v="3817.55"/>
    <n v="5470.85"/>
    <n v="1653.3"/>
    <n v="0"/>
    <n v="0"/>
    <n v="0"/>
    <n v="169.82"/>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0"/>
    <x v="0"/>
    <s v="Federal"/>
    <x v="6"/>
    <x v="2"/>
    <x v="4"/>
    <s v=""/>
    <n v="3731105.59"/>
    <n v="396056.22"/>
    <n v="330045.53000000003"/>
    <n v="65991.06"/>
    <n v="0"/>
    <n v="-19.63"/>
    <n v="3728886.55"/>
    <n v="395820.67"/>
    <n v="395820.67"/>
    <n v="0"/>
    <n v="235.55"/>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0"/>
    <x v="0"/>
    <s v="Federal"/>
    <x v="9"/>
    <x v="2"/>
    <x v="3"/>
    <s v=""/>
    <n v="181554.14"/>
    <n v="108720.43"/>
    <n v="61175.3"/>
    <n v="13357.59"/>
    <n v="0"/>
    <n v="-1359.18"/>
    <n v="175499.04"/>
    <n v="105094.44"/>
    <n v="72266.080000000002"/>
    <n v="0"/>
    <n v="3625.99"/>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0"/>
    <x v="0"/>
    <s v="Federal"/>
    <x v="14"/>
    <x v="2"/>
    <x v="9"/>
    <s v=""/>
    <n v="7824203.0099999998"/>
    <n v="4092810.53"/>
    <n v="943392.82"/>
    <n v="314518.08"/>
    <n v="0"/>
    <n v="382.98"/>
    <n v="7800938.1399999997"/>
    <n v="4081798.48"/>
    <n v="1254948.94"/>
    <n v="0"/>
    <n v="11012.05"/>
    <n v="1154.56"/>
    <n v="1058.97"/>
    <n v="2213.5300000000002"/>
    <n v="1154.56"/>
    <n v="0"/>
    <n v="0"/>
    <n v="0"/>
    <n v="8433.07"/>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0"/>
    <x v="0"/>
    <s v="Federal"/>
    <x v="0"/>
    <x v="3"/>
    <x v="0"/>
    <s v=""/>
    <n v="25605652.100000001"/>
    <n v="25605652.100000001"/>
    <n v="13314939.1"/>
    <n v="4916285.2"/>
    <n v="0"/>
    <n v="0"/>
    <n v="25605652.100000001"/>
    <n v="25605652.100000001"/>
    <n v="18231224.3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0"/>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0"/>
    <x v="0"/>
    <s v="Federal"/>
    <x v="2"/>
    <x v="3"/>
    <x v="0"/>
    <s v=""/>
    <n v="1687.5"/>
    <n v="1687.5"/>
    <n v="877.5"/>
    <n v="324"/>
    <n v="0"/>
    <n v="0"/>
    <n v="1687.5"/>
    <n v="1687.5"/>
    <n v="1201.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0"/>
    <x v="0"/>
    <s v="Federal"/>
    <x v="3"/>
    <x v="3"/>
    <x v="2"/>
    <s v=""/>
    <n v="431060270"/>
    <n v="387711253"/>
    <n v="42527078"/>
    <n v="25774807.699999999"/>
    <n v="0"/>
    <n v="-2899846.13"/>
    <n v="426822794.60000002"/>
    <n v="384296559.04000002"/>
    <n v="67813331.030000001"/>
    <n v="0"/>
    <n v="3414693.96"/>
    <n v="394099.87"/>
    <n v="258927.52"/>
    <n v="653027.39"/>
    <n v="394099.87"/>
    <n v="0"/>
    <n v="0"/>
    <n v="0"/>
    <n v="26293.16"/>
    <n v="0"/>
    <n v="0"/>
    <n v="0"/>
    <n v="0"/>
    <s v=""/>
    <s v="20-Year Property"/>
    <s v=""/>
    <s v="MACRS Regular"/>
    <s v="Mass Asset"/>
    <s v=""/>
    <s v="MACRS"/>
    <s v="20  Year"/>
    <s v=""/>
    <s v="3 Normalization"/>
    <s v=""/>
    <n v="1"/>
    <n v="10"/>
    <n v="118"/>
    <n v="506"/>
    <n v="12200000"/>
    <s v=""/>
    <n v="6"/>
    <s v=""/>
    <n v="5"/>
    <n v="4"/>
    <s v=""/>
    <n v="1"/>
    <n v="20"/>
    <s v=""/>
    <n v="70"/>
    <n v="0"/>
    <n v="0"/>
    <n v="721934"/>
    <s v=""/>
    <s v=""/>
    <s v=""/>
  </r>
  <r>
    <x v="3"/>
    <x v="0"/>
    <x v="0"/>
    <s v="Federal"/>
    <x v="4"/>
    <x v="3"/>
    <x v="3"/>
    <s v=""/>
    <n v="6109124.4400000004"/>
    <n v="6109124.4400000004"/>
    <n v="2368834.2000000002"/>
    <n v="1068613.1499999999"/>
    <n v="0"/>
    <n v="-301.36"/>
    <n v="6108408.9699999997"/>
    <n v="6108408.9699999997"/>
    <n v="3437107.34"/>
    <n v="0"/>
    <n v="715.47"/>
    <n v="0"/>
    <n v="0"/>
    <n v="0"/>
    <n v="0"/>
    <n v="0"/>
    <n v="0"/>
    <n v="0"/>
    <n v="74.11"/>
    <n v="0"/>
    <n v="0"/>
    <n v="0"/>
    <n v="0"/>
    <s v=""/>
    <s v="7-Year Property"/>
    <s v=""/>
    <s v="MACRS Regular"/>
    <s v="Mass Asset"/>
    <s v=""/>
    <s v="MACRS"/>
    <s v="7 Year"/>
    <s v=""/>
    <s v="3 Normalization"/>
    <s v=""/>
    <n v="1"/>
    <n v="10"/>
    <n v="726"/>
    <n v="506"/>
    <n v="12070000"/>
    <s v=""/>
    <n v="3"/>
    <s v=""/>
    <n v="5"/>
    <n v="4"/>
    <s v=""/>
    <n v="1"/>
    <n v="7"/>
    <s v=""/>
    <n v="70"/>
    <n v="0"/>
    <n v="0"/>
    <n v="722048"/>
    <s v=""/>
    <s v=""/>
    <s v=""/>
  </r>
  <r>
    <x v="3"/>
    <x v="0"/>
    <x v="0"/>
    <s v="Federal"/>
    <x v="4"/>
    <x v="3"/>
    <x v="3"/>
    <s v=""/>
    <n v="0"/>
    <n v="0"/>
    <n v="0"/>
    <n v="27528.62"/>
    <n v="0"/>
    <n v="-7.76"/>
    <n v="157359.16"/>
    <n v="157359.16"/>
    <n v="88543.56"/>
    <n v="0"/>
    <n v="18.43"/>
    <n v="0"/>
    <n v="0"/>
    <n v="0"/>
    <n v="0"/>
    <n v="157377.59"/>
    <n v="0"/>
    <n v="0"/>
    <n v="1.91"/>
    <n v="0"/>
    <n v="0"/>
    <n v="0"/>
    <n v="0"/>
    <s v=""/>
    <s v="7-Year Property"/>
    <s v="MACRS"/>
    <s v="MACRS Regular"/>
    <s v="Mass Asset"/>
    <s v=""/>
    <s v="MACRS"/>
    <s v="7 Year"/>
    <s v=""/>
    <s v="3 Normalization"/>
    <s v=""/>
    <n v="1"/>
    <n v="10"/>
    <n v="726"/>
    <n v="506"/>
    <n v="12070000"/>
    <s v=""/>
    <n v="3"/>
    <n v="4"/>
    <n v="5"/>
    <n v="4"/>
    <s v=""/>
    <n v="1"/>
    <n v="7"/>
    <s v=""/>
    <n v="70"/>
    <n v="0"/>
    <n v="0"/>
    <n v="722395"/>
    <s v=""/>
    <s v=""/>
    <s v=""/>
  </r>
  <r>
    <x v="0"/>
    <x v="0"/>
    <x v="0"/>
    <s v="Federal"/>
    <x v="5"/>
    <x v="3"/>
    <x v="0"/>
    <s v=""/>
    <n v="11885557.199999999"/>
    <n v="11885557.199999999"/>
    <n v="6180489.7199999997"/>
    <n v="2297743.85"/>
    <n v="0"/>
    <n v="0"/>
    <n v="11967415.84"/>
    <n v="11967415.84"/>
    <n v="8520800.0600000005"/>
    <n v="0"/>
    <n v="0"/>
    <n v="0"/>
    <n v="0"/>
    <n v="0"/>
    <n v="0"/>
    <n v="81858.64"/>
    <n v="0"/>
    <n v="0"/>
    <n v="0"/>
    <n v="0"/>
    <n v="0"/>
    <n v="0"/>
    <n v="0"/>
    <s v=""/>
    <s v="5-Year Property"/>
    <s v=""/>
    <s v="MACRS Regular"/>
    <s v="Mass Asset"/>
    <s v=""/>
    <s v="MACRS"/>
    <s v="5  Year"/>
    <s v=""/>
    <s v="3 Normalization"/>
    <s v=""/>
    <n v="1"/>
    <n v="10"/>
    <n v="219"/>
    <n v="506"/>
    <n v="12050000"/>
    <s v=""/>
    <n v="2"/>
    <s v=""/>
    <n v="5"/>
    <n v="4"/>
    <s v=""/>
    <n v="1"/>
    <n v="5"/>
    <s v=""/>
    <n v="70"/>
    <n v="0"/>
    <n v="0"/>
    <n v="721912"/>
    <s v=""/>
    <s v=""/>
    <s v=""/>
  </r>
  <r>
    <x v="0"/>
    <x v="0"/>
    <x v="0"/>
    <s v="Federal"/>
    <x v="5"/>
    <x v="3"/>
    <x v="0"/>
    <s v=""/>
    <n v="0"/>
    <n v="0"/>
    <n v="0"/>
    <n v="6959098.21"/>
    <n v="0"/>
    <n v="0"/>
    <n v="36245303.18"/>
    <n v="36245303.18"/>
    <n v="25806655.859999999"/>
    <n v="0"/>
    <n v="0"/>
    <n v="0"/>
    <n v="0"/>
    <n v="0"/>
    <n v="0"/>
    <n v="36245303.18"/>
    <n v="0"/>
    <n v="0"/>
    <n v="0"/>
    <n v="0"/>
    <n v="0"/>
    <n v="0"/>
    <n v="0"/>
    <s v=""/>
    <s v="5-Year Property"/>
    <s v=""/>
    <s v="MACRS Regular"/>
    <s v="MACRS Regular"/>
    <s v=""/>
    <s v="MACRS"/>
    <s v="5  Year"/>
    <s v=""/>
    <s v="3 Normalization"/>
    <s v=""/>
    <n v="1"/>
    <n v="10"/>
    <n v="219"/>
    <n v="506"/>
    <n v="12050000"/>
    <s v=""/>
    <n v="2"/>
    <s v=""/>
    <n v="5"/>
    <n v="5"/>
    <s v=""/>
    <n v="1"/>
    <n v="5"/>
    <s v=""/>
    <n v="70"/>
    <n v="0"/>
    <n v="0"/>
    <n v="722377"/>
    <s v=""/>
    <s v=""/>
    <s v=""/>
  </r>
  <r>
    <x v="7"/>
    <x v="0"/>
    <x v="0"/>
    <s v="Federal"/>
    <x v="6"/>
    <x v="3"/>
    <x v="7"/>
    <s v=""/>
    <n v="25616975.300000001"/>
    <n v="3167618.53"/>
    <n v="1583872.62"/>
    <n v="1055725.02"/>
    <n v="0"/>
    <n v="0"/>
    <n v="25616975.300000001"/>
    <n v="3167618.53"/>
    <n v="2639597.64"/>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0"/>
    <x v="0"/>
    <s v="Federal"/>
    <x v="6"/>
    <x v="3"/>
    <x v="4"/>
    <s v=""/>
    <n v="0"/>
    <n v="0"/>
    <n v="0"/>
    <n v="4710302.5199999996"/>
    <n v="0"/>
    <n v="0"/>
    <n v="25501497.789999999"/>
    <n v="14131048.869999999"/>
    <n v="11775826.960000001"/>
    <n v="0"/>
    <n v="0"/>
    <n v="0"/>
    <n v="0"/>
    <n v="0"/>
    <n v="0"/>
    <n v="14131048.869999999"/>
    <n v="0"/>
    <n v="0"/>
    <n v="0"/>
    <n v="0"/>
    <n v="0"/>
    <n v="0"/>
    <n v="0"/>
    <s v=""/>
    <s v="3-Year Property"/>
    <s v=""/>
    <s v="MACRS Regular"/>
    <s v="Mass Asset"/>
    <s v=""/>
    <s v="MACRS"/>
    <s v="3  Year"/>
    <s v=""/>
    <s v="3 Normalization"/>
    <s v=""/>
    <n v="1"/>
    <n v="10"/>
    <n v="1"/>
    <n v="506"/>
    <n v="19400286"/>
    <s v=""/>
    <n v="1"/>
    <s v=""/>
    <n v="5"/>
    <n v="4"/>
    <s v=""/>
    <n v="1"/>
    <n v="3"/>
    <s v=""/>
    <n v="70"/>
    <n v="0"/>
    <n v="0"/>
    <n v="722388"/>
    <s v=""/>
    <s v=""/>
    <s v=""/>
  </r>
  <r>
    <x v="1"/>
    <x v="0"/>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0"/>
    <x v="0"/>
    <s v="Federal"/>
    <x v="8"/>
    <x v="3"/>
    <x v="5"/>
    <s v=""/>
    <n v="894037.71"/>
    <n v="894037.71"/>
    <n v="89404.87"/>
    <n v="59599.15"/>
    <n v="0"/>
    <n v="0"/>
    <n v="894037.71"/>
    <n v="894037.71"/>
    <n v="149004.01999999999"/>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0"/>
    <x v="0"/>
    <s v="Federal"/>
    <x v="9"/>
    <x v="3"/>
    <x v="3"/>
    <s v=""/>
    <n v="33160580.300000001"/>
    <n v="32979764"/>
    <n v="12788017.9"/>
    <n v="5773074.8399999999"/>
    <n v="0"/>
    <n v="-2028.4"/>
    <n v="33180858.940000001"/>
    <n v="33000063.82"/>
    <n v="18568625.989999998"/>
    <n v="0"/>
    <n v="3865.23"/>
    <n v="0"/>
    <n v="0"/>
    <n v="0"/>
    <n v="0"/>
    <n v="24165.05"/>
    <n v="0"/>
    <n v="0"/>
    <n v="0"/>
    <n v="0"/>
    <n v="0"/>
    <n v="0"/>
    <n v="0"/>
    <s v=""/>
    <s v="7-Year Property"/>
    <s v=""/>
    <s v="MACRS Regular"/>
    <s v="Mass Asset"/>
    <s v=""/>
    <s v="MACRS"/>
    <s v="7 Year"/>
    <s v=""/>
    <s v="3 Normalization"/>
    <s v=""/>
    <n v="1"/>
    <n v="10"/>
    <n v="145"/>
    <n v="506"/>
    <n v="12070000"/>
    <s v=""/>
    <n v="3"/>
    <s v=""/>
    <n v="5"/>
    <n v="4"/>
    <s v=""/>
    <n v="1"/>
    <n v="7"/>
    <s v=""/>
    <n v="70"/>
    <n v="0"/>
    <n v="0"/>
    <n v="721619"/>
    <s v=""/>
    <s v=""/>
    <s v=""/>
  </r>
  <r>
    <x v="3"/>
    <x v="0"/>
    <x v="0"/>
    <s v="Federal"/>
    <x v="9"/>
    <x v="3"/>
    <x v="3"/>
    <s v=""/>
    <n v="0"/>
    <n v="0"/>
    <n v="0"/>
    <n v="3163.6"/>
    <n v="0"/>
    <n v="-1.1100000000000001"/>
    <n v="18083.8"/>
    <n v="18083.8"/>
    <n v="10175.48"/>
    <n v="0"/>
    <n v="2.12"/>
    <n v="0"/>
    <n v="0"/>
    <n v="0"/>
    <n v="0"/>
    <n v="18085.919999999998"/>
    <n v="0"/>
    <n v="0"/>
    <n v="0"/>
    <n v="0"/>
    <n v="0"/>
    <n v="0"/>
    <n v="0"/>
    <s v=""/>
    <s v="7-Year Property"/>
    <s v=""/>
    <s v="MACRS Regular"/>
    <s v="Mass Asset"/>
    <s v=""/>
    <s v="MACRS"/>
    <s v="7 Year"/>
    <s v=""/>
    <s v="3 Normalization"/>
    <s v=""/>
    <n v="1"/>
    <n v="10"/>
    <n v="145"/>
    <n v="506"/>
    <n v="12070000"/>
    <s v=""/>
    <n v="3"/>
    <s v=""/>
    <n v="5"/>
    <n v="4"/>
    <s v=""/>
    <n v="1"/>
    <n v="7"/>
    <s v=""/>
    <n v="70"/>
    <n v="0"/>
    <n v="0"/>
    <n v="722392"/>
    <s v=""/>
    <s v=""/>
    <s v=""/>
  </r>
  <r>
    <x v="6"/>
    <x v="0"/>
    <x v="0"/>
    <s v="Federal"/>
    <x v="10"/>
    <x v="3"/>
    <x v="6"/>
    <s v=""/>
    <n v="8132177.6699999999"/>
    <n v="8114346.3499999996"/>
    <n v="320750.86"/>
    <n v="208089"/>
    <n v="0"/>
    <n v="0"/>
    <n v="8132177.6699999999"/>
    <n v="8114346.3499999996"/>
    <n v="528839.86"/>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0"/>
    <x v="0"/>
    <s v="Federal"/>
    <x v="11"/>
    <x v="3"/>
    <x v="7"/>
    <s v=""/>
    <n v="548047.51"/>
    <n v="214458.12"/>
    <n v="107233.35"/>
    <n v="71476.03"/>
    <n v="0"/>
    <n v="0"/>
    <n v="548047.51"/>
    <n v="214458.12"/>
    <n v="178709.38"/>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0"/>
    <x v="0"/>
    <s v="Federal"/>
    <x v="12"/>
    <x v="3"/>
    <x v="3"/>
    <s v=""/>
    <n v="36999764"/>
    <n v="34453674.700000003"/>
    <n v="13359531.9"/>
    <n v="6026595.6600000001"/>
    <n v="0"/>
    <n v="-2411.5700000000002"/>
    <n v="36989434.780000001"/>
    <n v="34448840.590000004"/>
    <n v="19383830.300000001"/>
    <n v="0"/>
    <n v="4834.1099999999997"/>
    <n v="4783.5600000000004"/>
    <n v="2715.99"/>
    <n v="7499.55"/>
    <n v="4783.5600000000004"/>
    <n v="0"/>
    <n v="0"/>
    <n v="0"/>
    <n v="125.28"/>
    <n v="0"/>
    <n v="0"/>
    <n v="0"/>
    <n v="0"/>
    <s v=""/>
    <s v="7-Year Property"/>
    <s v=""/>
    <s v="MACRS Regular"/>
    <s v="Mass Asset"/>
    <s v=""/>
    <s v="MACRS"/>
    <s v="7 Year"/>
    <s v=""/>
    <s v="3 Normalization"/>
    <s v=""/>
    <n v="1"/>
    <n v="10"/>
    <n v="1421"/>
    <n v="506"/>
    <n v="12070000"/>
    <s v=""/>
    <n v="3"/>
    <s v=""/>
    <n v="5"/>
    <n v="4"/>
    <s v=""/>
    <n v="1"/>
    <n v="7"/>
    <s v=""/>
    <n v="70"/>
    <n v="0"/>
    <n v="0"/>
    <n v="721695"/>
    <s v=""/>
    <s v=""/>
    <s v=""/>
  </r>
  <r>
    <x v="8"/>
    <x v="0"/>
    <x v="0"/>
    <s v="Federal"/>
    <x v="13"/>
    <x v="3"/>
    <x v="8"/>
    <s v=""/>
    <n v="28550404.399999999"/>
    <n v="28550404.399999999"/>
    <n v="509910.23"/>
    <n v="339749.81"/>
    <n v="0"/>
    <n v="0"/>
    <n v="28550404.399999999"/>
    <n v="28550404.399999999"/>
    <n v="849660.04"/>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0"/>
    <x v="0"/>
    <s v="Federal"/>
    <x v="14"/>
    <x v="3"/>
    <x v="9"/>
    <s v=""/>
    <n v="235157988"/>
    <n v="195426237"/>
    <n v="28336804.399999999"/>
    <n v="16632030.800000001"/>
    <n v="0"/>
    <n v="-640734.68000000005"/>
    <n v="232894138.34"/>
    <n v="193627115.11000001"/>
    <n v="44631050.07"/>
    <n v="0"/>
    <n v="1799121.89"/>
    <n v="82153.509999999995"/>
    <n v="8254.08"/>
    <n v="90407.59"/>
    <n v="82153.509999999995"/>
    <n v="0"/>
    <n v="0"/>
    <n v="0"/>
    <n v="820602.07"/>
    <n v="0"/>
    <n v="0"/>
    <n v="0"/>
    <n v="0"/>
    <s v=""/>
    <s v="15-Year Property"/>
    <s v=""/>
    <s v="MACRS Regular"/>
    <s v="Mass Asset"/>
    <s v=""/>
    <s v="MACRS"/>
    <s v="15 Year"/>
    <s v=""/>
    <s v="3 Normalization"/>
    <s v=""/>
    <n v="1"/>
    <n v="10"/>
    <n v="1406"/>
    <n v="506"/>
    <n v="12150000"/>
    <s v=""/>
    <n v="5"/>
    <s v=""/>
    <n v="5"/>
    <n v="4"/>
    <s v=""/>
    <n v="1"/>
    <n v="9"/>
    <s v=""/>
    <n v="70"/>
    <n v="0"/>
    <n v="0"/>
    <n v="721908"/>
    <s v=""/>
    <s v=""/>
    <s v=""/>
  </r>
  <r>
    <x v="0"/>
    <x v="0"/>
    <x v="0"/>
    <s v="Federal"/>
    <x v="15"/>
    <x v="3"/>
    <x v="0"/>
    <s v=""/>
    <n v="15776276.5"/>
    <n v="15776276.5"/>
    <n v="8203663.7800000003"/>
    <n v="2963500.81"/>
    <n v="0"/>
    <n v="-170345.44"/>
    <n v="15135364.76"/>
    <n v="15135364.76"/>
    <n v="10776379.710000001"/>
    <n v="0"/>
    <n v="599070.61"/>
    <n v="0"/>
    <n v="0"/>
    <n v="0"/>
    <n v="0"/>
    <n v="-41841.129999999997"/>
    <n v="0"/>
    <n v="0"/>
    <n v="59697.67"/>
    <n v="0"/>
    <n v="0"/>
    <n v="0"/>
    <n v="0"/>
    <s v=""/>
    <s v="5-Year Property"/>
    <s v=""/>
    <s v="MACRS Regular"/>
    <s v="Mass Asset"/>
    <s v=""/>
    <s v="MACRS"/>
    <s v="5  Year"/>
    <s v=""/>
    <s v="3 Normalization"/>
    <s v=""/>
    <n v="1"/>
    <n v="10"/>
    <n v="189"/>
    <n v="506"/>
    <n v="12050000"/>
    <s v=""/>
    <n v="2"/>
    <s v=""/>
    <n v="5"/>
    <n v="4"/>
    <s v=""/>
    <n v="1"/>
    <n v="5"/>
    <s v=""/>
    <n v="70"/>
    <n v="0"/>
    <n v="0"/>
    <n v="721820"/>
    <s v=""/>
    <s v=""/>
    <s v=""/>
  </r>
  <r>
    <x v="0"/>
    <x v="0"/>
    <x v="0"/>
    <s v="Federal"/>
    <x v="15"/>
    <x v="3"/>
    <x v="0"/>
    <s v=""/>
    <n v="41593.26"/>
    <n v="41593.26"/>
    <n v="21628.5"/>
    <n v="7833.88"/>
    <n v="0"/>
    <n v="-450.3"/>
    <n v="40009.64"/>
    <n v="40009.64"/>
    <n v="28486.87"/>
    <n v="0"/>
    <n v="1583.62"/>
    <n v="0"/>
    <n v="0"/>
    <n v="0"/>
    <n v="0"/>
    <n v="0"/>
    <n v="0"/>
    <n v="0"/>
    <n v="157.81"/>
    <n v="0"/>
    <n v="0"/>
    <n v="0"/>
    <n v="0"/>
    <s v=""/>
    <s v="5-Year Property"/>
    <s v="Class Life"/>
    <s v="MACRS Regular"/>
    <s v="Mass Asset"/>
    <s v=""/>
    <s v="MACRS"/>
    <s v="5  Year"/>
    <s v=""/>
    <s v="3 Normalization"/>
    <s v=""/>
    <n v="1"/>
    <n v="10"/>
    <n v="189"/>
    <n v="506"/>
    <n v="12050000"/>
    <s v=""/>
    <n v="2"/>
    <n v="1"/>
    <n v="5"/>
    <n v="4"/>
    <s v=""/>
    <n v="1"/>
    <n v="5"/>
    <s v=""/>
    <n v="70"/>
    <n v="0"/>
    <n v="0"/>
    <n v="722208"/>
    <s v=""/>
    <s v=""/>
    <s v=""/>
  </r>
  <r>
    <x v="1"/>
    <x v="0"/>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0"/>
    <x v="0"/>
    <s v="Federal"/>
    <x v="6"/>
    <x v="4"/>
    <x v="4"/>
    <s v=""/>
    <n v="46271271.600000001"/>
    <n v="33483482.300000001"/>
    <n v="5580692"/>
    <n v="11161049.16"/>
    <n v="0"/>
    <n v="0"/>
    <n v="46271271.600000001"/>
    <n v="33483482.300000001"/>
    <n v="16741741.16"/>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0"/>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0"/>
    <x v="0"/>
    <s v="Federal"/>
    <x v="8"/>
    <x v="4"/>
    <x v="5"/>
    <s v=""/>
    <n v="203859.41"/>
    <n v="203859.41"/>
    <n v="6794.63"/>
    <n v="13591.56"/>
    <n v="0"/>
    <n v="0"/>
    <n v="203859.41"/>
    <n v="203859.41"/>
    <n v="20386.189999999999"/>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0"/>
    <x v="0"/>
    <s v="Federal"/>
    <x v="10"/>
    <x v="4"/>
    <x v="6"/>
    <s v=""/>
    <n v="2597887.7999999998"/>
    <n v="2574895.48"/>
    <n v="35765.300000000003"/>
    <n v="66376.56"/>
    <n v="0"/>
    <n v="0"/>
    <n v="2611896.86"/>
    <n v="2588904.54"/>
    <n v="102336.45"/>
    <n v="0"/>
    <n v="0"/>
    <n v="0"/>
    <n v="0"/>
    <n v="0"/>
    <n v="0"/>
    <n v="14009.06"/>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0"/>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0"/>
    <x v="0"/>
    <s v="Federal"/>
    <x v="0"/>
    <x v="5"/>
    <x v="10"/>
    <s v=""/>
    <n v="11849779.5"/>
    <n v="11849779.5"/>
    <n v="4147422.81"/>
    <n v="3080942.68"/>
    <n v="0"/>
    <n v="0"/>
    <n v="11849779.5"/>
    <n v="11849779.5"/>
    <n v="7228365.490000000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0"/>
    <x v="0"/>
    <s v="Federal"/>
    <x v="3"/>
    <x v="5"/>
    <x v="11"/>
    <s v=""/>
    <n v="82225108.200000003"/>
    <n v="75271315"/>
    <n v="4939303.6900000004"/>
    <n v="5253231.53"/>
    <n v="0"/>
    <n v="-568369.92000000004"/>
    <n v="81293335.120000005"/>
    <n v="74632897.950000003"/>
    <n v="10128269.66"/>
    <n v="0"/>
    <n v="638417.05000000005"/>
    <n v="214555.8"/>
    <n v="0"/>
    <n v="214555.8"/>
    <n v="214555.80000000002"/>
    <n v="0"/>
    <n v="0"/>
    <n v="0"/>
    <n v="5781.57"/>
    <n v="0"/>
    <n v="0"/>
    <n v="0"/>
    <n v="0"/>
    <s v=""/>
    <s v="20-Year Property"/>
    <s v=""/>
    <s v="MACRS Regular"/>
    <s v="Mass Asset"/>
    <s v=""/>
    <s v="MACRS"/>
    <s v="20  Year"/>
    <s v=""/>
    <s v="3 Normalization"/>
    <s v=""/>
    <n v="1"/>
    <n v="10"/>
    <n v="118"/>
    <n v="532"/>
    <n v="12200100"/>
    <s v=""/>
    <n v="6"/>
    <s v=""/>
    <n v="5"/>
    <n v="4"/>
    <s v=""/>
    <n v="1"/>
    <n v="20"/>
    <s v=""/>
    <n v="70"/>
    <n v="0"/>
    <n v="0"/>
    <n v="722176"/>
    <s v=""/>
    <s v=""/>
    <s v=""/>
  </r>
  <r>
    <x v="3"/>
    <x v="0"/>
    <x v="0"/>
    <s v="Federal"/>
    <x v="4"/>
    <x v="5"/>
    <x v="12"/>
    <s v=""/>
    <n v="973994.31"/>
    <n v="965374.08"/>
    <n v="242724"/>
    <n v="206463.44"/>
    <n v="0"/>
    <n v="-24.68"/>
    <n v="973947.95"/>
    <n v="965328.13"/>
    <n v="449170.97"/>
    <n v="0"/>
    <n v="45.95"/>
    <n v="0"/>
    <n v="0"/>
    <n v="0"/>
    <n v="0"/>
    <n v="0"/>
    <n v="0"/>
    <n v="0"/>
    <n v="4.8"/>
    <n v="0"/>
    <n v="0"/>
    <n v="0"/>
    <n v="0"/>
    <s v=""/>
    <s v="7-Year Property"/>
    <s v=""/>
    <s v="MACRS Regular"/>
    <s v="Mass Asset"/>
    <s v=""/>
    <s v="MACRS"/>
    <s v="7 Year"/>
    <s v=""/>
    <s v="3 Normalization"/>
    <s v=""/>
    <n v="1"/>
    <n v="10"/>
    <n v="726"/>
    <n v="532"/>
    <n v="12070100"/>
    <s v=""/>
    <n v="3"/>
    <s v=""/>
    <n v="5"/>
    <n v="4"/>
    <s v=""/>
    <n v="1"/>
    <n v="7"/>
    <s v=""/>
    <n v="70"/>
    <n v="0"/>
    <n v="0"/>
    <n v="722180"/>
    <s v=""/>
    <s v=""/>
    <s v=""/>
  </r>
  <r>
    <x v="0"/>
    <x v="0"/>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0"/>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0"/>
    <x v="0"/>
    <s v="Federal"/>
    <x v="9"/>
    <x v="5"/>
    <x v="12"/>
    <s v=""/>
    <n v="9669772.0099999998"/>
    <n v="9584190.7599999998"/>
    <n v="2409753.08"/>
    <n v="2049759.81"/>
    <n v="0"/>
    <n v="-292.7"/>
    <n v="9669311.7599999998"/>
    <n v="9583734.5800000001"/>
    <n v="4459349.41"/>
    <n v="0"/>
    <n v="456.18"/>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0"/>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0"/>
    <x v="0"/>
    <s v="Federal"/>
    <x v="12"/>
    <x v="5"/>
    <x v="12"/>
    <s v=""/>
    <n v="11033331.199999999"/>
    <n v="10220289"/>
    <n v="2569687.2599999998"/>
    <n v="2185530.84"/>
    <n v="0"/>
    <n v="-1883.79"/>
    <n v="11029067.310000001"/>
    <n v="10217272.460000001"/>
    <n v="4754137.08"/>
    <n v="0"/>
    <n v="3016.54"/>
    <n v="933.15"/>
    <n v="0"/>
    <n v="933.15"/>
    <n v="933.15"/>
    <n v="0"/>
    <n v="0"/>
    <n v="0"/>
    <n v="51.72"/>
    <n v="0"/>
    <n v="0"/>
    <n v="0"/>
    <n v="0"/>
    <s v=""/>
    <s v="7-Year Property"/>
    <s v=""/>
    <s v="MACRS Regular"/>
    <s v="Mass Asset"/>
    <s v=""/>
    <s v="MACRS"/>
    <s v="7 Year"/>
    <s v=""/>
    <s v="3 Normalization"/>
    <s v=""/>
    <n v="1"/>
    <n v="10"/>
    <n v="1421"/>
    <n v="532"/>
    <n v="12070100"/>
    <s v=""/>
    <n v="3"/>
    <s v=""/>
    <n v="5"/>
    <n v="4"/>
    <s v=""/>
    <n v="1"/>
    <n v="7"/>
    <s v=""/>
    <n v="70"/>
    <n v="0"/>
    <n v="0"/>
    <n v="722194"/>
    <s v=""/>
    <s v=""/>
    <s v=""/>
  </r>
  <r>
    <x v="9"/>
    <x v="0"/>
    <x v="0"/>
    <s v="Federal"/>
    <x v="14"/>
    <x v="5"/>
    <x v="13"/>
    <s v=""/>
    <n v="25478481.699999999"/>
    <n v="20241314.199999999"/>
    <n v="1771114.99"/>
    <n v="1845223.11"/>
    <n v="0"/>
    <n v="-14518.29"/>
    <n v="25424351.800000001"/>
    <n v="20201932.120000001"/>
    <n v="3611095.36"/>
    <n v="0"/>
    <n v="39382.080000000002"/>
    <n v="3621.28"/>
    <n v="0"/>
    <n v="3621.28"/>
    <n v="3621.28"/>
    <n v="0"/>
    <n v="0"/>
    <n v="0"/>
    <n v="19621.05"/>
    <n v="0"/>
    <n v="0"/>
    <n v="0"/>
    <n v="0"/>
    <s v=""/>
    <s v="15-Year Property"/>
    <s v=""/>
    <s v="MACRS Regular"/>
    <s v="Mass Asset"/>
    <s v=""/>
    <s v="MACRS"/>
    <s v="15 Year"/>
    <s v=""/>
    <s v="3 Normalization"/>
    <s v=""/>
    <n v="1"/>
    <n v="10"/>
    <n v="1406"/>
    <n v="532"/>
    <n v="12150100"/>
    <s v=""/>
    <n v="5"/>
    <s v=""/>
    <n v="5"/>
    <n v="4"/>
    <s v=""/>
    <n v="1"/>
    <n v="9"/>
    <s v=""/>
    <n v="70"/>
    <n v="0"/>
    <n v="0"/>
    <n v="722199"/>
    <s v=""/>
    <s v=""/>
    <s v=""/>
  </r>
  <r>
    <x v="0"/>
    <x v="0"/>
    <x v="0"/>
    <s v="Federal"/>
    <x v="15"/>
    <x v="5"/>
    <x v="10"/>
    <s v=""/>
    <n v="227967"/>
    <n v="225949.4"/>
    <n v="79082.289999999994"/>
    <n v="53951.27"/>
    <n v="0"/>
    <n v="-15473.47"/>
    <n v="190748.55"/>
    <n v="189060.35"/>
    <n v="115326.81"/>
    <n v="0"/>
    <n v="36889.050000000003"/>
    <n v="0"/>
    <n v="0"/>
    <n v="0"/>
    <n v="0"/>
    <n v="0"/>
    <n v="0"/>
    <n v="0"/>
    <n v="3708.84"/>
    <n v="0"/>
    <n v="0"/>
    <n v="0"/>
    <n v="0"/>
    <s v=""/>
    <s v="5-Year Property"/>
    <s v="Class Life"/>
    <s v="MACRS Regular"/>
    <s v="Mass Asset"/>
    <s v=""/>
    <s v="MACRS"/>
    <s v="5  Year"/>
    <s v=""/>
    <s v="3 Normalization"/>
    <s v=""/>
    <n v="1"/>
    <n v="10"/>
    <n v="189"/>
    <n v="532"/>
    <n v="12050100"/>
    <s v=""/>
    <n v="2"/>
    <n v="1"/>
    <n v="5"/>
    <n v="4"/>
    <s v=""/>
    <n v="1"/>
    <n v="5"/>
    <s v=""/>
    <n v="70"/>
    <n v="0"/>
    <n v="0"/>
    <n v="722203"/>
    <s v=""/>
    <s v=""/>
    <s v=""/>
  </r>
  <r>
    <x v="0"/>
    <x v="0"/>
    <x v="0"/>
    <s v="Federal"/>
    <x v="0"/>
    <x v="6"/>
    <x v="14"/>
    <s v=""/>
    <n v="8765923.5"/>
    <n v="8765923.5"/>
    <n v="2191480.88"/>
    <n v="2629777.0499999998"/>
    <n v="0"/>
    <n v="0"/>
    <n v="8765923.5"/>
    <n v="8765923.5"/>
    <n v="4821257.93"/>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0"/>
    <x v="0"/>
    <s v="Federal"/>
    <x v="3"/>
    <x v="6"/>
    <x v="15"/>
    <s v=""/>
    <n v="153626497"/>
    <n v="140634275"/>
    <n v="6591528.4699999997"/>
    <n v="10011907.369999999"/>
    <n v="0"/>
    <n v="-1083448.47"/>
    <n v="151885604.97999999"/>
    <n v="139441479.06"/>
    <n v="16504890.449999999"/>
    <n v="0"/>
    <n v="1192795.94"/>
    <n v="400868.51"/>
    <n v="0"/>
    <n v="400868.51"/>
    <n v="400868.51"/>
    <n v="0"/>
    <n v="0"/>
    <n v="0"/>
    <n v="10802.08"/>
    <n v="0"/>
    <n v="0"/>
    <n v="0"/>
    <n v="0"/>
    <s v=""/>
    <s v="20-Year Property"/>
    <s v=""/>
    <s v="MACRS Regular"/>
    <s v="Mass Asset"/>
    <s v=""/>
    <s v="MACRS"/>
    <s v="20  Year"/>
    <s v=""/>
    <s v="3 Normalization"/>
    <s v=""/>
    <n v="1"/>
    <n v="10"/>
    <n v="118"/>
    <n v="533"/>
    <n v="12200200"/>
    <s v=""/>
    <n v="6"/>
    <s v=""/>
    <n v="5"/>
    <n v="4"/>
    <s v=""/>
    <n v="1"/>
    <n v="20"/>
    <s v=""/>
    <n v="70"/>
    <n v="0"/>
    <n v="0"/>
    <n v="722177"/>
    <s v=""/>
    <s v=""/>
    <s v=""/>
  </r>
  <r>
    <x v="3"/>
    <x v="0"/>
    <x v="0"/>
    <s v="Federal"/>
    <x v="4"/>
    <x v="6"/>
    <x v="16"/>
    <s v=""/>
    <n v="1892712.57"/>
    <n v="1875961.33"/>
    <n v="337673.04"/>
    <n v="439493.89"/>
    <n v="0"/>
    <n v="-53.43"/>
    <n v="1892622.48"/>
    <n v="1875872.04"/>
    <n v="777140.39"/>
    <n v="0"/>
    <n v="89.29"/>
    <n v="0"/>
    <n v="0"/>
    <n v="0"/>
    <n v="0"/>
    <n v="0"/>
    <n v="0"/>
    <n v="0"/>
    <n v="9.33"/>
    <n v="0"/>
    <n v="0"/>
    <n v="0"/>
    <n v="0"/>
    <s v=""/>
    <s v="7-Year Property"/>
    <s v=""/>
    <s v="MACRS Regular"/>
    <s v="Mass Asset"/>
    <s v=""/>
    <s v="MACRS"/>
    <s v="7 Year"/>
    <s v=""/>
    <s v="3 Normalization"/>
    <s v=""/>
    <n v="1"/>
    <n v="10"/>
    <n v="726"/>
    <n v="533"/>
    <n v="12070200"/>
    <s v=""/>
    <n v="3"/>
    <s v=""/>
    <n v="5"/>
    <n v="4"/>
    <s v=""/>
    <n v="1"/>
    <n v="7"/>
    <s v=""/>
    <n v="70"/>
    <n v="0"/>
    <n v="0"/>
    <n v="722181"/>
    <s v=""/>
    <s v=""/>
    <s v=""/>
  </r>
  <r>
    <x v="0"/>
    <x v="0"/>
    <x v="0"/>
    <s v="Federal"/>
    <x v="5"/>
    <x v="6"/>
    <x v="14"/>
    <s v=""/>
    <n v="372083.86"/>
    <n v="368790.77"/>
    <n v="92197.69"/>
    <n v="110609.93"/>
    <n v="0"/>
    <n v="-109.21"/>
    <n v="371900.22"/>
    <n v="368608.76"/>
    <n v="202734.81"/>
    <n v="0"/>
    <n v="182.01"/>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0"/>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0"/>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0"/>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0"/>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0"/>
    <x v="0"/>
    <s v="Federal"/>
    <x v="12"/>
    <x v="6"/>
    <x v="16"/>
    <s v=""/>
    <n v="9436564.3499999996"/>
    <n v="8741187.3300000001"/>
    <n v="1573413.72"/>
    <n v="2047602.38"/>
    <n v="0"/>
    <n v="-1769.13"/>
    <n v="9432917.5399999991"/>
    <n v="8738607.3499999996"/>
    <n v="3620249.48"/>
    <n v="0"/>
    <n v="2579.98"/>
    <n v="798.1"/>
    <n v="0"/>
    <n v="798.1"/>
    <n v="798.1"/>
    <n v="0"/>
    <n v="0"/>
    <n v="0"/>
    <n v="44.23"/>
    <n v="0"/>
    <n v="0"/>
    <n v="0"/>
    <n v="0"/>
    <s v=""/>
    <s v="7-Year Property"/>
    <s v=""/>
    <s v="MACRS Regular"/>
    <s v="Mass Asset"/>
    <s v=""/>
    <s v="MACRS"/>
    <s v="7 Year"/>
    <s v=""/>
    <s v="3 Normalization"/>
    <s v=""/>
    <n v="1"/>
    <n v="10"/>
    <n v="1421"/>
    <n v="533"/>
    <n v="12070200"/>
    <s v=""/>
    <n v="3"/>
    <s v=""/>
    <n v="5"/>
    <n v="4"/>
    <s v=""/>
    <n v="1"/>
    <n v="7"/>
    <s v=""/>
    <n v="70"/>
    <n v="0"/>
    <n v="0"/>
    <n v="722195"/>
    <s v=""/>
    <s v=""/>
    <s v=""/>
  </r>
  <r>
    <x v="8"/>
    <x v="0"/>
    <x v="0"/>
    <s v="Federal"/>
    <x v="13"/>
    <x v="6"/>
    <x v="8"/>
    <s v=""/>
    <n v="6582142.4500000002"/>
    <n v="6582142.4500000002"/>
    <n v="39163.75"/>
    <n v="78393.320000000007"/>
    <n v="0"/>
    <n v="0"/>
    <n v="6582142.4500000002"/>
    <n v="6582142.4500000002"/>
    <n v="117557.0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0"/>
    <x v="0"/>
    <s v="Federal"/>
    <x v="14"/>
    <x v="6"/>
    <x v="17"/>
    <s v=""/>
    <n v="168239196"/>
    <n v="133657196"/>
    <n v="8353574.75"/>
    <n v="12518172.41"/>
    <n v="0"/>
    <n v="-102043.1"/>
    <n v="167881766.11000001"/>
    <n v="133397148.75"/>
    <n v="20843304.489999998"/>
    <n v="0"/>
    <n v="260047.25"/>
    <n v="23912.01"/>
    <n v="0"/>
    <n v="23912.01"/>
    <n v="23912.010000000002"/>
    <n v="0"/>
    <n v="0"/>
    <n v="0"/>
    <n v="129561.48"/>
    <n v="0"/>
    <n v="0"/>
    <n v="0"/>
    <n v="0"/>
    <s v=""/>
    <s v="15-Year Property"/>
    <s v=""/>
    <s v="MACRS Regular"/>
    <s v="Mass Asset"/>
    <s v=""/>
    <s v="MACRS"/>
    <s v="15 Year"/>
    <s v=""/>
    <s v="3 Normalization"/>
    <s v=""/>
    <n v="1"/>
    <n v="10"/>
    <n v="1406"/>
    <n v="533"/>
    <n v="12150200"/>
    <s v=""/>
    <n v="5"/>
    <s v=""/>
    <n v="5"/>
    <n v="4"/>
    <s v=""/>
    <n v="1"/>
    <n v="9"/>
    <s v=""/>
    <n v="70"/>
    <n v="0"/>
    <n v="0"/>
    <n v="722200"/>
    <s v=""/>
    <s v=""/>
    <s v=""/>
  </r>
  <r>
    <x v="0"/>
    <x v="0"/>
    <x v="0"/>
    <s v="Federal"/>
    <x v="15"/>
    <x v="6"/>
    <x v="14"/>
    <s v=""/>
    <n v="1934023"/>
    <n v="1916906.14"/>
    <n v="479226.54"/>
    <n v="528128.01"/>
    <n v="0"/>
    <n v="-156310.35"/>
    <n v="1618269.6"/>
    <n v="1603947.28"/>
    <n v="882171.01"/>
    <n v="0"/>
    <n v="312958.86"/>
    <n v="0"/>
    <n v="0"/>
    <n v="0"/>
    <n v="0"/>
    <n v="0"/>
    <n v="0"/>
    <n v="0"/>
    <n v="31464.959999999999"/>
    <n v="0"/>
    <n v="0"/>
    <n v="0"/>
    <n v="0"/>
    <s v=""/>
    <s v="5-Year Property"/>
    <s v="Class Life"/>
    <s v="MACRS Regular"/>
    <s v="Mass Asset"/>
    <s v=""/>
    <s v="MACRS"/>
    <s v="5  Year"/>
    <s v=""/>
    <s v="3 Normalization"/>
    <s v=""/>
    <n v="1"/>
    <n v="10"/>
    <n v="189"/>
    <n v="533"/>
    <n v="12050200"/>
    <s v=""/>
    <n v="2"/>
    <n v="1"/>
    <n v="5"/>
    <n v="4"/>
    <s v=""/>
    <n v="1"/>
    <n v="5"/>
    <s v=""/>
    <n v="70"/>
    <n v="0"/>
    <n v="0"/>
    <n v="722204"/>
    <s v=""/>
    <s v=""/>
    <s v=""/>
  </r>
  <r>
    <x v="0"/>
    <x v="0"/>
    <x v="0"/>
    <s v="Federal"/>
    <x v="0"/>
    <x v="7"/>
    <x v="18"/>
    <s v=""/>
    <n v="5500556.8099999996"/>
    <n v="5500556.8099999996"/>
    <n v="825083.52"/>
    <n v="1870189.32"/>
    <n v="0"/>
    <n v="0"/>
    <n v="5500556.8099999996"/>
    <n v="5500556.8099999996"/>
    <n v="2695272.84"/>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0"/>
    <x v="0"/>
    <s v="Federal"/>
    <x v="3"/>
    <x v="7"/>
    <x v="19"/>
    <s v=""/>
    <n v="103326892"/>
    <n v="94588517.200000003"/>
    <n v="2659829.1"/>
    <n v="6866328.3499999996"/>
    <n v="0"/>
    <n v="-743189.44"/>
    <n v="102155993.97"/>
    <n v="93786260.430000007"/>
    <n v="9474355.4399999995"/>
    <n v="0"/>
    <n v="802256.77"/>
    <n v="269618.19"/>
    <n v="0"/>
    <n v="269618.19"/>
    <n v="269618.19"/>
    <n v="0"/>
    <n v="0"/>
    <n v="0"/>
    <n v="7265.32"/>
    <n v="0"/>
    <n v="0"/>
    <n v="0"/>
    <n v="0"/>
    <s v=""/>
    <s v="20-Year Property"/>
    <s v=""/>
    <s v="MACRS Regular"/>
    <s v="Mass Asset"/>
    <s v=""/>
    <s v="MACRS"/>
    <s v="20  Year"/>
    <s v=""/>
    <s v="3 Normalization"/>
    <s v=""/>
    <n v="1"/>
    <n v="10"/>
    <n v="118"/>
    <n v="534"/>
    <n v="12200300"/>
    <s v=""/>
    <n v="6"/>
    <s v=""/>
    <n v="5"/>
    <n v="4"/>
    <s v=""/>
    <n v="1"/>
    <n v="20"/>
    <s v=""/>
    <n v="70"/>
    <n v="0"/>
    <n v="0"/>
    <n v="722178"/>
    <s v=""/>
    <s v=""/>
    <s v=""/>
  </r>
  <r>
    <x v="3"/>
    <x v="0"/>
    <x v="0"/>
    <s v="Federal"/>
    <x v="4"/>
    <x v="7"/>
    <x v="20"/>
    <s v=""/>
    <n v="752169.75"/>
    <n v="745512.75"/>
    <n v="80940.320000000007"/>
    <n v="189877.12"/>
    <n v="0"/>
    <n v="-23.4"/>
    <n v="752133.95"/>
    <n v="745477.27"/>
    <n v="270809.06"/>
    <n v="0"/>
    <n v="35.479999999999997"/>
    <n v="0"/>
    <n v="0"/>
    <n v="0"/>
    <n v="0"/>
    <n v="0"/>
    <n v="0"/>
    <n v="0"/>
    <n v="3.71"/>
    <n v="0"/>
    <n v="0"/>
    <n v="0"/>
    <n v="0"/>
    <s v=""/>
    <s v="7-Year Property"/>
    <s v=""/>
    <s v="MACRS Regular"/>
    <s v="Mass Asset"/>
    <s v=""/>
    <s v="MACRS"/>
    <s v="7 Year"/>
    <s v=""/>
    <s v="3 Normalization"/>
    <s v=""/>
    <n v="1"/>
    <n v="10"/>
    <n v="726"/>
    <n v="534"/>
    <n v="12070300"/>
    <s v=""/>
    <n v="3"/>
    <s v=""/>
    <n v="5"/>
    <n v="4"/>
    <s v=""/>
    <n v="1"/>
    <n v="7"/>
    <s v=""/>
    <n v="70"/>
    <n v="0"/>
    <n v="0"/>
    <n v="722182"/>
    <s v=""/>
    <s v=""/>
    <s v=""/>
  </r>
  <r>
    <x v="0"/>
    <x v="0"/>
    <x v="0"/>
    <s v="Federal"/>
    <x v="5"/>
    <x v="7"/>
    <x v="18"/>
    <s v=""/>
    <n v="683750.06"/>
    <n v="677698.61"/>
    <n v="101654.79"/>
    <n v="230360.67"/>
    <n v="0"/>
    <n v="-227.44"/>
    <n v="683412.61"/>
    <n v="677364.15"/>
    <n v="331908.43"/>
    <n v="0"/>
    <n v="334.46"/>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0"/>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0"/>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0"/>
    <x v="0"/>
    <s v="Federal"/>
    <x v="9"/>
    <x v="7"/>
    <x v="20"/>
    <s v=""/>
    <n v="7636228.5199999996"/>
    <n v="7568644.9299999997"/>
    <n v="821727.78"/>
    <n v="1927683.29"/>
    <n v="0"/>
    <n v="-275.25"/>
    <n v="7635865.0599999996"/>
    <n v="7568284.6900000004"/>
    <n v="2749326.08"/>
    <n v="0"/>
    <n v="360.24"/>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0"/>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0"/>
    <x v="0"/>
    <s v="Federal"/>
    <x v="12"/>
    <x v="7"/>
    <x v="20"/>
    <s v=""/>
    <n v="10851555.6"/>
    <n v="10051908.4"/>
    <n v="1091335.7"/>
    <n v="2559837.0099999998"/>
    <n v="0"/>
    <n v="-2216.04"/>
    <n v="10847361.949999999"/>
    <n v="10048941.560000001"/>
    <n v="3650472.77"/>
    <n v="0"/>
    <n v="2966.84"/>
    <n v="917.78"/>
    <n v="0"/>
    <n v="917.78"/>
    <n v="917.78"/>
    <n v="0"/>
    <n v="0"/>
    <n v="0"/>
    <n v="50.87"/>
    <n v="0"/>
    <n v="0"/>
    <n v="0"/>
    <n v="0"/>
    <s v=""/>
    <s v="7-Year Property"/>
    <s v=""/>
    <s v="MACRS Regular"/>
    <s v="Mass Asset"/>
    <s v=""/>
    <s v="MACRS"/>
    <s v="7 Year"/>
    <s v=""/>
    <s v="3 Normalization"/>
    <s v=""/>
    <n v="1"/>
    <n v="10"/>
    <n v="1421"/>
    <n v="534"/>
    <n v="12070300"/>
    <s v=""/>
    <n v="3"/>
    <s v=""/>
    <n v="5"/>
    <n v="4"/>
    <s v=""/>
    <n v="1"/>
    <n v="7"/>
    <s v=""/>
    <n v="70"/>
    <n v="0"/>
    <n v="0"/>
    <n v="722196"/>
    <s v=""/>
    <s v=""/>
    <s v=""/>
  </r>
  <r>
    <x v="8"/>
    <x v="0"/>
    <x v="0"/>
    <s v="Federal"/>
    <x v="13"/>
    <x v="7"/>
    <x v="8"/>
    <s v=""/>
    <n v="62625.7"/>
    <n v="62625.7"/>
    <n v="372.62"/>
    <n v="745.87"/>
    <n v="0"/>
    <n v="0"/>
    <n v="62625.7"/>
    <n v="62625.7"/>
    <n v="1118.49"/>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0"/>
    <x v="0"/>
    <s v="Federal"/>
    <x v="14"/>
    <x v="7"/>
    <x v="21"/>
    <s v=""/>
    <n v="15887887.199999999"/>
    <n v="12622091"/>
    <n v="473328.41"/>
    <n v="1213694.4099999999"/>
    <n v="0"/>
    <n v="-10219.82"/>
    <n v="15854132.84"/>
    <n v="12597533.1"/>
    <n v="1684920.05"/>
    <n v="0"/>
    <n v="24557.9"/>
    <n v="2258.16"/>
    <n v="0"/>
    <n v="2258.16"/>
    <n v="2258.16"/>
    <n v="0"/>
    <n v="0"/>
    <n v="0"/>
    <n v="12235.31"/>
    <n v="0"/>
    <n v="0"/>
    <n v="0"/>
    <n v="0"/>
    <s v=""/>
    <s v="15-Year Property"/>
    <s v=""/>
    <s v="MACRS Regular"/>
    <s v="Mass Asset"/>
    <s v=""/>
    <s v="MACRS"/>
    <s v="15 Year"/>
    <s v=""/>
    <s v="3 Normalization"/>
    <s v=""/>
    <n v="1"/>
    <n v="10"/>
    <n v="1406"/>
    <n v="534"/>
    <n v="12150300"/>
    <s v=""/>
    <n v="5"/>
    <s v=""/>
    <n v="5"/>
    <n v="4"/>
    <s v=""/>
    <n v="1"/>
    <n v="9"/>
    <s v=""/>
    <n v="70"/>
    <n v="0"/>
    <n v="0"/>
    <n v="722201"/>
    <s v=""/>
    <s v=""/>
    <s v=""/>
  </r>
  <r>
    <x v="0"/>
    <x v="0"/>
    <x v="0"/>
    <s v="Federal"/>
    <x v="15"/>
    <x v="7"/>
    <x v="18"/>
    <s v=""/>
    <n v="1368435"/>
    <n v="1356323.81"/>
    <n v="203448.57"/>
    <n v="423505.84"/>
    <n v="0"/>
    <n v="-128313.7"/>
    <n v="1145020.8999999999"/>
    <n v="1134887.01"/>
    <n v="556094.64"/>
    <n v="0"/>
    <n v="221436.79999999999"/>
    <n v="0"/>
    <n v="0"/>
    <n v="0"/>
    <n v="0"/>
    <n v="0"/>
    <n v="0"/>
    <n v="0"/>
    <n v="22263.32"/>
    <n v="0"/>
    <n v="0"/>
    <n v="0"/>
    <n v="0"/>
    <s v=""/>
    <s v="5-Year Property"/>
    <s v="Class Life"/>
    <s v="MACRS Regular"/>
    <s v="Mass Asset"/>
    <s v=""/>
    <s v="MACRS"/>
    <s v="5  Year"/>
    <s v=""/>
    <s v="3 Normalization"/>
    <s v=""/>
    <n v="1"/>
    <n v="10"/>
    <n v="189"/>
    <n v="534"/>
    <n v="12050300"/>
    <s v=""/>
    <n v="2"/>
    <n v="1"/>
    <n v="5"/>
    <n v="4"/>
    <s v=""/>
    <n v="1"/>
    <n v="5"/>
    <s v=""/>
    <n v="70"/>
    <n v="0"/>
    <n v="0"/>
    <n v="722205"/>
    <s v=""/>
    <s v=""/>
    <s v=""/>
  </r>
  <r>
    <x v="0"/>
    <x v="0"/>
    <x v="0"/>
    <s v="Federal"/>
    <x v="0"/>
    <x v="8"/>
    <x v="22"/>
    <s v=""/>
    <n v="7934081.4299999997"/>
    <n v="7934081.4299999997"/>
    <n v="396704.07"/>
    <n v="3014950.94"/>
    <n v="0"/>
    <n v="0"/>
    <n v="7934081.4299999997"/>
    <n v="7934081.4299999997"/>
    <n v="3411655.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0"/>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0"/>
    <x v="0"/>
    <s v="Federal"/>
    <x v="3"/>
    <x v="8"/>
    <x v="23"/>
    <s v=""/>
    <n v="155558942"/>
    <n v="142403292"/>
    <n v="1334318.8500000001"/>
    <n v="10536709.59"/>
    <n v="0"/>
    <n v="-1140670.76"/>
    <n v="153796151.55000001"/>
    <n v="141195492.06"/>
    <n v="11814837.26"/>
    <n v="0"/>
    <n v="1207799.94"/>
    <n v="405910.98"/>
    <n v="0"/>
    <n v="405910.98"/>
    <n v="405910.98"/>
    <n v="0"/>
    <n v="0"/>
    <n v="0"/>
    <n v="10938.01"/>
    <n v="0"/>
    <n v="0"/>
    <n v="0"/>
    <n v="0"/>
    <s v=""/>
    <s v="20-Year Property"/>
    <s v=""/>
    <s v="MACRS Regular"/>
    <s v="Mass Asset"/>
    <s v=""/>
    <s v="MACRS"/>
    <s v="20  Year"/>
    <s v=""/>
    <s v="3 Normalization"/>
    <s v=""/>
    <n v="1"/>
    <n v="10"/>
    <n v="118"/>
    <n v="535"/>
    <n v="12200400"/>
    <s v=""/>
    <n v="6"/>
    <s v=""/>
    <n v="5"/>
    <n v="4"/>
    <s v=""/>
    <n v="1"/>
    <n v="20"/>
    <s v=""/>
    <n v="70"/>
    <n v="0"/>
    <n v="0"/>
    <n v="722179"/>
    <s v=""/>
    <s v=""/>
    <s v=""/>
  </r>
  <r>
    <x v="3"/>
    <x v="0"/>
    <x v="0"/>
    <s v="Federal"/>
    <x v="4"/>
    <x v="8"/>
    <x v="24"/>
    <s v=""/>
    <n v="2113612.88"/>
    <n v="2094906.58"/>
    <n v="77804.83"/>
    <n v="576312.6"/>
    <n v="0"/>
    <n v="-71.86"/>
    <n v="2113512.2799999998"/>
    <n v="2094806.87"/>
    <n v="654100.01"/>
    <n v="0"/>
    <n v="99.71"/>
    <n v="0"/>
    <n v="0"/>
    <n v="0"/>
    <n v="0"/>
    <n v="0"/>
    <n v="0"/>
    <n v="0"/>
    <n v="10.43"/>
    <n v="0"/>
    <n v="0"/>
    <n v="0"/>
    <n v="0"/>
    <s v=""/>
    <s v="7-Year Property"/>
    <s v=""/>
    <s v="MACRS Regular"/>
    <s v="Mass Asset"/>
    <s v=""/>
    <s v="MACRS"/>
    <s v="7 Year"/>
    <s v=""/>
    <s v="3 Normalization"/>
    <s v=""/>
    <n v="1"/>
    <n v="10"/>
    <n v="726"/>
    <n v="535"/>
    <n v="12070400"/>
    <s v=""/>
    <n v="3"/>
    <s v=""/>
    <n v="5"/>
    <n v="4"/>
    <s v=""/>
    <n v="1"/>
    <n v="7"/>
    <s v=""/>
    <n v="70"/>
    <n v="0"/>
    <n v="0"/>
    <n v="722183"/>
    <s v=""/>
    <s v=""/>
    <s v=""/>
  </r>
  <r>
    <x v="0"/>
    <x v="0"/>
    <x v="0"/>
    <s v="Federal"/>
    <x v="5"/>
    <x v="8"/>
    <x v="22"/>
    <s v=""/>
    <n v="1350103.82"/>
    <n v="1338154.8700000001"/>
    <n v="66907.740000000005"/>
    <n v="508373.37"/>
    <n v="0"/>
    <n v="-501.92"/>
    <n v="1349437.5"/>
    <n v="1337494.45"/>
    <n v="575122.61"/>
    <n v="0"/>
    <n v="660.42"/>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0"/>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0"/>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0"/>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0"/>
    <x v="0"/>
    <s v="Federal"/>
    <x v="9"/>
    <x v="8"/>
    <x v="24"/>
    <s v=""/>
    <n v="5850526.4699999997"/>
    <n v="5798747.0300000003"/>
    <n v="215365.46"/>
    <n v="1595245.82"/>
    <n v="0"/>
    <n v="-227.79"/>
    <n v="5850248"/>
    <n v="5798471.0199999996"/>
    <n v="1810563.06"/>
    <n v="0"/>
    <n v="276.01"/>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0"/>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0"/>
    <x v="0"/>
    <s v="Federal"/>
    <x v="12"/>
    <x v="8"/>
    <x v="24"/>
    <s v=""/>
    <n v="16195623.1"/>
    <n v="15002173.5"/>
    <n v="557180.72"/>
    <n v="4126614.26"/>
    <n v="0"/>
    <n v="-3578.47"/>
    <n v="16189364.210000001"/>
    <n v="14997745.58"/>
    <n v="4683021.45"/>
    <n v="0"/>
    <n v="4427.92"/>
    <n v="1369.75"/>
    <n v="0"/>
    <n v="1369.75"/>
    <n v="1369.75"/>
    <n v="0"/>
    <n v="0"/>
    <n v="0"/>
    <n v="75.92"/>
    <n v="0"/>
    <n v="0"/>
    <n v="0"/>
    <n v="0"/>
    <s v=""/>
    <s v="7-Year Property"/>
    <s v=""/>
    <s v="MACRS Regular"/>
    <s v="Mass Asset"/>
    <s v=""/>
    <s v="MACRS"/>
    <s v="7 Year"/>
    <s v=""/>
    <s v="3 Normalization"/>
    <s v=""/>
    <n v="1"/>
    <n v="10"/>
    <n v="1421"/>
    <n v="535"/>
    <n v="12070400"/>
    <s v=""/>
    <n v="3"/>
    <s v=""/>
    <n v="5"/>
    <n v="4"/>
    <s v=""/>
    <n v="1"/>
    <n v="7"/>
    <s v=""/>
    <n v="70"/>
    <n v="0"/>
    <n v="0"/>
    <n v="722197"/>
    <s v=""/>
    <s v=""/>
    <s v=""/>
  </r>
  <r>
    <x v="8"/>
    <x v="0"/>
    <x v="0"/>
    <s v="Federal"/>
    <x v="13"/>
    <x v="8"/>
    <x v="8"/>
    <s v=""/>
    <n v="17360410.399999999"/>
    <n v="17360410.399999999"/>
    <n v="103294.44"/>
    <n v="206762.49"/>
    <n v="0"/>
    <n v="0"/>
    <n v="17360410.399999999"/>
    <n v="17360410.399999999"/>
    <n v="310056.9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0"/>
    <x v="0"/>
    <s v="Federal"/>
    <x v="14"/>
    <x v="8"/>
    <x v="25"/>
    <s v=""/>
    <n v="468725022"/>
    <n v="372377387"/>
    <n v="4654717.33"/>
    <n v="36736494.380000003"/>
    <n v="0"/>
    <n v="-318712.65999999997"/>
    <n v="467729199.75999999"/>
    <n v="371652878.94999999"/>
    <n v="41346382.780000001"/>
    <n v="0"/>
    <n v="724508.05"/>
    <n v="66620.37"/>
    <n v="0"/>
    <n v="66620.37"/>
    <n v="66620.37"/>
    <n v="0"/>
    <n v="0"/>
    <n v="0"/>
    <n v="360966.45"/>
    <n v="0"/>
    <n v="0"/>
    <n v="0"/>
    <n v="0"/>
    <s v=""/>
    <s v="15-Year Property"/>
    <s v=""/>
    <s v="MACRS Regular"/>
    <s v="Mass Asset"/>
    <s v=""/>
    <s v="MACRS"/>
    <s v="15 Year"/>
    <s v=""/>
    <s v="3 Normalization"/>
    <s v=""/>
    <n v="1"/>
    <n v="10"/>
    <n v="1406"/>
    <n v="535"/>
    <n v="12150400"/>
    <s v=""/>
    <n v="5"/>
    <s v=""/>
    <n v="5"/>
    <n v="4"/>
    <s v=""/>
    <n v="1"/>
    <n v="9"/>
    <s v=""/>
    <n v="70"/>
    <n v="0"/>
    <n v="0"/>
    <n v="722202"/>
    <s v=""/>
    <s v=""/>
    <s v=""/>
  </r>
  <r>
    <x v="0"/>
    <x v="0"/>
    <x v="0"/>
    <s v="Federal"/>
    <x v="15"/>
    <x v="8"/>
    <x v="22"/>
    <s v=""/>
    <n v="1153871"/>
    <n v="1143658.79"/>
    <n v="57182.94"/>
    <n v="389664.77"/>
    <n v="0"/>
    <n v="-120216.78"/>
    <n v="942628.31"/>
    <n v="934285.68"/>
    <n v="401742.84"/>
    <n v="0"/>
    <n v="182295.87"/>
    <n v="0"/>
    <n v="0"/>
    <n v="0"/>
    <n v="0"/>
    <n v="-27077.24"/>
    <n v="0"/>
    <n v="0"/>
    <n v="18328.080000000002"/>
    <n v="0"/>
    <n v="0"/>
    <n v="0"/>
    <n v="0"/>
    <s v=""/>
    <s v="5-Year Property"/>
    <s v="Class Life"/>
    <s v="MACRS Regular"/>
    <s v="Mass Asset"/>
    <s v=""/>
    <s v="MACRS"/>
    <s v="5  Year"/>
    <s v=""/>
    <s v="3 Normalization"/>
    <s v=""/>
    <n v="1"/>
    <n v="10"/>
    <n v="189"/>
    <n v="535"/>
    <n v="12050400"/>
    <s v=""/>
    <n v="2"/>
    <n v="1"/>
    <n v="5"/>
    <n v="4"/>
    <s v=""/>
    <n v="1"/>
    <n v="5"/>
    <s v=""/>
    <n v="70"/>
    <n v="0"/>
    <n v="0"/>
    <n v="722206"/>
    <s v=""/>
    <s v=""/>
    <s v=""/>
  </r>
  <r>
    <x v="0"/>
    <x v="0"/>
    <x v="0"/>
    <s v="Federal"/>
    <x v="0"/>
    <x v="9"/>
    <x v="0"/>
    <s v=""/>
    <n v="0"/>
    <n v="0"/>
    <n v="0"/>
    <n v="7800458.1100000003"/>
    <n v="0"/>
    <n v="0"/>
    <n v="39002290.530000001"/>
    <n v="39002290.530000001"/>
    <n v="7800458.1100000003"/>
    <n v="39002290.530000001"/>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0"/>
    <x v="0"/>
    <s v="Federal"/>
    <x v="1"/>
    <x v="9"/>
    <x v="1"/>
    <s v=""/>
    <n v="0"/>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0"/>
    <x v="0"/>
    <s v="Federal"/>
    <x v="3"/>
    <x v="9"/>
    <x v="2"/>
    <s v=""/>
    <n v="0"/>
    <n v="0"/>
    <n v="0"/>
    <n v="22341420.030000001"/>
    <n v="0"/>
    <n v="0"/>
    <n v="799804407.27999997"/>
    <n v="595771200.90999997"/>
    <n v="22341420.030000001"/>
    <n v="595771200.90999997"/>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0"/>
    <x v="0"/>
    <s v="Federal"/>
    <x v="4"/>
    <x v="9"/>
    <x v="3"/>
    <s v=""/>
    <n v="0"/>
    <n v="0"/>
    <n v="0"/>
    <n v="1265174.07"/>
    <n v="0"/>
    <n v="0"/>
    <n v="8856440.3399999999"/>
    <n v="8856041.3800000008"/>
    <n v="1265174.07"/>
    <n v="8856041.3800000008"/>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0"/>
    <x v="0"/>
    <s v="Federal"/>
    <x v="5"/>
    <x v="9"/>
    <x v="0"/>
    <s v=""/>
    <n v="0"/>
    <n v="0"/>
    <n v="0"/>
    <n v="2770970.51"/>
    <n v="0"/>
    <n v="0"/>
    <n v="14019117.460000001"/>
    <n v="13854852.539999999"/>
    <n v="2770970.51"/>
    <n v="13854852.539999999"/>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0"/>
    <x v="0"/>
    <s v="Federal"/>
    <x v="16"/>
    <x v="9"/>
    <x v="7"/>
    <s v=""/>
    <n v="0"/>
    <n v="0"/>
    <n v="0"/>
    <n v="6298298.96"/>
    <n v="0"/>
    <n v="0"/>
    <n v="38231783.789999999"/>
    <n v="37782237.32"/>
    <n v="6298298.96"/>
    <n v="37782237.32"/>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0"/>
    <x v="0"/>
    <s v="Federal"/>
    <x v="7"/>
    <x v="9"/>
    <x v="1"/>
    <s v=""/>
    <n v="0"/>
    <n v="0"/>
    <n v="0"/>
    <n v="0"/>
    <n v="0"/>
    <n v="0"/>
    <n v="83879647.25"/>
    <n v="83879647.25"/>
    <n v="0"/>
    <n v="83879647.25"/>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0"/>
    <x v="0"/>
    <s v="Federal"/>
    <x v="8"/>
    <x v="9"/>
    <x v="5"/>
    <s v=""/>
    <n v="0"/>
    <n v="0"/>
    <n v="0"/>
    <n v="9647.52"/>
    <n v="0"/>
    <n v="0"/>
    <n v="289454.49"/>
    <n v="289454.49"/>
    <n v="9647.52"/>
    <n v="289454.49"/>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0"/>
    <x v="0"/>
    <s v="Federal"/>
    <x v="9"/>
    <x v="9"/>
    <x v="3"/>
    <s v=""/>
    <n v="0"/>
    <n v="0"/>
    <n v="0"/>
    <n v="9185007.8000000007"/>
    <n v="0"/>
    <n v="0"/>
    <n v="64632484.640000001"/>
    <n v="64293768.689999998"/>
    <n v="9185007.8000000007"/>
    <n v="64293768.689999998"/>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0"/>
    <x v="0"/>
    <s v="Federal"/>
    <x v="10"/>
    <x v="9"/>
    <x v="6"/>
    <s v=""/>
    <n v="0"/>
    <n v="0"/>
    <n v="0"/>
    <n v="58069.41"/>
    <n v="0"/>
    <n v="0"/>
    <n v="4205293.01"/>
    <n v="4180662.88"/>
    <n v="58069.41"/>
    <n v="4180662.88"/>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0"/>
    <x v="0"/>
    <s v="Federal"/>
    <x v="12"/>
    <x v="9"/>
    <x v="3"/>
    <s v=""/>
    <n v="0"/>
    <n v="0"/>
    <n v="0"/>
    <n v="5645173.46"/>
    <n v="0"/>
    <n v="0"/>
    <n v="44977550.539999999"/>
    <n v="39515423.920000002"/>
    <n v="5645173.46"/>
    <n v="39515423.920000002"/>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0"/>
    <x v="0"/>
    <s v="Federal"/>
    <x v="13"/>
    <x v="9"/>
    <x v="8"/>
    <s v=""/>
    <n v="0"/>
    <n v="0"/>
    <n v="0"/>
    <n v="5771.98"/>
    <n v="0"/>
    <n v="0"/>
    <n v="970080.08"/>
    <n v="970080.08"/>
    <n v="5771.98"/>
    <n v="970080.08"/>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0"/>
    <x v="0"/>
    <s v="Federal"/>
    <x v="14"/>
    <x v="9"/>
    <x v="9"/>
    <s v=""/>
    <n v="0"/>
    <n v="0"/>
    <n v="0"/>
    <n v="28171002.530000001"/>
    <n v="0"/>
    <n v="0"/>
    <n v="724944187.84000003"/>
    <n v="563420050.63999999"/>
    <n v="28171002.530000001"/>
    <n v="563420050.63999999"/>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0"/>
    <x v="0"/>
    <s v="Federal"/>
    <x v="15"/>
    <x v="9"/>
    <x v="0"/>
    <s v=""/>
    <n v="0"/>
    <n v="0"/>
    <n v="0"/>
    <n v="3923061.75"/>
    <n v="0"/>
    <n v="-34388.129999999997"/>
    <n v="19624936.719999999"/>
    <n v="19615308.739999998"/>
    <n v="3923061.75"/>
    <n v="19653505.02"/>
    <n v="38196.28"/>
    <n v="0"/>
    <n v="0"/>
    <n v="0"/>
    <n v="0"/>
    <n v="0"/>
    <n v="0"/>
    <n v="0"/>
    <n v="3808.15"/>
    <n v="0"/>
    <n v="0"/>
    <n v="0"/>
    <n v="0"/>
    <s v=""/>
    <s v="5-Year Property"/>
    <s v=""/>
    <s v="MACRS Regular"/>
    <s v="Mass Asset"/>
    <s v=""/>
    <s v="MACRS"/>
    <s v="5  Year"/>
    <s v=""/>
    <s v="3 Normalization"/>
    <s v=""/>
    <n v="1"/>
    <n v="10"/>
    <n v="189"/>
    <n v="509"/>
    <n v="12050000"/>
    <s v=""/>
    <n v="2"/>
    <s v=""/>
    <n v="5"/>
    <n v="4"/>
    <s v=""/>
    <n v="1"/>
    <n v="5"/>
    <s v=""/>
    <n v="70"/>
    <n v="0"/>
    <n v="0"/>
    <n v="721413"/>
    <s v=""/>
    <s v=""/>
    <s v=""/>
  </r>
  <r>
    <x v="1"/>
    <x v="0"/>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0"/>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0"/>
    <x v="0"/>
    <s v="Federal"/>
    <x v="19"/>
    <x v="10"/>
    <x v="1"/>
    <s v=""/>
    <n v="0.01"/>
    <n v="0.01"/>
    <n v="0"/>
    <n v="0"/>
    <n v="0"/>
    <n v="0"/>
    <n v="0.01"/>
    <n v="0.01"/>
    <n v="0"/>
    <n v="0"/>
    <n v="0"/>
    <n v="0"/>
    <n v="0"/>
    <n v="0"/>
    <n v="0"/>
    <n v="0"/>
    <n v="0"/>
    <n v="64531487.869999997"/>
    <n v="0"/>
    <n v="0"/>
    <n v="0"/>
    <n v="0"/>
    <n v="0"/>
    <s v="None"/>
    <s v=""/>
    <s v=""/>
    <s v="MACRS Regular"/>
    <s v="MACRS Regular"/>
    <s v=""/>
    <s v=""/>
    <s v=""/>
    <s v=""/>
    <s v="3 COR"/>
    <s v=""/>
    <n v="1"/>
    <n v="10"/>
    <n v="2151"/>
    <n v="530"/>
    <n v="0"/>
    <n v="0"/>
    <s v=""/>
    <s v=""/>
    <n v="5"/>
    <n v="5"/>
    <s v=""/>
    <s v=""/>
    <s v=""/>
    <s v=""/>
    <n v="300"/>
    <n v="0"/>
    <n v="0"/>
    <n v="722083"/>
    <s v=""/>
    <s v=""/>
    <s v=""/>
  </r>
  <r>
    <x v="1"/>
    <x v="0"/>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0"/>
    <x v="0"/>
    <s v="Federal"/>
    <x v="21"/>
    <x v="10"/>
    <x v="1"/>
    <s v=""/>
    <n v="0.01"/>
    <n v="0.01"/>
    <n v="0"/>
    <n v="0"/>
    <n v="0"/>
    <n v="0"/>
    <n v="0.01"/>
    <n v="0.01"/>
    <n v="0"/>
    <n v="0"/>
    <n v="0"/>
    <n v="0"/>
    <n v="0"/>
    <n v="0"/>
    <n v="0"/>
    <n v="0"/>
    <n v="0"/>
    <n v="419233.73"/>
    <n v="0"/>
    <n v="0"/>
    <n v="0"/>
    <n v="0"/>
    <n v="0"/>
    <s v="None"/>
    <s v=""/>
    <s v=""/>
    <s v="MACRS Regular"/>
    <s v="MACRS Regular"/>
    <s v=""/>
    <s v=""/>
    <s v=""/>
    <s v=""/>
    <s v="3 COR"/>
    <s v=""/>
    <n v="1"/>
    <n v="10"/>
    <n v="2130"/>
    <n v="530"/>
    <n v="0"/>
    <n v="0"/>
    <s v=""/>
    <s v=""/>
    <n v="5"/>
    <n v="5"/>
    <s v=""/>
    <s v=""/>
    <s v=""/>
    <s v=""/>
    <n v="300"/>
    <n v="0"/>
    <n v="0"/>
    <n v="722013"/>
    <s v=""/>
    <s v=""/>
    <s v=""/>
  </r>
  <r>
    <x v="1"/>
    <x v="0"/>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0"/>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0"/>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0"/>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0"/>
    <x v="0"/>
    <s v="Federal"/>
    <x v="26"/>
    <x v="10"/>
    <x v="1"/>
    <s v=""/>
    <n v="0.01"/>
    <n v="0.01"/>
    <n v="0"/>
    <n v="0"/>
    <n v="0"/>
    <n v="0"/>
    <n v="0.01"/>
    <n v="0.01"/>
    <n v="0"/>
    <n v="0"/>
    <n v="0"/>
    <n v="0"/>
    <n v="0"/>
    <n v="0"/>
    <n v="0"/>
    <n v="0"/>
    <n v="0"/>
    <n v="91846652.450000003"/>
    <n v="0"/>
    <n v="0"/>
    <n v="0"/>
    <n v="0"/>
    <n v="0"/>
    <s v="None"/>
    <s v=""/>
    <s v=""/>
    <s v="MACRS Regular"/>
    <s v="MACRS Regular"/>
    <s v=""/>
    <s v=""/>
    <s v=""/>
    <s v=""/>
    <s v="3 COR"/>
    <s v=""/>
    <n v="1"/>
    <n v="10"/>
    <n v="2126"/>
    <n v="530"/>
    <n v="0"/>
    <n v="0"/>
    <s v=""/>
    <s v=""/>
    <n v="5"/>
    <n v="5"/>
    <s v=""/>
    <s v=""/>
    <s v=""/>
    <s v=""/>
    <n v="300"/>
    <n v="0"/>
    <n v="0"/>
    <n v="721584"/>
    <s v=""/>
    <s v=""/>
    <s v=""/>
  </r>
  <r>
    <x v="1"/>
    <x v="0"/>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0"/>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1"/>
    <x v="0"/>
    <s v="Federal"/>
    <x v="0"/>
    <x v="0"/>
    <x v="0"/>
    <s v=""/>
    <n v="13548718.300000001"/>
    <n v="13548718.300000001"/>
    <n v="11207499.779999999"/>
    <n v="1560820.15"/>
    <n v="0"/>
    <n v="0"/>
    <n v="13548718.300000001"/>
    <n v="13548718.300000001"/>
    <n v="12768319.93"/>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1"/>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1"/>
    <x v="0"/>
    <s v="Federal"/>
    <x v="2"/>
    <x v="0"/>
    <x v="0"/>
    <s v=""/>
    <n v="24961.73"/>
    <n v="24961.73"/>
    <n v="20648.34"/>
    <n v="2875.61"/>
    <n v="0"/>
    <n v="0"/>
    <n v="24961.73"/>
    <n v="24961.73"/>
    <n v="23523.95"/>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1"/>
    <x v="0"/>
    <s v="Federal"/>
    <x v="3"/>
    <x v="0"/>
    <x v="2"/>
    <s v=""/>
    <n v="390488533.22000003"/>
    <n v="353644071.77999997"/>
    <n v="84247342.469999999"/>
    <n v="20204754.699999999"/>
    <n v="0"/>
    <n v="0"/>
    <n v="390488533.22000003"/>
    <n v="353644071.77999997"/>
    <n v="104452097.1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1"/>
    <x v="0"/>
    <s v="Federal"/>
    <x v="4"/>
    <x v="0"/>
    <x v="3"/>
    <s v=""/>
    <n v="9545526.1899999995"/>
    <n v="9545426.2899999991"/>
    <n v="6563720.96"/>
    <n v="851903.03"/>
    <n v="0"/>
    <n v="0"/>
    <n v="9545526.1899999995"/>
    <n v="9545426.2899999991"/>
    <n v="7415623.9900000002"/>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1"/>
    <x v="0"/>
    <s v="Federal"/>
    <x v="5"/>
    <x v="0"/>
    <x v="0"/>
    <s v=""/>
    <n v="10358128.6"/>
    <n v="10323522.699999999"/>
    <n v="8539617.9600000009"/>
    <n v="1189275.77"/>
    <n v="0"/>
    <n v="0"/>
    <n v="10358128.6"/>
    <n v="10323522.699999999"/>
    <n v="9728893.7300000004"/>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1"/>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1"/>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1"/>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1"/>
    <x v="0"/>
    <s v="Federal"/>
    <x v="8"/>
    <x v="0"/>
    <x v="5"/>
    <s v=""/>
    <n v="1826850.79"/>
    <n v="1826850.79"/>
    <n v="426260.94"/>
    <n v="121795.29"/>
    <n v="0"/>
    <n v="0"/>
    <n v="1826850.79"/>
    <n v="1826850.79"/>
    <n v="548056.23"/>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1"/>
    <x v="0"/>
    <s v="Federal"/>
    <x v="9"/>
    <x v="0"/>
    <x v="3"/>
    <s v=""/>
    <n v="41764131.030000001"/>
    <n v="41682832.219999999"/>
    <n v="28662363.68"/>
    <n v="3720078.07"/>
    <n v="0"/>
    <n v="0"/>
    <n v="41764131.030000001"/>
    <n v="41682832.219999999"/>
    <n v="32382441.75"/>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1"/>
    <x v="0"/>
    <s v="Federal"/>
    <x v="10"/>
    <x v="0"/>
    <x v="6"/>
    <s v=""/>
    <n v="10135582.6"/>
    <n v="10129920.199999999"/>
    <n v="919956.12"/>
    <n v="259720.99"/>
    <n v="0"/>
    <n v="0"/>
    <n v="10135582.6"/>
    <n v="10129920.199999999"/>
    <n v="1179677.1100000001"/>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1"/>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1"/>
    <x v="0"/>
    <s v="Federal"/>
    <x v="12"/>
    <x v="0"/>
    <x v="3"/>
    <s v=""/>
    <n v="36787906.420000002"/>
    <n v="34493525.340000004"/>
    <n v="23718780.93"/>
    <n v="3078452.23"/>
    <n v="0"/>
    <n v="0"/>
    <n v="36787906.420000002"/>
    <n v="34493525.340000004"/>
    <n v="26797233.16"/>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1"/>
    <x v="0"/>
    <s v="Federal"/>
    <x v="13"/>
    <x v="0"/>
    <x v="8"/>
    <s v=""/>
    <n v="43168.05"/>
    <n v="43168.05"/>
    <n v="1798.81"/>
    <n v="513.70000000000005"/>
    <n v="0"/>
    <n v="0"/>
    <n v="43168.05"/>
    <n v="43168.05"/>
    <n v="2312.5100000000002"/>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1"/>
    <x v="0"/>
    <s v="Federal"/>
    <x v="14"/>
    <x v="0"/>
    <x v="9"/>
    <s v=""/>
    <n v="280256078.55000001"/>
    <n v="244404116.86000001"/>
    <n v="75142045.670000002"/>
    <n v="16926207.120000001"/>
    <n v="0"/>
    <n v="0"/>
    <n v="280256078.55000001"/>
    <n v="244404116.86000001"/>
    <n v="92068252.790000007"/>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1"/>
    <x v="0"/>
    <s v="Federal"/>
    <x v="15"/>
    <x v="0"/>
    <x v="0"/>
    <s v=""/>
    <n v="20376652.559999999"/>
    <n v="20376652.559999999"/>
    <n v="16855566.989999998"/>
    <n v="2347402.12"/>
    <n v="0"/>
    <n v="0"/>
    <n v="20376652.559999999"/>
    <n v="20376652.559999999"/>
    <n v="19202969.10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1"/>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1"/>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1"/>
    <x v="0"/>
    <s v="Federal"/>
    <x v="3"/>
    <x v="2"/>
    <x v="2"/>
    <s v=""/>
    <n v="2916004.8"/>
    <n v="1584519.5"/>
    <n v="377474.33"/>
    <n v="90528.39"/>
    <n v="0"/>
    <n v="0"/>
    <n v="2916004.8"/>
    <n v="1584519.5"/>
    <n v="468002.72"/>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1"/>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1"/>
    <x v="0"/>
    <s v="Federal"/>
    <x v="9"/>
    <x v="2"/>
    <x v="3"/>
    <s v=""/>
    <n v="175499.04"/>
    <n v="105094.44"/>
    <n v="72266.080000000002"/>
    <n v="9379.39"/>
    <n v="0"/>
    <n v="0"/>
    <n v="175499.04"/>
    <n v="105094.44"/>
    <n v="81645.47"/>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1"/>
    <x v="0"/>
    <s v="Federal"/>
    <x v="14"/>
    <x v="2"/>
    <x v="9"/>
    <s v=""/>
    <n v="7800938.1399999997"/>
    <n v="4081798.48"/>
    <n v="1254948.94"/>
    <n v="282684.95"/>
    <n v="0"/>
    <n v="0"/>
    <n v="7800938.1399999997"/>
    <n v="4081798.48"/>
    <n v="1537633.89"/>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1"/>
    <x v="0"/>
    <s v="Federal"/>
    <x v="0"/>
    <x v="3"/>
    <x v="0"/>
    <s v=""/>
    <n v="25605652.100000001"/>
    <n v="25605652.100000001"/>
    <n v="18231224.300000001"/>
    <n v="2949771.12"/>
    <n v="0"/>
    <n v="0"/>
    <n v="25605652.100000001"/>
    <n v="25605652.100000001"/>
    <n v="21180995.420000002"/>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1"/>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1"/>
    <x v="0"/>
    <s v="Federal"/>
    <x v="2"/>
    <x v="3"/>
    <x v="0"/>
    <s v=""/>
    <n v="1687.5"/>
    <n v="1687.5"/>
    <n v="1201.5"/>
    <n v="194.4"/>
    <n v="0"/>
    <n v="0"/>
    <n v="1687.5"/>
    <n v="1687.5"/>
    <n v="1395.9"/>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1"/>
    <x v="0"/>
    <s v="Federal"/>
    <x v="3"/>
    <x v="3"/>
    <x v="2"/>
    <s v=""/>
    <n v="426822794.60000002"/>
    <n v="384296559.04000002"/>
    <n v="67813331.030000001"/>
    <n v="23736242.100000001"/>
    <n v="0"/>
    <n v="0"/>
    <n v="426822794.60000002"/>
    <n v="384296559.04000002"/>
    <n v="91549573.129999995"/>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1"/>
    <x v="0"/>
    <s v="Federal"/>
    <x v="4"/>
    <x v="3"/>
    <x v="3"/>
    <s v=""/>
    <n v="6108408.9699999997"/>
    <n v="6108408.9699999997"/>
    <n v="3437107.34"/>
    <n v="763217.59"/>
    <n v="0"/>
    <n v="0"/>
    <n v="6108408.9699999997"/>
    <n v="6108408.9699999997"/>
    <n v="4200324.93"/>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1"/>
    <x v="0"/>
    <s v="Federal"/>
    <x v="4"/>
    <x v="3"/>
    <x v="3"/>
    <s v=""/>
    <n v="157359.16"/>
    <n v="157359.16"/>
    <n v="88543.56"/>
    <n v="19661.310000000001"/>
    <n v="0"/>
    <n v="0"/>
    <n v="157359.16"/>
    <n v="157359.16"/>
    <n v="108204.87"/>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1"/>
    <x v="0"/>
    <s v="Federal"/>
    <x v="5"/>
    <x v="3"/>
    <x v="0"/>
    <s v=""/>
    <n v="11967415.84"/>
    <n v="11967415.84"/>
    <n v="8520800.0600000005"/>
    <n v="1378646.31"/>
    <n v="0"/>
    <n v="0"/>
    <n v="11967415.84"/>
    <n v="11967415.84"/>
    <n v="9899446.3699999992"/>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1"/>
    <x v="0"/>
    <s v="Federal"/>
    <x v="5"/>
    <x v="3"/>
    <x v="0"/>
    <s v=""/>
    <n v="36245303.18"/>
    <n v="36245303.18"/>
    <n v="25806655.859999999"/>
    <n v="4175458.93"/>
    <n v="0"/>
    <n v="0"/>
    <n v="36245303.18"/>
    <n v="36245303.18"/>
    <n v="29982114.789999999"/>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1"/>
    <x v="0"/>
    <s v="Federal"/>
    <x v="6"/>
    <x v="3"/>
    <x v="7"/>
    <s v=""/>
    <n v="25616975.300000001"/>
    <n v="3167618.53"/>
    <n v="2639597.64"/>
    <n v="528020.89"/>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1"/>
    <x v="0"/>
    <s v="Federal"/>
    <x v="6"/>
    <x v="3"/>
    <x v="4"/>
    <s v=""/>
    <n v="25501497.789999999"/>
    <n v="14131048.869999999"/>
    <n v="11775826.960000001"/>
    <n v="2355221.91"/>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1"/>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1"/>
    <x v="0"/>
    <s v="Federal"/>
    <x v="8"/>
    <x v="3"/>
    <x v="5"/>
    <s v=""/>
    <n v="894037.71"/>
    <n v="894037.71"/>
    <n v="149004.01999999999"/>
    <n v="59602.7"/>
    <n v="0"/>
    <n v="0"/>
    <n v="894037.71"/>
    <n v="894037.71"/>
    <n v="208606.7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1"/>
    <x v="0"/>
    <s v="Federal"/>
    <x v="9"/>
    <x v="3"/>
    <x v="3"/>
    <s v=""/>
    <n v="33180858.940000001"/>
    <n v="33000063.82"/>
    <n v="18568625.989999998"/>
    <n v="4123206.1"/>
    <n v="0"/>
    <n v="0"/>
    <n v="33180858.940000001"/>
    <n v="33000063.82"/>
    <n v="22691832.0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1"/>
    <x v="0"/>
    <s v="Federal"/>
    <x v="9"/>
    <x v="3"/>
    <x v="3"/>
    <s v=""/>
    <n v="18083.8"/>
    <n v="18083.8"/>
    <n v="10175.48"/>
    <n v="2259.4899999999998"/>
    <n v="0"/>
    <n v="0"/>
    <n v="18083.8"/>
    <n v="18083.8"/>
    <n v="12434.97"/>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1"/>
    <x v="0"/>
    <s v="Federal"/>
    <x v="10"/>
    <x v="3"/>
    <x v="6"/>
    <s v=""/>
    <n v="8132177.6699999999"/>
    <n v="8114346.3499999996"/>
    <n v="528839.86"/>
    <n v="208070.44"/>
    <n v="0"/>
    <n v="0"/>
    <n v="8132177.6699999999"/>
    <n v="8114346.3499999996"/>
    <n v="736910.3"/>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1"/>
    <x v="0"/>
    <s v="Federal"/>
    <x v="11"/>
    <x v="3"/>
    <x v="7"/>
    <s v=""/>
    <n v="548047.51"/>
    <n v="214458.12"/>
    <n v="178709.38"/>
    <n v="35748.74"/>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1"/>
    <x v="0"/>
    <s v="Federal"/>
    <x v="12"/>
    <x v="3"/>
    <x v="3"/>
    <s v=""/>
    <n v="36989434.780000001"/>
    <n v="34448840.590000004"/>
    <n v="19383830.300000001"/>
    <n v="4304224.09"/>
    <n v="0"/>
    <n v="0"/>
    <n v="36989434.780000001"/>
    <n v="34448840.590000004"/>
    <n v="23688054.39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1"/>
    <x v="0"/>
    <s v="Federal"/>
    <x v="13"/>
    <x v="3"/>
    <x v="8"/>
    <s v=""/>
    <n v="28550404.399999999"/>
    <n v="28550404.399999999"/>
    <n v="849660.04"/>
    <n v="340035.32"/>
    <n v="0"/>
    <n v="0"/>
    <n v="28550404.399999999"/>
    <n v="28550404.399999999"/>
    <n v="1189695.3600000001"/>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1"/>
    <x v="0"/>
    <s v="Federal"/>
    <x v="14"/>
    <x v="3"/>
    <x v="9"/>
    <s v=""/>
    <n v="232894138.34"/>
    <n v="193627115.11000001"/>
    <n v="44631050.07"/>
    <n v="14899606.5"/>
    <n v="0"/>
    <n v="0"/>
    <n v="232894138.34"/>
    <n v="193627115.11000001"/>
    <n v="59530656.57"/>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1"/>
    <x v="0"/>
    <s v="Federal"/>
    <x v="15"/>
    <x v="3"/>
    <x v="0"/>
    <s v=""/>
    <n v="15135364.76"/>
    <n v="15135364.76"/>
    <n v="10776379.710000001"/>
    <n v="1743594.02"/>
    <n v="0"/>
    <n v="0"/>
    <n v="15135364.76"/>
    <n v="15135364.76"/>
    <n v="12519973.73"/>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1"/>
    <x v="0"/>
    <s v="Federal"/>
    <x v="15"/>
    <x v="3"/>
    <x v="0"/>
    <s v=""/>
    <n v="40009.64"/>
    <n v="40009.64"/>
    <n v="28486.87"/>
    <n v="4609.1099999999997"/>
    <n v="0"/>
    <n v="0"/>
    <n v="40009.64"/>
    <n v="40009.64"/>
    <n v="33095.980000000003"/>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1"/>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1"/>
    <x v="0"/>
    <s v="Federal"/>
    <x v="6"/>
    <x v="4"/>
    <x v="4"/>
    <s v=""/>
    <n v="46271271.600000001"/>
    <n v="33483482.300000001"/>
    <n v="16741741.16"/>
    <n v="11161049.16"/>
    <n v="0"/>
    <n v="0"/>
    <n v="46271271.600000001"/>
    <n v="33483482.300000001"/>
    <n v="27902790.32"/>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1"/>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1"/>
    <x v="0"/>
    <s v="Federal"/>
    <x v="8"/>
    <x v="4"/>
    <x v="5"/>
    <s v=""/>
    <n v="203859.41"/>
    <n v="203859.41"/>
    <n v="20386.189999999999"/>
    <n v="13589.86"/>
    <n v="0"/>
    <n v="0"/>
    <n v="203859.41"/>
    <n v="203859.41"/>
    <n v="33976.05000000000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1"/>
    <x v="0"/>
    <s v="Federal"/>
    <x v="10"/>
    <x v="4"/>
    <x v="6"/>
    <s v=""/>
    <n v="2611896.86"/>
    <n v="2588904.54"/>
    <n v="102336.45"/>
    <n v="66391.37"/>
    <n v="0"/>
    <n v="0"/>
    <n v="2611896.86"/>
    <n v="2588904.54"/>
    <n v="168727.82"/>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1"/>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1"/>
    <x v="0"/>
    <s v="Federal"/>
    <x v="0"/>
    <x v="5"/>
    <x v="10"/>
    <s v=""/>
    <n v="11849779.5"/>
    <n v="11849779.5"/>
    <n v="7228365.4900000002"/>
    <n v="1848565.6"/>
    <n v="0"/>
    <n v="0"/>
    <n v="11849779.5"/>
    <n v="11849779.5"/>
    <n v="9076931.089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1"/>
    <x v="0"/>
    <s v="Federal"/>
    <x v="3"/>
    <x v="5"/>
    <x v="11"/>
    <s v=""/>
    <n v="81293335.120000005"/>
    <n v="74632897.950000003"/>
    <n v="10128269.66"/>
    <n v="4837202.08"/>
    <n v="0"/>
    <n v="0"/>
    <n v="81293335.120000005"/>
    <n v="74632897.950000003"/>
    <n v="14965471.74"/>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1"/>
    <x v="0"/>
    <s v="Federal"/>
    <x v="4"/>
    <x v="5"/>
    <x v="12"/>
    <s v=""/>
    <n v="973947.95"/>
    <n v="965328.13"/>
    <n v="449170.97"/>
    <n v="147476.42000000001"/>
    <n v="0"/>
    <n v="0"/>
    <n v="973947.95"/>
    <n v="965328.13"/>
    <n v="596647.39"/>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1"/>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1"/>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1"/>
    <x v="0"/>
    <s v="Federal"/>
    <x v="9"/>
    <x v="5"/>
    <x v="12"/>
    <s v=""/>
    <n v="9669311.7599999998"/>
    <n v="9583734.5800000001"/>
    <n v="4459349.41"/>
    <n v="1464139.33"/>
    <n v="0"/>
    <n v="0"/>
    <n v="9669311.7599999998"/>
    <n v="9583734.5800000001"/>
    <n v="5923488.7400000002"/>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1"/>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1"/>
    <x v="0"/>
    <s v="Federal"/>
    <x v="12"/>
    <x v="5"/>
    <x v="12"/>
    <s v=""/>
    <n v="11029067.310000001"/>
    <n v="10217272.460000001"/>
    <n v="4754137.08"/>
    <n v="1560927.04"/>
    <n v="0"/>
    <n v="0"/>
    <n v="11029067.310000001"/>
    <n v="10217272.460000001"/>
    <n v="6315064.1200000001"/>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1"/>
    <x v="0"/>
    <s v="Federal"/>
    <x v="14"/>
    <x v="5"/>
    <x v="13"/>
    <s v=""/>
    <n v="25424351.800000001"/>
    <n v="20201932.120000001"/>
    <n v="3611095.36"/>
    <n v="1659083.68"/>
    <n v="0"/>
    <n v="0"/>
    <n v="25424351.800000001"/>
    <n v="20201932.120000001"/>
    <n v="5270179.04"/>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1"/>
    <x v="0"/>
    <s v="Federal"/>
    <x v="15"/>
    <x v="5"/>
    <x v="10"/>
    <s v=""/>
    <n v="190748.55"/>
    <n v="189060.35"/>
    <n v="115326.81"/>
    <n v="29493.42"/>
    <n v="0"/>
    <n v="0"/>
    <n v="190748.55"/>
    <n v="189060.35"/>
    <n v="144820.23000000001"/>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1"/>
    <x v="0"/>
    <s v="Federal"/>
    <x v="0"/>
    <x v="6"/>
    <x v="14"/>
    <s v=""/>
    <n v="8765923.5"/>
    <n v="8765923.5"/>
    <n v="4821257.93"/>
    <n v="1577866.23"/>
    <n v="0"/>
    <n v="0"/>
    <n v="8765923.5"/>
    <n v="8765923.5"/>
    <n v="6399124.1600000001"/>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1"/>
    <x v="0"/>
    <s v="Federal"/>
    <x v="3"/>
    <x v="6"/>
    <x v="15"/>
    <s v=""/>
    <n v="151885604.97999999"/>
    <n v="139441479.06"/>
    <n v="16504890.449999999"/>
    <n v="9219014.7799999993"/>
    <n v="0"/>
    <n v="0"/>
    <n v="151885604.97999999"/>
    <n v="139441479.06"/>
    <n v="25723905.23"/>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1"/>
    <x v="0"/>
    <s v="Federal"/>
    <x v="4"/>
    <x v="6"/>
    <x v="16"/>
    <s v=""/>
    <n v="1892622.48"/>
    <n v="1875872.04"/>
    <n v="777140.39"/>
    <n v="313929.61"/>
    <n v="0"/>
    <n v="0"/>
    <n v="1892622.48"/>
    <n v="1875872.04"/>
    <n v="1091070"/>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1"/>
    <x v="0"/>
    <s v="Federal"/>
    <x v="5"/>
    <x v="6"/>
    <x v="14"/>
    <s v=""/>
    <n v="371900.22"/>
    <n v="368608.76"/>
    <n v="202734.81"/>
    <n v="66349.58"/>
    <n v="0"/>
    <n v="0"/>
    <n v="371900.22"/>
    <n v="368608.76"/>
    <n v="269084.39"/>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1"/>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1"/>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1"/>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1"/>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1"/>
    <x v="0"/>
    <s v="Federal"/>
    <x v="12"/>
    <x v="6"/>
    <x v="16"/>
    <s v=""/>
    <n v="9432917.5399999991"/>
    <n v="8738607.3499999996"/>
    <n v="3620249.48"/>
    <n v="1462417.21"/>
    <n v="0"/>
    <n v="0"/>
    <n v="9432917.5399999991"/>
    <n v="8738607.3499999996"/>
    <n v="5082666.6900000004"/>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1"/>
    <x v="0"/>
    <s v="Federal"/>
    <x v="13"/>
    <x v="6"/>
    <x v="8"/>
    <s v=""/>
    <n v="6582142.4500000002"/>
    <n v="6582142.4500000002"/>
    <n v="117557.07"/>
    <n v="78327.5"/>
    <n v="0"/>
    <n v="0"/>
    <n v="6582142.4500000002"/>
    <n v="6582142.4500000002"/>
    <n v="195884.5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1"/>
    <x v="0"/>
    <s v="Federal"/>
    <x v="14"/>
    <x v="6"/>
    <x v="17"/>
    <s v=""/>
    <n v="167881766.11000001"/>
    <n v="133397148.75"/>
    <n v="20843304.489999998"/>
    <n v="11255384.43"/>
    <n v="0"/>
    <n v="0"/>
    <n v="167881766.11000001"/>
    <n v="133397148.75"/>
    <n v="32098688.920000002"/>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1"/>
    <x v="0"/>
    <s v="Federal"/>
    <x v="15"/>
    <x v="6"/>
    <x v="14"/>
    <s v=""/>
    <n v="1618269.6"/>
    <n v="1603947.28"/>
    <n v="882171.01"/>
    <n v="288710.51"/>
    <n v="0"/>
    <n v="0"/>
    <n v="1618269.6"/>
    <n v="1603947.28"/>
    <n v="1170881.52"/>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1"/>
    <x v="0"/>
    <s v="Federal"/>
    <x v="0"/>
    <x v="7"/>
    <x v="18"/>
    <s v=""/>
    <n v="5500556.8099999996"/>
    <n v="5500556.8099999996"/>
    <n v="2695272.84"/>
    <n v="1122113.5900000001"/>
    <n v="0"/>
    <n v="0"/>
    <n v="5500556.8099999996"/>
    <n v="5500556.8099999996"/>
    <n v="3817386.43"/>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1"/>
    <x v="0"/>
    <s v="Federal"/>
    <x v="3"/>
    <x v="7"/>
    <x v="19"/>
    <s v=""/>
    <n v="102155993.97"/>
    <n v="93786260.430000007"/>
    <n v="9474355.4399999995"/>
    <n v="6322549.7599999998"/>
    <n v="0"/>
    <n v="0"/>
    <n v="102155993.97"/>
    <n v="93786260.430000007"/>
    <n v="15796905.199999999"/>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1"/>
    <x v="0"/>
    <s v="Federal"/>
    <x v="4"/>
    <x v="7"/>
    <x v="20"/>
    <s v=""/>
    <n v="752133.95"/>
    <n v="745477.27"/>
    <n v="270809.06"/>
    <n v="135617.45000000001"/>
    <n v="0"/>
    <n v="0"/>
    <n v="752133.95"/>
    <n v="745477.27"/>
    <n v="406426.51"/>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1"/>
    <x v="0"/>
    <s v="Federal"/>
    <x v="5"/>
    <x v="7"/>
    <x v="18"/>
    <s v=""/>
    <n v="683412.61"/>
    <n v="677364.15"/>
    <n v="331908.43"/>
    <n v="138182.29"/>
    <n v="0"/>
    <n v="0"/>
    <n v="683412.61"/>
    <n v="677364.15"/>
    <n v="470090.72"/>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1"/>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1"/>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1"/>
    <x v="0"/>
    <s v="Federal"/>
    <x v="9"/>
    <x v="7"/>
    <x v="20"/>
    <s v=""/>
    <n v="7635865.0599999996"/>
    <n v="7568284.6900000004"/>
    <n v="2749326.08"/>
    <n v="1376824.66"/>
    <n v="0"/>
    <n v="0"/>
    <n v="7635865.0599999996"/>
    <n v="7568284.6900000004"/>
    <n v="4126150.74"/>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1"/>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1"/>
    <x v="0"/>
    <s v="Federal"/>
    <x v="12"/>
    <x v="7"/>
    <x v="20"/>
    <s v=""/>
    <n v="10847361.949999999"/>
    <n v="10048941.560000001"/>
    <n v="3650472.77"/>
    <n v="1828106.52"/>
    <n v="0"/>
    <n v="0"/>
    <n v="10847361.949999999"/>
    <n v="10048941.560000001"/>
    <n v="5478579.29"/>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1"/>
    <x v="0"/>
    <s v="Federal"/>
    <x v="13"/>
    <x v="7"/>
    <x v="8"/>
    <s v=""/>
    <n v="62625.7"/>
    <n v="62625.7"/>
    <n v="1118.49"/>
    <n v="745.25"/>
    <n v="0"/>
    <n v="0"/>
    <n v="62625.7"/>
    <n v="62625.7"/>
    <n v="1863.74"/>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1"/>
    <x v="0"/>
    <s v="Federal"/>
    <x v="14"/>
    <x v="7"/>
    <x v="21"/>
    <s v=""/>
    <n v="15854132.84"/>
    <n v="12597533.1"/>
    <n v="1684920.05"/>
    <n v="1091261.3"/>
    <n v="0"/>
    <n v="0"/>
    <n v="15854132.84"/>
    <n v="12597533.1"/>
    <n v="2776181.36"/>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1"/>
    <x v="0"/>
    <s v="Federal"/>
    <x v="15"/>
    <x v="7"/>
    <x v="18"/>
    <s v=""/>
    <n v="1145020.8999999999"/>
    <n v="1134887.01"/>
    <n v="556094.64"/>
    <n v="231516.95"/>
    <n v="0"/>
    <n v="0"/>
    <n v="1145020.8999999999"/>
    <n v="1134887.01"/>
    <n v="787611.59"/>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1"/>
    <x v="0"/>
    <s v="Federal"/>
    <x v="0"/>
    <x v="8"/>
    <x v="22"/>
    <s v=""/>
    <n v="7934081.4299999997"/>
    <n v="7934081.4299999997"/>
    <n v="3411655.01"/>
    <n v="1808970.57"/>
    <n v="0"/>
    <n v="0"/>
    <n v="7934081.4299999997"/>
    <n v="7934081.4299999997"/>
    <n v="5220625.58"/>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1"/>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1"/>
    <x v="0"/>
    <s v="Federal"/>
    <x v="3"/>
    <x v="8"/>
    <x v="23"/>
    <s v=""/>
    <n v="153796151.55000001"/>
    <n v="141195492.06"/>
    <n v="11814837.26"/>
    <n v="9702255.3000000007"/>
    <n v="0"/>
    <n v="0"/>
    <n v="153796151.55000001"/>
    <n v="141195492.06"/>
    <n v="21517092.55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1"/>
    <x v="0"/>
    <s v="Federal"/>
    <x v="4"/>
    <x v="8"/>
    <x v="24"/>
    <s v=""/>
    <n v="2113512.2799999998"/>
    <n v="2094806.87"/>
    <n v="654100.01"/>
    <n v="411624.36"/>
    <n v="0"/>
    <n v="0"/>
    <n v="2113512.2799999998"/>
    <n v="2094806.87"/>
    <n v="1065724.3700000001"/>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1"/>
    <x v="0"/>
    <s v="Federal"/>
    <x v="5"/>
    <x v="8"/>
    <x v="22"/>
    <s v=""/>
    <n v="1349437.5"/>
    <n v="1337494.45"/>
    <n v="575122.61"/>
    <n v="304948.74"/>
    <n v="0"/>
    <n v="0"/>
    <n v="1349437.5"/>
    <n v="1337494.45"/>
    <n v="880071.35"/>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1"/>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1"/>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1"/>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1"/>
    <x v="0"/>
    <s v="Federal"/>
    <x v="9"/>
    <x v="8"/>
    <x v="24"/>
    <s v=""/>
    <n v="5850248"/>
    <n v="5798471.0199999996"/>
    <n v="1810563.06"/>
    <n v="1139385.18"/>
    <n v="0"/>
    <n v="0"/>
    <n v="5850248"/>
    <n v="5798471.0199999996"/>
    <n v="2949948.2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1"/>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1"/>
    <x v="0"/>
    <s v="Federal"/>
    <x v="12"/>
    <x v="8"/>
    <x v="24"/>
    <s v=""/>
    <n v="16189364.210000001"/>
    <n v="14997745.58"/>
    <n v="4683021.45"/>
    <n v="2947019.83"/>
    <n v="0"/>
    <n v="0"/>
    <n v="16189364.210000001"/>
    <n v="14997745.58"/>
    <n v="7630041.2800000003"/>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1"/>
    <x v="0"/>
    <s v="Federal"/>
    <x v="13"/>
    <x v="8"/>
    <x v="8"/>
    <s v=""/>
    <n v="17360410.399999999"/>
    <n v="17360410.399999999"/>
    <n v="310056.93"/>
    <n v="206588.88"/>
    <n v="0"/>
    <n v="0"/>
    <n v="17360410.399999999"/>
    <n v="17360410.399999999"/>
    <n v="516645.81"/>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1"/>
    <x v="0"/>
    <s v="Federal"/>
    <x v="14"/>
    <x v="8"/>
    <x v="25"/>
    <s v=""/>
    <n v="467729199.75999999"/>
    <n v="371652878.94999999"/>
    <n v="41346382.780000001"/>
    <n v="33030649.620000001"/>
    <n v="0"/>
    <n v="0"/>
    <n v="467729199.75999999"/>
    <n v="371652878.94999999"/>
    <n v="74377032.4000000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1"/>
    <x v="0"/>
    <s v="Federal"/>
    <x v="15"/>
    <x v="8"/>
    <x v="22"/>
    <s v=""/>
    <n v="942628.31"/>
    <n v="934285.68"/>
    <n v="401742.84"/>
    <n v="213017.14"/>
    <n v="0"/>
    <n v="0"/>
    <n v="942628.31"/>
    <n v="934285.68"/>
    <n v="614759.98"/>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1"/>
    <x v="0"/>
    <s v="Federal"/>
    <x v="0"/>
    <x v="9"/>
    <x v="0"/>
    <s v=""/>
    <n v="39002290.530000001"/>
    <n v="39002290.530000001"/>
    <n v="7800458.1100000003"/>
    <n v="12480732.970000001"/>
    <n v="0"/>
    <n v="0"/>
    <n v="39002290.530000001"/>
    <n v="39002290.530000001"/>
    <n v="20281191.079999998"/>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1"/>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1"/>
    <x v="0"/>
    <s v="Federal"/>
    <x v="3"/>
    <x v="9"/>
    <x v="2"/>
    <s v=""/>
    <n v="799804407.27999997"/>
    <n v="595771200.90999997"/>
    <n v="22341420.030000001"/>
    <n v="43007233.57"/>
    <n v="0"/>
    <n v="0"/>
    <n v="799804407.27999997"/>
    <n v="595771200.90999997"/>
    <n v="65348653.600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1"/>
    <x v="0"/>
    <s v="Federal"/>
    <x v="4"/>
    <x v="9"/>
    <x v="3"/>
    <s v=""/>
    <n v="8856440.3399999999"/>
    <n v="8856041.3800000008"/>
    <n v="1265174.07"/>
    <n v="2168786.7000000002"/>
    <n v="0"/>
    <n v="0"/>
    <n v="8856440.3399999999"/>
    <n v="8856041.3800000008"/>
    <n v="3433960.7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1"/>
    <x v="0"/>
    <s v="Federal"/>
    <x v="5"/>
    <x v="9"/>
    <x v="0"/>
    <s v=""/>
    <n v="14019117.460000001"/>
    <n v="13854852.539999999"/>
    <n v="2770970.51"/>
    <n v="4433552.8099999996"/>
    <n v="0"/>
    <n v="0"/>
    <n v="14019117.460000001"/>
    <n v="13854852.539999999"/>
    <n v="7204523.3200000003"/>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1"/>
    <x v="0"/>
    <s v="Federal"/>
    <x v="16"/>
    <x v="9"/>
    <x v="7"/>
    <s v=""/>
    <n v="38231783.789999999"/>
    <n v="37782237.32"/>
    <n v="6298298.96"/>
    <n v="12593575.34"/>
    <n v="0"/>
    <n v="0"/>
    <n v="38231783.789999999"/>
    <n v="37782237.32"/>
    <n v="18891874.300000001"/>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1"/>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1"/>
    <x v="0"/>
    <s v="Federal"/>
    <x v="8"/>
    <x v="9"/>
    <x v="5"/>
    <s v=""/>
    <n v="289454.49"/>
    <n v="289454.49"/>
    <n v="9647.52"/>
    <n v="19298.29"/>
    <n v="0"/>
    <n v="0"/>
    <n v="289454.49"/>
    <n v="289454.49"/>
    <n v="28945.81"/>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1"/>
    <x v="0"/>
    <s v="Federal"/>
    <x v="9"/>
    <x v="9"/>
    <x v="3"/>
    <s v=""/>
    <n v="64632484.640000001"/>
    <n v="64293768.689999998"/>
    <n v="9185007.8000000007"/>
    <n v="15745124.07"/>
    <n v="0"/>
    <n v="0"/>
    <n v="64632484.640000001"/>
    <n v="64293768.689999998"/>
    <n v="24930131.870000001"/>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1"/>
    <x v="0"/>
    <s v="Federal"/>
    <x v="10"/>
    <x v="9"/>
    <x v="6"/>
    <s v=""/>
    <n v="4205293.01"/>
    <n v="4180662.88"/>
    <n v="58069.41"/>
    <n v="107187.43"/>
    <n v="0"/>
    <n v="0"/>
    <n v="4205293.01"/>
    <n v="4180662.88"/>
    <n v="165256.84"/>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1"/>
    <x v="0"/>
    <s v="Federal"/>
    <x v="12"/>
    <x v="9"/>
    <x v="3"/>
    <s v=""/>
    <n v="44977550.539999999"/>
    <n v="39515423.920000002"/>
    <n v="5645173.46"/>
    <n v="9677069.2599999998"/>
    <n v="0"/>
    <n v="0"/>
    <n v="44977550.539999999"/>
    <n v="39515423.920000002"/>
    <n v="15322242.720000001"/>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1"/>
    <x v="0"/>
    <s v="Federal"/>
    <x v="13"/>
    <x v="9"/>
    <x v="8"/>
    <s v=""/>
    <n v="970080.08"/>
    <n v="970080.08"/>
    <n v="5771.98"/>
    <n v="11553.65"/>
    <n v="0"/>
    <n v="0"/>
    <n v="970080.08"/>
    <n v="970080.08"/>
    <n v="17325.6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1"/>
    <x v="0"/>
    <s v="Federal"/>
    <x v="14"/>
    <x v="9"/>
    <x v="9"/>
    <s v=""/>
    <n v="724944187.84000003"/>
    <n v="563420050.63999999"/>
    <n v="28171002.530000001"/>
    <n v="53524904.810000002"/>
    <n v="0"/>
    <n v="0"/>
    <n v="724944187.84000003"/>
    <n v="563420050.63999999"/>
    <n v="81695907.340000004"/>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1"/>
    <x v="0"/>
    <s v="Federal"/>
    <x v="15"/>
    <x v="9"/>
    <x v="0"/>
    <s v=""/>
    <n v="19624936.719999999"/>
    <n v="19615308.739999998"/>
    <n v="3923061.75"/>
    <n v="6276898.7999999998"/>
    <n v="0"/>
    <n v="0"/>
    <n v="19624936.719999999"/>
    <n v="19615308.739999998"/>
    <n v="10199960.55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1"/>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1"/>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1"/>
    <x v="0"/>
    <s v="Federal"/>
    <x v="19"/>
    <x v="10"/>
    <x v="1"/>
    <s v=""/>
    <n v="0.01"/>
    <n v="0.01"/>
    <n v="0"/>
    <n v="0"/>
    <n v="0"/>
    <n v="0"/>
    <n v="0.01"/>
    <n v="0.01"/>
    <n v="0"/>
    <n v="0"/>
    <n v="0"/>
    <n v="0"/>
    <n v="0"/>
    <n v="0"/>
    <n v="0"/>
    <n v="0"/>
    <n v="0"/>
    <n v="0"/>
    <n v="0"/>
    <n v="0"/>
    <n v="0"/>
    <n v="0"/>
    <n v="0"/>
    <s v="None"/>
    <s v=""/>
    <s v=""/>
    <s v="MACRS Regular"/>
    <s v="MACRS Regular"/>
    <s v=""/>
    <s v=""/>
    <s v=""/>
    <s v=""/>
    <s v="3 COR"/>
    <s v=""/>
    <n v="1"/>
    <n v="10"/>
    <n v="2151"/>
    <n v="530"/>
    <n v="0"/>
    <n v="0"/>
    <s v=""/>
    <s v=""/>
    <n v="5"/>
    <n v="5"/>
    <s v=""/>
    <s v=""/>
    <s v=""/>
    <s v=""/>
    <n v="300"/>
    <n v="0"/>
    <n v="0"/>
    <n v="722083"/>
    <s v=""/>
    <s v=""/>
    <s v=""/>
  </r>
  <r>
    <x v="1"/>
    <x v="1"/>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1"/>
    <x v="0"/>
    <s v="Federal"/>
    <x v="21"/>
    <x v="10"/>
    <x v="1"/>
    <s v=""/>
    <n v="0.01"/>
    <n v="0.01"/>
    <n v="0"/>
    <n v="0"/>
    <n v="0"/>
    <n v="0"/>
    <n v="0.01"/>
    <n v="0.01"/>
    <n v="0"/>
    <n v="0"/>
    <n v="0"/>
    <n v="0"/>
    <n v="0"/>
    <n v="0"/>
    <n v="0"/>
    <n v="0"/>
    <n v="0"/>
    <n v="0"/>
    <n v="0"/>
    <n v="0"/>
    <n v="0"/>
    <n v="0"/>
    <n v="0"/>
    <s v="None"/>
    <s v=""/>
    <s v=""/>
    <s v="MACRS Regular"/>
    <s v="MACRS Regular"/>
    <s v=""/>
    <s v=""/>
    <s v=""/>
    <s v=""/>
    <s v="3 COR"/>
    <s v=""/>
    <n v="1"/>
    <n v="10"/>
    <n v="2130"/>
    <n v="530"/>
    <n v="0"/>
    <n v="0"/>
    <s v=""/>
    <s v=""/>
    <n v="5"/>
    <n v="5"/>
    <s v=""/>
    <s v=""/>
    <s v=""/>
    <s v=""/>
    <n v="300"/>
    <n v="0"/>
    <n v="0"/>
    <n v="722013"/>
    <s v=""/>
    <s v=""/>
    <s v=""/>
  </r>
  <r>
    <x v="1"/>
    <x v="1"/>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1"/>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1"/>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1"/>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1"/>
    <x v="0"/>
    <s v="Federal"/>
    <x v="26"/>
    <x v="10"/>
    <x v="1"/>
    <s v=""/>
    <n v="0.01"/>
    <n v="0.01"/>
    <n v="0"/>
    <n v="0"/>
    <n v="0"/>
    <n v="0"/>
    <n v="0.01"/>
    <n v="0.01"/>
    <n v="0"/>
    <n v="0"/>
    <n v="0"/>
    <n v="0"/>
    <n v="0"/>
    <n v="0"/>
    <n v="0"/>
    <n v="0"/>
    <n v="0"/>
    <n v="0"/>
    <n v="0"/>
    <n v="0"/>
    <n v="0"/>
    <n v="0"/>
    <n v="0"/>
    <s v="None"/>
    <s v=""/>
    <s v=""/>
    <s v="MACRS Regular"/>
    <s v="MACRS Regular"/>
    <s v=""/>
    <s v=""/>
    <s v=""/>
    <s v=""/>
    <s v="3 COR"/>
    <s v=""/>
    <n v="1"/>
    <n v="10"/>
    <n v="2126"/>
    <n v="530"/>
    <n v="0"/>
    <n v="0"/>
    <s v=""/>
    <s v=""/>
    <n v="5"/>
    <n v="5"/>
    <s v=""/>
    <s v=""/>
    <s v=""/>
    <s v=""/>
    <n v="300"/>
    <n v="0"/>
    <n v="0"/>
    <n v="721584"/>
    <s v=""/>
    <s v=""/>
    <s v=""/>
  </r>
  <r>
    <x v="1"/>
    <x v="1"/>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1"/>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2"/>
    <x v="0"/>
    <s v="Federal"/>
    <x v="0"/>
    <x v="0"/>
    <x v="0"/>
    <s v=""/>
    <n v="13548718.300000001"/>
    <n v="13548718.300000001"/>
    <n v="12768319.93"/>
    <n v="780398.37"/>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2"/>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2"/>
    <x v="0"/>
    <s v="Federal"/>
    <x v="2"/>
    <x v="0"/>
    <x v="0"/>
    <s v=""/>
    <n v="24961.73"/>
    <n v="24961.73"/>
    <n v="23523.95"/>
    <n v="1437.78"/>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2"/>
    <x v="0"/>
    <s v="Federal"/>
    <x v="3"/>
    <x v="0"/>
    <x v="2"/>
    <s v=""/>
    <n v="390488533.22000003"/>
    <n v="353644071.77999997"/>
    <n v="104452097.17"/>
    <n v="18689398.100000001"/>
    <n v="0"/>
    <n v="0"/>
    <n v="390488533.22000003"/>
    <n v="353644071.77999997"/>
    <n v="123141495.2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2"/>
    <x v="0"/>
    <s v="Federal"/>
    <x v="4"/>
    <x v="0"/>
    <x v="3"/>
    <s v=""/>
    <n v="9545526.1899999995"/>
    <n v="9545426.2899999991"/>
    <n v="7415623.9900000002"/>
    <n v="851920.92"/>
    <n v="0"/>
    <n v="0"/>
    <n v="9545526.1899999995"/>
    <n v="9545426.2899999991"/>
    <n v="8267544.9100000001"/>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2"/>
    <x v="0"/>
    <s v="Federal"/>
    <x v="5"/>
    <x v="0"/>
    <x v="0"/>
    <s v=""/>
    <n v="10358128.6"/>
    <n v="10323522.699999999"/>
    <n v="9728893.7300000004"/>
    <n v="594628.97"/>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2"/>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2"/>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2"/>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2"/>
    <x v="0"/>
    <s v="Federal"/>
    <x v="8"/>
    <x v="0"/>
    <x v="5"/>
    <s v=""/>
    <n v="1826850.79"/>
    <n v="1826850.79"/>
    <n v="548056.23"/>
    <n v="121792.39"/>
    <n v="0"/>
    <n v="0"/>
    <n v="1826850.79"/>
    <n v="1826850.79"/>
    <n v="669848.62"/>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2"/>
    <x v="0"/>
    <s v="Federal"/>
    <x v="9"/>
    <x v="0"/>
    <x v="3"/>
    <s v=""/>
    <n v="41764131.030000001"/>
    <n v="41682832.219999999"/>
    <n v="32382441.75"/>
    <n v="3720156.19"/>
    <n v="0"/>
    <n v="0"/>
    <n v="41764131.030000001"/>
    <n v="41682832.219999999"/>
    <n v="36102597.939999998"/>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2"/>
    <x v="0"/>
    <s v="Federal"/>
    <x v="10"/>
    <x v="0"/>
    <x v="6"/>
    <s v=""/>
    <n v="10135582.6"/>
    <n v="10129920.199999999"/>
    <n v="1179677.1100000001"/>
    <n v="259736.05"/>
    <n v="0"/>
    <n v="0"/>
    <n v="10135582.6"/>
    <n v="10129920.199999999"/>
    <n v="1439413.16"/>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2"/>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2"/>
    <x v="0"/>
    <s v="Federal"/>
    <x v="12"/>
    <x v="0"/>
    <x v="3"/>
    <s v=""/>
    <n v="36787906.420000002"/>
    <n v="34493525.340000004"/>
    <n v="26797233.16"/>
    <n v="3078516.87"/>
    <n v="0"/>
    <n v="0"/>
    <n v="36787906.420000002"/>
    <n v="34493525.340000004"/>
    <n v="29875750.03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2"/>
    <x v="0"/>
    <s v="Federal"/>
    <x v="13"/>
    <x v="0"/>
    <x v="8"/>
    <s v=""/>
    <n v="43168.05"/>
    <n v="43168.05"/>
    <n v="2312.5100000000002"/>
    <n v="514.13"/>
    <n v="0"/>
    <n v="0"/>
    <n v="43168.05"/>
    <n v="43168.05"/>
    <n v="2826.6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2"/>
    <x v="0"/>
    <s v="Federal"/>
    <x v="14"/>
    <x v="0"/>
    <x v="9"/>
    <s v=""/>
    <n v="280256078.55000001"/>
    <n v="244404116.86000001"/>
    <n v="92068252.790000007"/>
    <n v="15233586.41"/>
    <n v="0"/>
    <n v="0"/>
    <n v="280256078.55000001"/>
    <n v="244404116.86000001"/>
    <n v="107301839.2"/>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2"/>
    <x v="0"/>
    <s v="Federal"/>
    <x v="15"/>
    <x v="0"/>
    <x v="0"/>
    <s v=""/>
    <n v="20376652.559999999"/>
    <n v="20376652.559999999"/>
    <n v="19202969.109999999"/>
    <n v="1173683.45"/>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2"/>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2"/>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2"/>
    <x v="0"/>
    <s v="Federal"/>
    <x v="3"/>
    <x v="2"/>
    <x v="2"/>
    <s v=""/>
    <n v="2916004.8"/>
    <n v="1584519.5"/>
    <n v="468002.72"/>
    <n v="83738.759999999995"/>
    <n v="0"/>
    <n v="0"/>
    <n v="2916004.8"/>
    <n v="1584519.5"/>
    <n v="551741.48"/>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2"/>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2"/>
    <x v="0"/>
    <s v="Federal"/>
    <x v="9"/>
    <x v="2"/>
    <x v="3"/>
    <s v=""/>
    <n v="175499.04"/>
    <n v="105094.44"/>
    <n v="81645.47"/>
    <n v="9379.59"/>
    <n v="0"/>
    <n v="0"/>
    <n v="175499.04"/>
    <n v="105094.44"/>
    <n v="91025.06"/>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2"/>
    <x v="0"/>
    <s v="Federal"/>
    <x v="14"/>
    <x v="2"/>
    <x v="9"/>
    <s v=""/>
    <n v="7800938.1399999997"/>
    <n v="4081798.48"/>
    <n v="1537633.89"/>
    <n v="254416.46"/>
    <n v="0"/>
    <n v="0"/>
    <n v="7800938.1399999997"/>
    <n v="4081798.48"/>
    <n v="1792050.35"/>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2"/>
    <x v="0"/>
    <s v="Federal"/>
    <x v="0"/>
    <x v="3"/>
    <x v="0"/>
    <s v=""/>
    <n v="25605652.100000001"/>
    <n v="25605652.100000001"/>
    <n v="21180995.420000002"/>
    <n v="2949785.87"/>
    <n v="0"/>
    <n v="0"/>
    <n v="25605652.100000001"/>
    <n v="25605652.100000001"/>
    <n v="24130781.289999999"/>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2"/>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2"/>
    <x v="0"/>
    <s v="Federal"/>
    <x v="2"/>
    <x v="3"/>
    <x v="0"/>
    <s v=""/>
    <n v="1687.5"/>
    <n v="1687.5"/>
    <n v="1395.9"/>
    <n v="194.4"/>
    <n v="0"/>
    <n v="0"/>
    <n v="1687.5"/>
    <n v="1687.5"/>
    <n v="1590.3"/>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2"/>
    <x v="0"/>
    <s v="Federal"/>
    <x v="3"/>
    <x v="3"/>
    <x v="2"/>
    <s v=""/>
    <n v="426822794.60000002"/>
    <n v="384296559.04000002"/>
    <n v="91549573.129999995"/>
    <n v="21956023.940000001"/>
    <n v="0"/>
    <n v="0"/>
    <n v="426822794.60000002"/>
    <n v="384296559.04000002"/>
    <n v="113505597.06999999"/>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2"/>
    <x v="0"/>
    <s v="Federal"/>
    <x v="4"/>
    <x v="3"/>
    <x v="3"/>
    <s v=""/>
    <n v="6108408.9699999997"/>
    <n v="6108408.9699999997"/>
    <n v="4200324.93"/>
    <n v="545158.68999999994"/>
    <n v="0"/>
    <n v="0"/>
    <n v="6108408.9699999997"/>
    <n v="6108408.9699999997"/>
    <n v="4745483.62"/>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2"/>
    <x v="0"/>
    <s v="Federal"/>
    <x v="4"/>
    <x v="3"/>
    <x v="3"/>
    <s v=""/>
    <n v="157359.16"/>
    <n v="157359.16"/>
    <n v="108204.87"/>
    <n v="14043.87"/>
    <n v="0"/>
    <n v="0"/>
    <n v="157359.16"/>
    <n v="157359.16"/>
    <n v="122248.74"/>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2"/>
    <x v="0"/>
    <s v="Federal"/>
    <x v="5"/>
    <x v="3"/>
    <x v="0"/>
    <s v=""/>
    <n v="11967415.84"/>
    <n v="11967415.84"/>
    <n v="9899446.3699999992"/>
    <n v="1378653.21"/>
    <n v="0"/>
    <n v="0"/>
    <n v="11967415.84"/>
    <n v="11967415.84"/>
    <n v="11278099.58"/>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2"/>
    <x v="0"/>
    <s v="Federal"/>
    <x v="5"/>
    <x v="3"/>
    <x v="0"/>
    <s v=""/>
    <n v="36245303.18"/>
    <n v="36245303.18"/>
    <n v="29982114.789999999"/>
    <n v="4175479.8"/>
    <n v="0"/>
    <n v="0"/>
    <n v="36245303.18"/>
    <n v="36245303.18"/>
    <n v="34157594.590000004"/>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2"/>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2"/>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2"/>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2"/>
    <x v="0"/>
    <s v="Federal"/>
    <x v="8"/>
    <x v="3"/>
    <x v="5"/>
    <s v=""/>
    <n v="894037.71"/>
    <n v="894037.71"/>
    <n v="208606.72"/>
    <n v="59605.08"/>
    <n v="0"/>
    <n v="0"/>
    <n v="894037.71"/>
    <n v="894037.71"/>
    <n v="268211.8"/>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2"/>
    <x v="0"/>
    <s v="Federal"/>
    <x v="9"/>
    <x v="3"/>
    <x v="3"/>
    <s v=""/>
    <n v="33180858.940000001"/>
    <n v="33000063.82"/>
    <n v="22691832.09"/>
    <n v="2945164.89"/>
    <n v="0"/>
    <n v="0"/>
    <n v="33180858.940000001"/>
    <n v="33000063.82"/>
    <n v="25636996.98"/>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2"/>
    <x v="0"/>
    <s v="Federal"/>
    <x v="9"/>
    <x v="3"/>
    <x v="3"/>
    <s v=""/>
    <n v="18083.8"/>
    <n v="18083.8"/>
    <n v="12434.97"/>
    <n v="1613.93"/>
    <n v="0"/>
    <n v="0"/>
    <n v="18083.8"/>
    <n v="18083.8"/>
    <n v="14048.9"/>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2"/>
    <x v="0"/>
    <s v="Federal"/>
    <x v="10"/>
    <x v="3"/>
    <x v="6"/>
    <s v=""/>
    <n v="8132177.6699999999"/>
    <n v="8114346.3499999996"/>
    <n v="736910.3"/>
    <n v="208043.7"/>
    <n v="0"/>
    <n v="0"/>
    <n v="8132177.6699999999"/>
    <n v="8114346.3499999996"/>
    <n v="944954"/>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2"/>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2"/>
    <x v="0"/>
    <s v="Federal"/>
    <x v="12"/>
    <x v="3"/>
    <x v="3"/>
    <s v=""/>
    <n v="36989434.780000001"/>
    <n v="34448840.590000004"/>
    <n v="23688054.390000001"/>
    <n v="3074464.23"/>
    <n v="0"/>
    <n v="0"/>
    <n v="36989434.780000001"/>
    <n v="34448840.590000004"/>
    <n v="26762518.62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2"/>
    <x v="0"/>
    <s v="Federal"/>
    <x v="13"/>
    <x v="3"/>
    <x v="8"/>
    <s v=""/>
    <n v="28550404.399999999"/>
    <n v="28550404.399999999"/>
    <n v="1189695.3600000001"/>
    <n v="339749.81"/>
    <n v="0"/>
    <n v="0"/>
    <n v="28550404.399999999"/>
    <n v="28550404.399999999"/>
    <n v="1529445.17"/>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2"/>
    <x v="0"/>
    <s v="Federal"/>
    <x v="14"/>
    <x v="3"/>
    <x v="9"/>
    <s v=""/>
    <n v="232894138.34"/>
    <n v="193627115.11000001"/>
    <n v="59530656.57"/>
    <n v="13409645.85"/>
    <n v="0"/>
    <n v="0"/>
    <n v="232894138.34"/>
    <n v="193627115.11000001"/>
    <n v="72940302.420000002"/>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2"/>
    <x v="0"/>
    <s v="Federal"/>
    <x v="15"/>
    <x v="3"/>
    <x v="0"/>
    <s v=""/>
    <n v="15135364.76"/>
    <n v="15135364.76"/>
    <n v="12519973.73"/>
    <n v="1743602.74"/>
    <n v="0"/>
    <n v="0"/>
    <n v="15135364.76"/>
    <n v="15135364.76"/>
    <n v="14263576.470000001"/>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2"/>
    <x v="0"/>
    <s v="Federal"/>
    <x v="15"/>
    <x v="3"/>
    <x v="0"/>
    <s v=""/>
    <n v="40009.64"/>
    <n v="40009.64"/>
    <n v="33095.980000000003"/>
    <n v="4609.13"/>
    <n v="0"/>
    <n v="0"/>
    <n v="40009.64"/>
    <n v="40009.64"/>
    <n v="37705.11"/>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2"/>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2"/>
    <x v="0"/>
    <s v="Federal"/>
    <x v="6"/>
    <x v="4"/>
    <x v="4"/>
    <s v=""/>
    <n v="46271271.600000001"/>
    <n v="33483482.300000001"/>
    <n v="27902790.32"/>
    <n v="5580691.9800000004"/>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2"/>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2"/>
    <x v="0"/>
    <s v="Federal"/>
    <x v="8"/>
    <x v="4"/>
    <x v="5"/>
    <s v=""/>
    <n v="203859.41"/>
    <n v="203859.41"/>
    <n v="33976.050000000003"/>
    <n v="13590.67"/>
    <n v="0"/>
    <n v="0"/>
    <n v="203859.41"/>
    <n v="203859.41"/>
    <n v="47566.720000000001"/>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2"/>
    <x v="0"/>
    <s v="Federal"/>
    <x v="10"/>
    <x v="4"/>
    <x v="6"/>
    <s v=""/>
    <n v="2611896.86"/>
    <n v="2588904.54"/>
    <n v="168727.82"/>
    <n v="66385.45"/>
    <n v="0"/>
    <n v="0"/>
    <n v="2611896.86"/>
    <n v="2588904.54"/>
    <n v="235113.27"/>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2"/>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2"/>
    <x v="0"/>
    <s v="Federal"/>
    <x v="0"/>
    <x v="5"/>
    <x v="10"/>
    <s v=""/>
    <n v="11849779.5"/>
    <n v="11849779.5"/>
    <n v="9076931.0899999999"/>
    <n v="1304874.73"/>
    <n v="0"/>
    <n v="0"/>
    <n v="11849779.5"/>
    <n v="11849779.5"/>
    <n v="10381805.8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2"/>
    <x v="0"/>
    <s v="Federal"/>
    <x v="3"/>
    <x v="5"/>
    <x v="11"/>
    <s v=""/>
    <n v="81293335.120000005"/>
    <n v="74632897.950000003"/>
    <n v="14965471.74"/>
    <n v="4475653.6399999997"/>
    <n v="0"/>
    <n v="0"/>
    <n v="81293335.120000005"/>
    <n v="74632897.950000003"/>
    <n v="19441125.379999999"/>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2"/>
    <x v="0"/>
    <s v="Federal"/>
    <x v="4"/>
    <x v="5"/>
    <x v="12"/>
    <s v=""/>
    <n v="973947.95"/>
    <n v="965328.13"/>
    <n v="596647.39"/>
    <n v="105335.77"/>
    <n v="0"/>
    <n v="0"/>
    <n v="973947.95"/>
    <n v="965328.13"/>
    <n v="701983.1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2"/>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2"/>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2"/>
    <x v="0"/>
    <s v="Federal"/>
    <x v="9"/>
    <x v="5"/>
    <x v="12"/>
    <s v=""/>
    <n v="9669311.7599999998"/>
    <n v="9583734.5800000001"/>
    <n v="5923488.7400000002"/>
    <n v="1045768.84"/>
    <n v="0"/>
    <n v="0"/>
    <n v="9669311.7599999998"/>
    <n v="9583734.5800000001"/>
    <n v="6969257.5800000001"/>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2"/>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2"/>
    <x v="0"/>
    <s v="Federal"/>
    <x v="12"/>
    <x v="5"/>
    <x v="12"/>
    <s v=""/>
    <n v="11029067.310000001"/>
    <n v="10217272.460000001"/>
    <n v="6315064.1200000001"/>
    <n v="1114899.94"/>
    <n v="0"/>
    <n v="0"/>
    <n v="11029067.310000001"/>
    <n v="10217272.460000001"/>
    <n v="7429964.0599999996"/>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2"/>
    <x v="0"/>
    <s v="Federal"/>
    <x v="14"/>
    <x v="5"/>
    <x v="13"/>
    <s v=""/>
    <n v="25424351.800000001"/>
    <n v="20201932.120000001"/>
    <n v="5270179.04"/>
    <n v="1493175.31"/>
    <n v="0"/>
    <n v="0"/>
    <n v="25424351.800000001"/>
    <n v="20201932.120000001"/>
    <n v="6763354.3499999996"/>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2"/>
    <x v="0"/>
    <s v="Federal"/>
    <x v="15"/>
    <x v="5"/>
    <x v="10"/>
    <s v=""/>
    <n v="190748.55"/>
    <n v="189060.35"/>
    <n v="144820.23000000001"/>
    <n v="20818.96"/>
    <n v="0"/>
    <n v="0"/>
    <n v="190748.55"/>
    <n v="189060.35"/>
    <n v="165639.19"/>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2"/>
    <x v="0"/>
    <s v="Federal"/>
    <x v="0"/>
    <x v="6"/>
    <x v="14"/>
    <s v=""/>
    <n v="8765923.5"/>
    <n v="8765923.5"/>
    <n v="6399124.1600000001"/>
    <n v="996540.86"/>
    <n v="0"/>
    <n v="0"/>
    <n v="8765923.5"/>
    <n v="8765923.5"/>
    <n v="7395665.0199999996"/>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2"/>
    <x v="0"/>
    <s v="Federal"/>
    <x v="3"/>
    <x v="6"/>
    <x v="15"/>
    <s v=""/>
    <n v="151885604.97999999"/>
    <n v="139441479.06"/>
    <n v="25723905.23"/>
    <n v="8529955.2100000009"/>
    <n v="0"/>
    <n v="0"/>
    <n v="151885604.97999999"/>
    <n v="139441479.06"/>
    <n v="34253860.439999998"/>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2"/>
    <x v="0"/>
    <s v="Federal"/>
    <x v="4"/>
    <x v="6"/>
    <x v="16"/>
    <s v=""/>
    <n v="1892622.48"/>
    <n v="1875872.04"/>
    <n v="1091070"/>
    <n v="224225.79"/>
    <n v="0"/>
    <n v="0"/>
    <n v="1892622.48"/>
    <n v="1875872.04"/>
    <n v="1315295.7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2"/>
    <x v="0"/>
    <s v="Federal"/>
    <x v="5"/>
    <x v="6"/>
    <x v="14"/>
    <s v=""/>
    <n v="371900.22"/>
    <n v="368608.76"/>
    <n v="269084.39"/>
    <n v="41904.74"/>
    <n v="0"/>
    <n v="0"/>
    <n v="371900.22"/>
    <n v="368608.76"/>
    <n v="310989.1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2"/>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2"/>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2"/>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2"/>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2"/>
    <x v="0"/>
    <s v="Federal"/>
    <x v="12"/>
    <x v="6"/>
    <x v="16"/>
    <s v=""/>
    <n v="9432917.5399999991"/>
    <n v="8738607.3499999996"/>
    <n v="5082666.6900000004"/>
    <n v="1044538.81"/>
    <n v="0"/>
    <n v="0"/>
    <n v="9432917.5399999991"/>
    <n v="8738607.3499999996"/>
    <n v="6127205.5"/>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2"/>
    <x v="0"/>
    <s v="Federal"/>
    <x v="13"/>
    <x v="6"/>
    <x v="8"/>
    <s v=""/>
    <n v="6582142.4500000002"/>
    <n v="6582142.4500000002"/>
    <n v="195884.57"/>
    <n v="78393.320000000007"/>
    <n v="0"/>
    <n v="0"/>
    <n v="6582142.4500000002"/>
    <n v="6582142.4500000002"/>
    <n v="274277.8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2"/>
    <x v="0"/>
    <s v="Federal"/>
    <x v="14"/>
    <x v="6"/>
    <x v="17"/>
    <s v=""/>
    <n v="167881766.11000001"/>
    <n v="133397148.75"/>
    <n v="32098688.920000002"/>
    <n v="10129845.98"/>
    <n v="0"/>
    <n v="0"/>
    <n v="167881766.11000001"/>
    <n v="133397148.75"/>
    <n v="42228534.899999999"/>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2"/>
    <x v="0"/>
    <s v="Federal"/>
    <x v="15"/>
    <x v="6"/>
    <x v="14"/>
    <s v=""/>
    <n v="1618269.6"/>
    <n v="1603947.28"/>
    <n v="1170881.52"/>
    <n v="182342.34"/>
    <n v="0"/>
    <n v="0"/>
    <n v="1618269.6"/>
    <n v="1603947.28"/>
    <n v="1353223.86"/>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2"/>
    <x v="0"/>
    <s v="Federal"/>
    <x v="0"/>
    <x v="7"/>
    <x v="18"/>
    <s v=""/>
    <n v="5500556.8099999996"/>
    <n v="5500556.8099999996"/>
    <n v="3817386.43"/>
    <n v="673268.15"/>
    <n v="0"/>
    <n v="0"/>
    <n v="5500556.8099999996"/>
    <n v="5500556.8099999996"/>
    <n v="4490654.58"/>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2"/>
    <x v="0"/>
    <s v="Federal"/>
    <x v="3"/>
    <x v="7"/>
    <x v="19"/>
    <s v=""/>
    <n v="102155993.97"/>
    <n v="93786260.430000007"/>
    <n v="15796905.199999999"/>
    <n v="5849981.54"/>
    <n v="0"/>
    <n v="0"/>
    <n v="102155993.97"/>
    <n v="93786260.430000007"/>
    <n v="21646886.739999998"/>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2"/>
    <x v="0"/>
    <s v="Federal"/>
    <x v="4"/>
    <x v="7"/>
    <x v="20"/>
    <s v=""/>
    <n v="752133.95"/>
    <n v="745477.27"/>
    <n v="406426.51"/>
    <n v="96870.19"/>
    <n v="0"/>
    <n v="0"/>
    <n v="752133.95"/>
    <n v="745477.27"/>
    <n v="503296.7"/>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2"/>
    <x v="0"/>
    <s v="Federal"/>
    <x v="5"/>
    <x v="7"/>
    <x v="18"/>
    <s v=""/>
    <n v="683412.61"/>
    <n v="677364.15"/>
    <n v="470090.72"/>
    <n v="82909.37"/>
    <n v="0"/>
    <n v="0"/>
    <n v="683412.61"/>
    <n v="677364.15"/>
    <n v="553000.09"/>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2"/>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2"/>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2"/>
    <x v="0"/>
    <s v="Federal"/>
    <x v="9"/>
    <x v="7"/>
    <x v="20"/>
    <s v=""/>
    <n v="7635865.0599999996"/>
    <n v="7568284.6900000004"/>
    <n v="4126150.74"/>
    <n v="983452.09"/>
    <n v="0"/>
    <n v="0"/>
    <n v="7635865.0599999996"/>
    <n v="7568284.6900000004"/>
    <n v="5109602.83"/>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2"/>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2"/>
    <x v="0"/>
    <s v="Federal"/>
    <x v="12"/>
    <x v="7"/>
    <x v="20"/>
    <s v=""/>
    <n v="10847361.949999999"/>
    <n v="10048941.560000001"/>
    <n v="5478579.29"/>
    <n v="1305798.2"/>
    <n v="0"/>
    <n v="0"/>
    <n v="10847361.949999999"/>
    <n v="10048941.560000001"/>
    <n v="6784377.49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2"/>
    <x v="0"/>
    <s v="Federal"/>
    <x v="13"/>
    <x v="7"/>
    <x v="8"/>
    <s v=""/>
    <n v="62625.7"/>
    <n v="62625.7"/>
    <n v="1863.74"/>
    <n v="745.87"/>
    <n v="0"/>
    <n v="0"/>
    <n v="62625.7"/>
    <n v="62625.7"/>
    <n v="2609.61"/>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2"/>
    <x v="0"/>
    <s v="Federal"/>
    <x v="14"/>
    <x v="7"/>
    <x v="21"/>
    <s v=""/>
    <n v="15854132.84"/>
    <n v="12597533.1"/>
    <n v="2776181.36"/>
    <n v="982135.17"/>
    <n v="0"/>
    <n v="0"/>
    <n v="15854132.84"/>
    <n v="12597533.1"/>
    <n v="3758316.53"/>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2"/>
    <x v="0"/>
    <s v="Federal"/>
    <x v="15"/>
    <x v="7"/>
    <x v="18"/>
    <s v=""/>
    <n v="1145020.8999999999"/>
    <n v="1134887.01"/>
    <n v="787611.59"/>
    <n v="138910.17000000001"/>
    <n v="0"/>
    <n v="0"/>
    <n v="1145020.8999999999"/>
    <n v="1134887.01"/>
    <n v="926521.76"/>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2"/>
    <x v="0"/>
    <s v="Federal"/>
    <x v="0"/>
    <x v="8"/>
    <x v="22"/>
    <s v=""/>
    <n v="7934081.4299999997"/>
    <n v="7934081.4299999997"/>
    <n v="5220625.58"/>
    <n v="1085382.3400000001"/>
    <n v="0"/>
    <n v="0"/>
    <n v="7934081.4299999997"/>
    <n v="7934081.4299999997"/>
    <n v="6306007.9199999999"/>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2"/>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2"/>
    <x v="0"/>
    <s v="Federal"/>
    <x v="3"/>
    <x v="8"/>
    <x v="23"/>
    <s v=""/>
    <n v="153796151.55000001"/>
    <n v="141195492.06"/>
    <n v="21517092.559999999"/>
    <n v="8977076.75"/>
    <n v="0"/>
    <n v="0"/>
    <n v="153796151.55000001"/>
    <n v="141195492.06"/>
    <n v="30494169.30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2"/>
    <x v="0"/>
    <s v="Federal"/>
    <x v="4"/>
    <x v="8"/>
    <x v="24"/>
    <s v=""/>
    <n v="2113512.2799999998"/>
    <n v="2094806.87"/>
    <n v="1065724.3700000001"/>
    <n v="294029.45"/>
    <n v="0"/>
    <n v="0"/>
    <n v="2113512.2799999998"/>
    <n v="2094806.87"/>
    <n v="1359753.82"/>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2"/>
    <x v="0"/>
    <s v="Federal"/>
    <x v="5"/>
    <x v="8"/>
    <x v="22"/>
    <s v=""/>
    <n v="1349437.5"/>
    <n v="1337494.45"/>
    <n v="880071.35"/>
    <n v="182969.24"/>
    <n v="0"/>
    <n v="0"/>
    <n v="1349437.5"/>
    <n v="1337494.45"/>
    <n v="1063040.5900000001"/>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2"/>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2"/>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2"/>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2"/>
    <x v="0"/>
    <s v="Federal"/>
    <x v="9"/>
    <x v="8"/>
    <x v="24"/>
    <s v=""/>
    <n v="5850248"/>
    <n v="5798471.0199999996"/>
    <n v="2949948.24"/>
    <n v="813879.93"/>
    <n v="0"/>
    <n v="0"/>
    <n v="5850248"/>
    <n v="5798471.0199999996"/>
    <n v="3763828.17"/>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2"/>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2"/>
    <x v="0"/>
    <s v="Federal"/>
    <x v="12"/>
    <x v="8"/>
    <x v="24"/>
    <s v=""/>
    <n v="16189364.210000001"/>
    <n v="14997745.58"/>
    <n v="7630041.2800000003"/>
    <n v="2105100.4700000002"/>
    <n v="0"/>
    <n v="0"/>
    <n v="16189364.210000001"/>
    <n v="14997745.58"/>
    <n v="9735141.75"/>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2"/>
    <x v="0"/>
    <s v="Federal"/>
    <x v="13"/>
    <x v="8"/>
    <x v="8"/>
    <s v=""/>
    <n v="17360410.399999999"/>
    <n v="17360410.399999999"/>
    <n v="516645.81"/>
    <n v="206762.49"/>
    <n v="0"/>
    <n v="0"/>
    <n v="17360410.399999999"/>
    <n v="17360410.399999999"/>
    <n v="723408.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2"/>
    <x v="0"/>
    <s v="Federal"/>
    <x v="14"/>
    <x v="8"/>
    <x v="25"/>
    <s v=""/>
    <n v="467729199.75999999"/>
    <n v="371652878.94999999"/>
    <n v="74377032.400000006"/>
    <n v="29727584.649999999"/>
    <n v="0"/>
    <n v="0"/>
    <n v="467729199.75999999"/>
    <n v="371652878.94999999"/>
    <n v="104104617.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2"/>
    <x v="0"/>
    <s v="Federal"/>
    <x v="15"/>
    <x v="8"/>
    <x v="22"/>
    <s v=""/>
    <n v="942628.31"/>
    <n v="934285.68"/>
    <n v="614759.98"/>
    <n v="127810.28"/>
    <n v="0"/>
    <n v="0"/>
    <n v="942628.31"/>
    <n v="934285.68"/>
    <n v="742570.26"/>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2"/>
    <x v="0"/>
    <s v="Federal"/>
    <x v="0"/>
    <x v="9"/>
    <x v="0"/>
    <s v=""/>
    <n v="39002290.530000001"/>
    <n v="39002290.530000001"/>
    <n v="20281191.079999998"/>
    <n v="7488439.7800000003"/>
    <n v="0"/>
    <n v="0"/>
    <n v="39002290.530000001"/>
    <n v="39002290.530000001"/>
    <n v="27769630.859999999"/>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2"/>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2"/>
    <x v="0"/>
    <s v="Federal"/>
    <x v="3"/>
    <x v="9"/>
    <x v="2"/>
    <s v=""/>
    <n v="799804407.27999997"/>
    <n v="595771200.90999997"/>
    <n v="65348653.600000001"/>
    <n v="39781691.049999997"/>
    <n v="0"/>
    <n v="0"/>
    <n v="799804407.27999997"/>
    <n v="595771200.90999997"/>
    <n v="105130344.65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2"/>
    <x v="0"/>
    <s v="Federal"/>
    <x v="4"/>
    <x v="9"/>
    <x v="3"/>
    <s v=""/>
    <n v="8856440.3399999999"/>
    <n v="8856041.3800000008"/>
    <n v="3433960.77"/>
    <n v="1549196.87"/>
    <n v="0"/>
    <n v="0"/>
    <n v="8856440.3399999999"/>
    <n v="8856041.3800000008"/>
    <n v="4983157.639999999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2"/>
    <x v="0"/>
    <s v="Federal"/>
    <x v="5"/>
    <x v="9"/>
    <x v="0"/>
    <s v=""/>
    <n v="14019117.460000001"/>
    <n v="13854852.539999999"/>
    <n v="7204523.3200000003"/>
    <n v="2660131.69"/>
    <n v="0"/>
    <n v="0"/>
    <n v="14019117.460000001"/>
    <n v="13854852.539999999"/>
    <n v="9864655.0099999998"/>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2"/>
    <x v="0"/>
    <s v="Federal"/>
    <x v="16"/>
    <x v="9"/>
    <x v="7"/>
    <s v=""/>
    <n v="38231783.789999999"/>
    <n v="37782237.32"/>
    <n v="18891874.300000001"/>
    <n v="12592315.99"/>
    <n v="0"/>
    <n v="0"/>
    <n v="38231783.789999999"/>
    <n v="37782237.32"/>
    <n v="31484190.289999999"/>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2"/>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2"/>
    <x v="0"/>
    <s v="Federal"/>
    <x v="8"/>
    <x v="9"/>
    <x v="5"/>
    <s v=""/>
    <n v="289454.49"/>
    <n v="289454.49"/>
    <n v="28945.81"/>
    <n v="19295.88"/>
    <n v="0"/>
    <n v="0"/>
    <n v="289454.49"/>
    <n v="289454.49"/>
    <n v="48241.69"/>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2"/>
    <x v="0"/>
    <s v="Federal"/>
    <x v="9"/>
    <x v="9"/>
    <x v="3"/>
    <s v=""/>
    <n v="64632484.640000001"/>
    <n v="64293768.689999998"/>
    <n v="24930131.870000001"/>
    <n v="11246978.310000001"/>
    <n v="0"/>
    <n v="0"/>
    <n v="64632484.640000001"/>
    <n v="64293768.689999998"/>
    <n v="36177110.1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2"/>
    <x v="0"/>
    <s v="Federal"/>
    <x v="10"/>
    <x v="9"/>
    <x v="6"/>
    <s v=""/>
    <n v="4205293.01"/>
    <n v="4180662.88"/>
    <n v="165256.84"/>
    <n v="107211.34"/>
    <n v="0"/>
    <n v="0"/>
    <n v="4205293.01"/>
    <n v="4180662.88"/>
    <n v="272468.18"/>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2"/>
    <x v="0"/>
    <s v="Federal"/>
    <x v="12"/>
    <x v="9"/>
    <x v="3"/>
    <s v=""/>
    <n v="44977550.539999999"/>
    <n v="39515423.920000002"/>
    <n v="15322242.720000001"/>
    <n v="6912475.7300000004"/>
    <n v="0"/>
    <n v="0"/>
    <n v="44977550.539999999"/>
    <n v="39515423.920000002"/>
    <n v="22234718.44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2"/>
    <x v="0"/>
    <s v="Federal"/>
    <x v="13"/>
    <x v="9"/>
    <x v="8"/>
    <s v=""/>
    <n v="970080.08"/>
    <n v="970080.08"/>
    <n v="17325.63"/>
    <n v="11543.95"/>
    <n v="0"/>
    <n v="0"/>
    <n v="970080.08"/>
    <n v="970080.08"/>
    <n v="28869.58"/>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2"/>
    <x v="0"/>
    <s v="Federal"/>
    <x v="14"/>
    <x v="9"/>
    <x v="9"/>
    <s v=""/>
    <n v="724944187.84000003"/>
    <n v="563420050.63999999"/>
    <n v="81695907.340000004"/>
    <n v="48172414.329999998"/>
    <n v="0"/>
    <n v="0"/>
    <n v="724944187.84000003"/>
    <n v="563420050.63999999"/>
    <n v="129868321.67"/>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2"/>
    <x v="0"/>
    <s v="Federal"/>
    <x v="15"/>
    <x v="9"/>
    <x v="0"/>
    <s v=""/>
    <n v="19624936.719999999"/>
    <n v="19615308.739999998"/>
    <n v="10199960.550000001"/>
    <n v="3766139.28"/>
    <n v="0"/>
    <n v="0"/>
    <n v="19624936.719999999"/>
    <n v="19615308.739999998"/>
    <n v="13966099.83"/>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2"/>
    <x v="0"/>
    <s v="Federal"/>
    <x v="17"/>
    <x v="10"/>
    <x v="1"/>
    <s v=""/>
    <n v="0.01"/>
    <n v="0.01"/>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2"/>
    <x v="0"/>
    <s v="Federal"/>
    <x v="18"/>
    <x v="10"/>
    <x v="1"/>
    <s v=""/>
    <n v="0.01"/>
    <n v="0.01"/>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2"/>
    <x v="0"/>
    <s v="Federal"/>
    <x v="19"/>
    <x v="10"/>
    <x v="1"/>
    <s v=""/>
    <n v="0.01"/>
    <n v="0.01"/>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2"/>
    <x v="0"/>
    <s v="Federal"/>
    <x v="20"/>
    <x v="10"/>
    <x v="1"/>
    <s v=""/>
    <n v="0.01"/>
    <n v="0.01"/>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2"/>
    <x v="0"/>
    <s v="Federal"/>
    <x v="21"/>
    <x v="10"/>
    <x v="1"/>
    <s v=""/>
    <n v="0.01"/>
    <n v="0.01"/>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2"/>
    <x v="0"/>
    <s v="Federal"/>
    <x v="22"/>
    <x v="10"/>
    <x v="1"/>
    <s v=""/>
    <n v="0.01"/>
    <n v="0.01"/>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2"/>
    <x v="0"/>
    <s v="Federal"/>
    <x v="23"/>
    <x v="10"/>
    <x v="1"/>
    <s v=""/>
    <n v="0.01"/>
    <n v="0.01"/>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2"/>
    <x v="0"/>
    <s v="Federal"/>
    <x v="24"/>
    <x v="10"/>
    <x v="1"/>
    <s v=""/>
    <n v="0.01"/>
    <n v="0.01"/>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2"/>
    <x v="0"/>
    <s v="Federal"/>
    <x v="25"/>
    <x v="10"/>
    <x v="1"/>
    <s v=""/>
    <n v="0.01"/>
    <n v="0.01"/>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2"/>
    <x v="0"/>
    <s v="Federal"/>
    <x v="26"/>
    <x v="10"/>
    <x v="1"/>
    <s v=""/>
    <n v="0.01"/>
    <n v="0.01"/>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2"/>
    <x v="0"/>
    <s v="Federal"/>
    <x v="27"/>
    <x v="10"/>
    <x v="1"/>
    <s v=""/>
    <n v="0.01"/>
    <n v="0.01"/>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2"/>
    <x v="0"/>
    <s v="Federal"/>
    <x v="28"/>
    <x v="10"/>
    <x v="1"/>
    <s v=""/>
    <n v="0.01"/>
    <n v="0.01"/>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r>
    <x v="0"/>
    <x v="3"/>
    <x v="0"/>
    <s v="Federal"/>
    <x v="0"/>
    <x v="0"/>
    <x v="0"/>
    <s v=""/>
    <n v="13548718.300000001"/>
    <n v="13548718.300000001"/>
    <n v="13548718.300000001"/>
    <n v="0"/>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3"/>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3"/>
    <x v="0"/>
    <s v="Federal"/>
    <x v="2"/>
    <x v="0"/>
    <x v="0"/>
    <s v=""/>
    <n v="24961.73"/>
    <n v="24961.73"/>
    <n v="24961.73"/>
    <n v="0"/>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3"/>
    <x v="0"/>
    <s v="Federal"/>
    <x v="3"/>
    <x v="0"/>
    <x v="2"/>
    <s v=""/>
    <n v="390488533.22000003"/>
    <n v="353644071.77999997"/>
    <n v="123141495.27"/>
    <n v="17287693.239999998"/>
    <n v="0"/>
    <n v="0"/>
    <n v="390488533.22000003"/>
    <n v="353644071.77999997"/>
    <n v="140429188.50999999"/>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3"/>
    <x v="0"/>
    <s v="Federal"/>
    <x v="4"/>
    <x v="0"/>
    <x v="3"/>
    <s v=""/>
    <n v="9545526.1899999995"/>
    <n v="9545426.2899999991"/>
    <n v="8267544.9100000001"/>
    <n v="851925.18"/>
    <n v="0"/>
    <n v="0"/>
    <n v="9545526.1899999995"/>
    <n v="9545426.2899999991"/>
    <n v="9119470.0899999999"/>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3"/>
    <x v="0"/>
    <s v="Federal"/>
    <x v="5"/>
    <x v="0"/>
    <x v="0"/>
    <s v=""/>
    <n v="10358128.6"/>
    <n v="10323522.699999999"/>
    <n v="10323522.699999999"/>
    <n v="0"/>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3"/>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3"/>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3"/>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3"/>
    <x v="0"/>
    <s v="Federal"/>
    <x v="8"/>
    <x v="0"/>
    <x v="5"/>
    <s v=""/>
    <n v="1826850.79"/>
    <n v="1826850.79"/>
    <n v="669848.62"/>
    <n v="121786.05"/>
    <n v="0"/>
    <n v="0"/>
    <n v="1826850.79"/>
    <n v="1826850.79"/>
    <n v="791634.67"/>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3"/>
    <x v="0"/>
    <s v="Federal"/>
    <x v="9"/>
    <x v="0"/>
    <x v="3"/>
    <s v=""/>
    <n v="41764131.030000001"/>
    <n v="41682832.219999999"/>
    <n v="36102597.939999998"/>
    <n v="3720174.79"/>
    <n v="0"/>
    <n v="0"/>
    <n v="41764131.030000001"/>
    <n v="41682832.219999999"/>
    <n v="39822772.729999997"/>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3"/>
    <x v="0"/>
    <s v="Federal"/>
    <x v="10"/>
    <x v="0"/>
    <x v="6"/>
    <s v=""/>
    <n v="10135582.6"/>
    <n v="10129920.199999999"/>
    <n v="1439413.16"/>
    <n v="259759.26"/>
    <n v="0"/>
    <n v="0"/>
    <n v="10135582.6"/>
    <n v="10129920.199999999"/>
    <n v="1699172.4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3"/>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3"/>
    <x v="0"/>
    <s v="Federal"/>
    <x v="12"/>
    <x v="0"/>
    <x v="3"/>
    <s v=""/>
    <n v="36787906.420000002"/>
    <n v="34493525.340000004"/>
    <n v="29875750.030000001"/>
    <n v="3078532.27"/>
    <n v="0"/>
    <n v="0"/>
    <n v="36787906.420000002"/>
    <n v="34493525.340000004"/>
    <n v="32954282.30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3"/>
    <x v="0"/>
    <s v="Federal"/>
    <x v="13"/>
    <x v="0"/>
    <x v="8"/>
    <s v=""/>
    <n v="43168.05"/>
    <n v="43168.05"/>
    <n v="2826.64"/>
    <n v="513.70000000000005"/>
    <n v="0"/>
    <n v="0"/>
    <n v="43168.05"/>
    <n v="43168.05"/>
    <n v="3340.3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3"/>
    <x v="0"/>
    <s v="Federal"/>
    <x v="14"/>
    <x v="0"/>
    <x v="9"/>
    <s v=""/>
    <n v="280256078.55000001"/>
    <n v="244404116.86000001"/>
    <n v="107301839.2"/>
    <n v="14431385.75"/>
    <n v="0"/>
    <n v="0"/>
    <n v="280256078.55000001"/>
    <n v="244404116.86000001"/>
    <n v="121733224.95"/>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3"/>
    <x v="0"/>
    <s v="Federal"/>
    <x v="15"/>
    <x v="0"/>
    <x v="0"/>
    <s v=""/>
    <n v="20376652.559999999"/>
    <n v="20376652.559999999"/>
    <n v="20376652.559999999"/>
    <n v="0"/>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3"/>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3"/>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3"/>
    <x v="0"/>
    <s v="Federal"/>
    <x v="3"/>
    <x v="2"/>
    <x v="2"/>
    <s v=""/>
    <n v="2916004.8"/>
    <n v="1584519.5"/>
    <n v="551741.48"/>
    <n v="77458.350000000006"/>
    <n v="0"/>
    <n v="0"/>
    <n v="2916004.8"/>
    <n v="1584519.5"/>
    <n v="629199.82999999996"/>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3"/>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3"/>
    <x v="0"/>
    <s v="Federal"/>
    <x v="9"/>
    <x v="2"/>
    <x v="3"/>
    <s v=""/>
    <n v="175499.04"/>
    <n v="105094.44"/>
    <n v="91025.06"/>
    <n v="9379.6299999999992"/>
    <n v="0"/>
    <n v="0"/>
    <n v="175499.04"/>
    <n v="105094.44"/>
    <n v="100404.69"/>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3"/>
    <x v="0"/>
    <s v="Federal"/>
    <x v="14"/>
    <x v="2"/>
    <x v="9"/>
    <s v=""/>
    <n v="7800938.1399999997"/>
    <n v="4081798.48"/>
    <n v="1792050.35"/>
    <n v="241018.89"/>
    <n v="0"/>
    <n v="0"/>
    <n v="7800938.1399999997"/>
    <n v="4081798.48"/>
    <n v="2033069.24"/>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3"/>
    <x v="0"/>
    <s v="Federal"/>
    <x v="0"/>
    <x v="3"/>
    <x v="0"/>
    <s v=""/>
    <n v="25605652.100000001"/>
    <n v="25605652.100000001"/>
    <n v="24130781.289999999"/>
    <n v="1474870.81"/>
    <n v="0"/>
    <n v="0"/>
    <n v="25605652.100000001"/>
    <n v="25605652.100000001"/>
    <n v="25605652.1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3"/>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3"/>
    <x v="0"/>
    <s v="Federal"/>
    <x v="2"/>
    <x v="3"/>
    <x v="0"/>
    <s v=""/>
    <n v="1687.5"/>
    <n v="1687.5"/>
    <n v="1590.3"/>
    <n v="97.2"/>
    <n v="0"/>
    <n v="0"/>
    <n v="1687.5"/>
    <n v="1687.5"/>
    <n v="1687.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3"/>
    <x v="0"/>
    <s v="Federal"/>
    <x v="3"/>
    <x v="3"/>
    <x v="2"/>
    <s v=""/>
    <n v="426822794.60000002"/>
    <n v="384296559.04000002"/>
    <n v="113505597.06999999"/>
    <n v="20309322.149999999"/>
    <n v="0"/>
    <n v="0"/>
    <n v="426822794.60000002"/>
    <n v="384296559.04000002"/>
    <n v="133814919.22"/>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3"/>
    <x v="0"/>
    <s v="Federal"/>
    <x v="4"/>
    <x v="3"/>
    <x v="3"/>
    <s v=""/>
    <n v="6108408.9699999997"/>
    <n v="6108408.9699999997"/>
    <n v="4745483.62"/>
    <n v="545170.14"/>
    <n v="0"/>
    <n v="0"/>
    <n v="6108408.9699999997"/>
    <n v="6108408.9699999997"/>
    <n v="5290653.76"/>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3"/>
    <x v="0"/>
    <s v="Federal"/>
    <x v="4"/>
    <x v="3"/>
    <x v="3"/>
    <s v=""/>
    <n v="157359.16"/>
    <n v="157359.16"/>
    <n v="122248.74"/>
    <n v="14044.17"/>
    <n v="0"/>
    <n v="0"/>
    <n v="157359.16"/>
    <n v="157359.16"/>
    <n v="136292.91"/>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3"/>
    <x v="0"/>
    <s v="Federal"/>
    <x v="5"/>
    <x v="3"/>
    <x v="0"/>
    <s v=""/>
    <n v="11967415.84"/>
    <n v="11967415.84"/>
    <n v="11278099.58"/>
    <n v="689316.26"/>
    <n v="0"/>
    <n v="0"/>
    <n v="11967415.84"/>
    <n v="11967415.84"/>
    <n v="11967415.84"/>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3"/>
    <x v="0"/>
    <s v="Federal"/>
    <x v="5"/>
    <x v="3"/>
    <x v="0"/>
    <s v=""/>
    <n v="36245303.18"/>
    <n v="36245303.18"/>
    <n v="34157594.590000004"/>
    <n v="2087708.59"/>
    <n v="0"/>
    <n v="0"/>
    <n v="36245303.18"/>
    <n v="36245303.18"/>
    <n v="36245303.18"/>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3"/>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3"/>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3"/>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3"/>
    <x v="0"/>
    <s v="Federal"/>
    <x v="8"/>
    <x v="3"/>
    <x v="5"/>
    <s v=""/>
    <n v="894037.71"/>
    <n v="894037.71"/>
    <n v="268211.8"/>
    <n v="59603.66"/>
    <n v="0"/>
    <n v="0"/>
    <n v="894037.71"/>
    <n v="894037.71"/>
    <n v="327815.4600000000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3"/>
    <x v="0"/>
    <s v="Federal"/>
    <x v="9"/>
    <x v="3"/>
    <x v="3"/>
    <s v=""/>
    <n v="33180858.940000001"/>
    <n v="33000063.82"/>
    <n v="25636996.98"/>
    <n v="2945226.74"/>
    <n v="0"/>
    <n v="0"/>
    <n v="33180858.940000001"/>
    <n v="33000063.82"/>
    <n v="28582223.71999999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3"/>
    <x v="0"/>
    <s v="Federal"/>
    <x v="9"/>
    <x v="3"/>
    <x v="3"/>
    <s v=""/>
    <n v="18083.8"/>
    <n v="18083.8"/>
    <n v="14048.9"/>
    <n v="1613.96"/>
    <n v="0"/>
    <n v="0"/>
    <n v="18083.8"/>
    <n v="18083.8"/>
    <n v="15662.86"/>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3"/>
    <x v="0"/>
    <s v="Federal"/>
    <x v="10"/>
    <x v="3"/>
    <x v="6"/>
    <s v=""/>
    <n v="8132177.6699999999"/>
    <n v="8114346.3499999996"/>
    <n v="944954"/>
    <n v="208055.77"/>
    <n v="0"/>
    <n v="0"/>
    <n v="8132177.6699999999"/>
    <n v="8114346.3499999996"/>
    <n v="1153009.77"/>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3"/>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3"/>
    <x v="0"/>
    <s v="Federal"/>
    <x v="12"/>
    <x v="3"/>
    <x v="3"/>
    <s v=""/>
    <n v="36989434.780000001"/>
    <n v="34448840.590000004"/>
    <n v="26762518.620000001"/>
    <n v="3074528.79"/>
    <n v="0"/>
    <n v="0"/>
    <n v="36989434.780000001"/>
    <n v="34448840.590000004"/>
    <n v="29837047.4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3"/>
    <x v="0"/>
    <s v="Federal"/>
    <x v="13"/>
    <x v="3"/>
    <x v="8"/>
    <s v=""/>
    <n v="28550404.399999999"/>
    <n v="28550404.399999999"/>
    <n v="1529445.17"/>
    <n v="340035.32"/>
    <n v="0"/>
    <n v="0"/>
    <n v="28550404.399999999"/>
    <n v="28550404.399999999"/>
    <n v="1869480.49"/>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3"/>
    <x v="0"/>
    <s v="Federal"/>
    <x v="14"/>
    <x v="3"/>
    <x v="9"/>
    <s v=""/>
    <n v="232894138.34"/>
    <n v="193627115.11000001"/>
    <n v="72940302.420000002"/>
    <n v="12068681.27"/>
    <n v="0"/>
    <n v="0"/>
    <n v="232894138.34"/>
    <n v="193627115.11000001"/>
    <n v="85008983.689999998"/>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3"/>
    <x v="0"/>
    <s v="Federal"/>
    <x v="15"/>
    <x v="3"/>
    <x v="0"/>
    <s v=""/>
    <n v="15135364.76"/>
    <n v="15135364.76"/>
    <n v="14263576.470000001"/>
    <n v="871788.29"/>
    <n v="0"/>
    <n v="0"/>
    <n v="15135364.76"/>
    <n v="15135364.76"/>
    <n v="15135364.76"/>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3"/>
    <x v="0"/>
    <s v="Federal"/>
    <x v="15"/>
    <x v="3"/>
    <x v="0"/>
    <s v=""/>
    <n v="40009.64"/>
    <n v="40009.64"/>
    <n v="37705.11"/>
    <n v="2304.5300000000002"/>
    <n v="0"/>
    <n v="0"/>
    <n v="40009.64"/>
    <n v="40009.64"/>
    <n v="40009.64"/>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3"/>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3"/>
    <x v="0"/>
    <s v="Federal"/>
    <x v="6"/>
    <x v="4"/>
    <x v="4"/>
    <s v=""/>
    <n v="46271271.600000001"/>
    <n v="33483482.300000001"/>
    <n v="33483482.300000001"/>
    <n v="0"/>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3"/>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3"/>
    <x v="0"/>
    <s v="Federal"/>
    <x v="8"/>
    <x v="4"/>
    <x v="5"/>
    <s v=""/>
    <n v="203859.41"/>
    <n v="203859.41"/>
    <n v="47566.720000000001"/>
    <n v="13591.21"/>
    <n v="0"/>
    <n v="0"/>
    <n v="203859.41"/>
    <n v="203859.41"/>
    <n v="61157.9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3"/>
    <x v="0"/>
    <s v="Federal"/>
    <x v="10"/>
    <x v="4"/>
    <x v="6"/>
    <s v=""/>
    <n v="2611896.86"/>
    <n v="2588904.54"/>
    <n v="235113.27"/>
    <n v="66376.91"/>
    <n v="0"/>
    <n v="0"/>
    <n v="2611896.86"/>
    <n v="2588904.54"/>
    <n v="301490.18"/>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3"/>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3"/>
    <x v="0"/>
    <s v="Federal"/>
    <x v="0"/>
    <x v="5"/>
    <x v="10"/>
    <s v=""/>
    <n v="11849779.5"/>
    <n v="11849779.5"/>
    <n v="10381805.82"/>
    <n v="1304867.1200000001"/>
    <n v="0"/>
    <n v="0"/>
    <n v="11849779.5"/>
    <n v="11849779.5"/>
    <n v="11686672.93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3"/>
    <x v="0"/>
    <s v="Federal"/>
    <x v="3"/>
    <x v="5"/>
    <x v="11"/>
    <s v=""/>
    <n v="81293335.120000005"/>
    <n v="74632897.950000003"/>
    <n v="19441125.379999999"/>
    <n v="4138831.03"/>
    <n v="0"/>
    <n v="0"/>
    <n v="81293335.120000005"/>
    <n v="74632897.950000003"/>
    <n v="23579956.41"/>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3"/>
    <x v="0"/>
    <s v="Federal"/>
    <x v="4"/>
    <x v="5"/>
    <x v="12"/>
    <s v=""/>
    <n v="973947.95"/>
    <n v="965328.13"/>
    <n v="701983.16"/>
    <n v="84404.7"/>
    <n v="0"/>
    <n v="0"/>
    <n v="973947.95"/>
    <n v="965328.13"/>
    <n v="786387.8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3"/>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3"/>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3"/>
    <x v="0"/>
    <s v="Federal"/>
    <x v="9"/>
    <x v="5"/>
    <x v="12"/>
    <s v=""/>
    <n v="9669311.7599999998"/>
    <n v="9583734.5800000001"/>
    <n v="6969257.5800000001"/>
    <n v="837966.02"/>
    <n v="0"/>
    <n v="0"/>
    <n v="9669311.7599999998"/>
    <n v="9583734.5800000001"/>
    <n v="7807223.5999999996"/>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3"/>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3"/>
    <x v="0"/>
    <s v="Federal"/>
    <x v="12"/>
    <x v="5"/>
    <x v="12"/>
    <s v=""/>
    <n v="11029067.310000001"/>
    <n v="10217272.460000001"/>
    <n v="7429964.0599999996"/>
    <n v="893360.22"/>
    <n v="0"/>
    <n v="0"/>
    <n v="11029067.310000001"/>
    <n v="10217272.460000001"/>
    <n v="8323324.2800000003"/>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3"/>
    <x v="0"/>
    <s v="Federal"/>
    <x v="14"/>
    <x v="5"/>
    <x v="13"/>
    <s v=""/>
    <n v="25424351.800000001"/>
    <n v="20201932.120000001"/>
    <n v="6763354.3499999996"/>
    <n v="1343857.78"/>
    <n v="0"/>
    <n v="0"/>
    <n v="25424351.800000001"/>
    <n v="20201932.120000001"/>
    <n v="8107212.1299999999"/>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3"/>
    <x v="0"/>
    <s v="Federal"/>
    <x v="15"/>
    <x v="5"/>
    <x v="10"/>
    <s v=""/>
    <n v="190748.55"/>
    <n v="189060.35"/>
    <n v="165639.19"/>
    <n v="20818.830000000002"/>
    <n v="0"/>
    <n v="0"/>
    <n v="190748.55"/>
    <n v="189060.35"/>
    <n v="186458.02"/>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3"/>
    <x v="0"/>
    <s v="Federal"/>
    <x v="0"/>
    <x v="6"/>
    <x v="14"/>
    <s v=""/>
    <n v="8765923.5"/>
    <n v="8765923.5"/>
    <n v="7395665.0199999996"/>
    <n v="996561.59"/>
    <n v="0"/>
    <n v="0"/>
    <n v="8765923.5"/>
    <n v="8765923.5"/>
    <n v="8392226.6099999994"/>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3"/>
    <x v="0"/>
    <s v="Federal"/>
    <x v="3"/>
    <x v="6"/>
    <x v="15"/>
    <s v=""/>
    <n v="151885604.97999999"/>
    <n v="139441479.06"/>
    <n v="34253860.439999998"/>
    <n v="7888019.5199999996"/>
    <n v="0"/>
    <n v="0"/>
    <n v="151885604.97999999"/>
    <n v="139441479.06"/>
    <n v="42141879.960000001"/>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3"/>
    <x v="0"/>
    <s v="Federal"/>
    <x v="4"/>
    <x v="6"/>
    <x v="16"/>
    <s v=""/>
    <n v="1892622.48"/>
    <n v="1875872.04"/>
    <n v="1315295.79"/>
    <n v="166345.4"/>
    <n v="0"/>
    <n v="0"/>
    <n v="1892622.48"/>
    <n v="1875872.04"/>
    <n v="1481641.1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3"/>
    <x v="0"/>
    <s v="Federal"/>
    <x v="5"/>
    <x v="6"/>
    <x v="14"/>
    <s v=""/>
    <n v="371900.22"/>
    <n v="368608.76"/>
    <n v="310989.13"/>
    <n v="41905.599999999999"/>
    <n v="0"/>
    <n v="0"/>
    <n v="371900.22"/>
    <n v="368608.76"/>
    <n v="352894.7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3"/>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3"/>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3"/>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3"/>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3"/>
    <x v="0"/>
    <s v="Federal"/>
    <x v="12"/>
    <x v="6"/>
    <x v="16"/>
    <s v=""/>
    <n v="9432917.5399999991"/>
    <n v="8738607.3499999996"/>
    <n v="6127205.5"/>
    <n v="774907.38"/>
    <n v="0"/>
    <n v="0"/>
    <n v="9432917.5399999991"/>
    <n v="8738607.3499999996"/>
    <n v="6902112.8799999999"/>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3"/>
    <x v="0"/>
    <s v="Federal"/>
    <x v="13"/>
    <x v="6"/>
    <x v="8"/>
    <s v=""/>
    <n v="6582142.4500000002"/>
    <n v="6582142.4500000002"/>
    <n v="274277.89"/>
    <n v="78327.5"/>
    <n v="0"/>
    <n v="0"/>
    <n v="6582142.4500000002"/>
    <n v="6582142.4500000002"/>
    <n v="352605.3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3"/>
    <x v="0"/>
    <s v="Federal"/>
    <x v="14"/>
    <x v="6"/>
    <x v="17"/>
    <s v=""/>
    <n v="167881766.11000001"/>
    <n v="133397148.75"/>
    <n v="42228534.899999999"/>
    <n v="9116861.3800000008"/>
    <n v="0"/>
    <n v="0"/>
    <n v="167881766.11000001"/>
    <n v="133397148.75"/>
    <n v="51345396.280000001"/>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3"/>
    <x v="0"/>
    <s v="Federal"/>
    <x v="15"/>
    <x v="6"/>
    <x v="14"/>
    <s v=""/>
    <n v="1618269.6"/>
    <n v="1603947.28"/>
    <n v="1353223.86"/>
    <n v="182346.13"/>
    <n v="0"/>
    <n v="0"/>
    <n v="1618269.6"/>
    <n v="1603947.28"/>
    <n v="1535569.99"/>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3"/>
    <x v="0"/>
    <s v="Federal"/>
    <x v="0"/>
    <x v="7"/>
    <x v="18"/>
    <s v=""/>
    <n v="5500556.8099999996"/>
    <n v="5500556.8099999996"/>
    <n v="4490654.58"/>
    <n v="673271.52"/>
    <n v="0"/>
    <n v="0"/>
    <n v="5500556.8099999996"/>
    <n v="5500556.8099999996"/>
    <n v="5163926.0999999996"/>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3"/>
    <x v="0"/>
    <s v="Federal"/>
    <x v="3"/>
    <x v="7"/>
    <x v="19"/>
    <s v=""/>
    <n v="102155993.97"/>
    <n v="93786260.430000007"/>
    <n v="21646886.739999998"/>
    <n v="5409731.6299999999"/>
    <n v="0"/>
    <n v="0"/>
    <n v="102155993.97"/>
    <n v="93786260.430000007"/>
    <n v="27056618.370000001"/>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3"/>
    <x v="0"/>
    <s v="Federal"/>
    <x v="4"/>
    <x v="7"/>
    <x v="20"/>
    <s v=""/>
    <n v="752133.95"/>
    <n v="745477.27"/>
    <n v="503296.7"/>
    <n v="69195.83"/>
    <n v="0"/>
    <n v="0"/>
    <n v="752133.95"/>
    <n v="745477.27"/>
    <n v="572492.53"/>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3"/>
    <x v="0"/>
    <s v="Federal"/>
    <x v="5"/>
    <x v="7"/>
    <x v="18"/>
    <s v=""/>
    <n v="683412.61"/>
    <n v="677364.15"/>
    <n v="553000.09"/>
    <n v="82909.789999999994"/>
    <n v="0"/>
    <n v="0"/>
    <n v="683412.61"/>
    <n v="677364.15"/>
    <n v="635909.88"/>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3"/>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3"/>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3"/>
    <x v="0"/>
    <s v="Federal"/>
    <x v="9"/>
    <x v="7"/>
    <x v="20"/>
    <s v=""/>
    <n v="7635865.0599999996"/>
    <n v="7568284.6900000004"/>
    <n v="5109602.83"/>
    <n v="702494.58"/>
    <n v="0"/>
    <n v="0"/>
    <n v="7635865.0599999996"/>
    <n v="7568284.6900000004"/>
    <n v="5812097.4100000001"/>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3"/>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3"/>
    <x v="0"/>
    <s v="Federal"/>
    <x v="12"/>
    <x v="7"/>
    <x v="20"/>
    <s v=""/>
    <n v="10847361.949999999"/>
    <n v="10048941.560000001"/>
    <n v="6784377.4900000002"/>
    <n v="932751.25"/>
    <n v="0"/>
    <n v="0"/>
    <n v="10847361.949999999"/>
    <n v="10048941.560000001"/>
    <n v="7717128.74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3"/>
    <x v="0"/>
    <s v="Federal"/>
    <x v="13"/>
    <x v="7"/>
    <x v="8"/>
    <s v=""/>
    <n v="62625.7"/>
    <n v="62625.7"/>
    <n v="2609.61"/>
    <n v="745.25"/>
    <n v="0"/>
    <n v="0"/>
    <n v="62625.7"/>
    <n v="62625.7"/>
    <n v="3354.86"/>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3"/>
    <x v="0"/>
    <s v="Federal"/>
    <x v="14"/>
    <x v="7"/>
    <x v="21"/>
    <s v=""/>
    <n v="15854132.84"/>
    <n v="12597533.1"/>
    <n v="3758316.53"/>
    <n v="883921.66"/>
    <n v="0"/>
    <n v="0"/>
    <n v="15854132.84"/>
    <n v="12597533.1"/>
    <n v="4642238.1900000004"/>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3"/>
    <x v="0"/>
    <s v="Federal"/>
    <x v="15"/>
    <x v="7"/>
    <x v="18"/>
    <s v=""/>
    <n v="1145020.8999999999"/>
    <n v="1134887.01"/>
    <n v="926521.76"/>
    <n v="138910.85999999999"/>
    <n v="0"/>
    <n v="0"/>
    <n v="1145020.8999999999"/>
    <n v="1134887.01"/>
    <n v="1065432.6200000001"/>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3"/>
    <x v="0"/>
    <s v="Federal"/>
    <x v="0"/>
    <x v="8"/>
    <x v="22"/>
    <s v=""/>
    <n v="7934081.4299999997"/>
    <n v="7934081.4299999997"/>
    <n v="6306007.9199999999"/>
    <n v="868300.45"/>
    <n v="0"/>
    <n v="0"/>
    <n v="7934081.4299999997"/>
    <n v="7934081.4299999997"/>
    <n v="7174308.37000000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3"/>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3"/>
    <x v="0"/>
    <s v="Federal"/>
    <x v="3"/>
    <x v="8"/>
    <x v="23"/>
    <s v=""/>
    <n v="153796151.55000001"/>
    <n v="141195492.06"/>
    <n v="30494169.309999999"/>
    <n v="8301492.1900000004"/>
    <n v="0"/>
    <n v="0"/>
    <n v="153796151.55000001"/>
    <n v="141195492.06"/>
    <n v="38795661.5"/>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3"/>
    <x v="0"/>
    <s v="Federal"/>
    <x v="4"/>
    <x v="8"/>
    <x v="24"/>
    <s v=""/>
    <n v="2113512.2799999998"/>
    <n v="2094806.87"/>
    <n v="1359753.82"/>
    <n v="210012.01"/>
    <n v="0"/>
    <n v="0"/>
    <n v="2113512.2799999998"/>
    <n v="2094806.87"/>
    <n v="1569765.83"/>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3"/>
    <x v="0"/>
    <s v="Federal"/>
    <x v="5"/>
    <x v="8"/>
    <x v="22"/>
    <s v=""/>
    <n v="1349437.5"/>
    <n v="1337494.45"/>
    <n v="1063040.5900000001"/>
    <n v="146374.48000000001"/>
    <n v="0"/>
    <n v="0"/>
    <n v="1349437.5"/>
    <n v="1337494.45"/>
    <n v="1209415.07"/>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3"/>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3"/>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3"/>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3"/>
    <x v="0"/>
    <s v="Federal"/>
    <x v="9"/>
    <x v="8"/>
    <x v="24"/>
    <s v=""/>
    <n v="5850248"/>
    <n v="5798471.0199999996"/>
    <n v="3763828.17"/>
    <n v="581317.81000000006"/>
    <n v="0"/>
    <n v="0"/>
    <n v="5850248"/>
    <n v="5798471.0199999996"/>
    <n v="4345145.980000000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3"/>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3"/>
    <x v="0"/>
    <s v="Federal"/>
    <x v="12"/>
    <x v="8"/>
    <x v="24"/>
    <s v=""/>
    <n v="16189364.210000001"/>
    <n v="14997745.58"/>
    <n v="9735141.75"/>
    <n v="1503578.54"/>
    <n v="0"/>
    <n v="0"/>
    <n v="16189364.210000001"/>
    <n v="14997745.58"/>
    <n v="11238720.289999999"/>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3"/>
    <x v="0"/>
    <s v="Federal"/>
    <x v="13"/>
    <x v="8"/>
    <x v="8"/>
    <s v=""/>
    <n v="17360410.399999999"/>
    <n v="17360410.399999999"/>
    <n v="723408.3"/>
    <n v="206588.88"/>
    <n v="0"/>
    <n v="0"/>
    <n v="17360410.399999999"/>
    <n v="17360410.399999999"/>
    <n v="929997.18"/>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3"/>
    <x v="0"/>
    <s v="Federal"/>
    <x v="14"/>
    <x v="8"/>
    <x v="25"/>
    <s v=""/>
    <n v="467729199.75999999"/>
    <n v="371652878.94999999"/>
    <n v="104104617.06"/>
    <n v="26754826.190000001"/>
    <n v="0"/>
    <n v="0"/>
    <n v="467729199.75999999"/>
    <n v="371652878.94999999"/>
    <n v="130859443.25"/>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3"/>
    <x v="0"/>
    <s v="Federal"/>
    <x v="15"/>
    <x v="8"/>
    <x v="22"/>
    <s v=""/>
    <n v="942628.31"/>
    <n v="934285.68"/>
    <n v="742570.26"/>
    <n v="102247.58"/>
    <n v="0"/>
    <n v="0"/>
    <n v="942628.31"/>
    <n v="934285.68"/>
    <n v="844817.84"/>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3"/>
    <x v="0"/>
    <s v="Federal"/>
    <x v="0"/>
    <x v="9"/>
    <x v="0"/>
    <s v=""/>
    <n v="39002290.530000001"/>
    <n v="39002290.530000001"/>
    <n v="27769630.859999999"/>
    <n v="4493063.87"/>
    <n v="0"/>
    <n v="0"/>
    <n v="39002290.530000001"/>
    <n v="39002290.530000001"/>
    <n v="32262694.73"/>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3"/>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3"/>
    <x v="0"/>
    <s v="Federal"/>
    <x v="3"/>
    <x v="9"/>
    <x v="2"/>
    <s v=""/>
    <n v="799804407.27999997"/>
    <n v="595771200.90999997"/>
    <n v="105130344.65000001"/>
    <n v="36798064.219999999"/>
    <n v="0"/>
    <n v="0"/>
    <n v="799804407.27999997"/>
    <n v="595771200.90999997"/>
    <n v="141928408.87"/>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3"/>
    <x v="0"/>
    <s v="Federal"/>
    <x v="4"/>
    <x v="9"/>
    <x v="3"/>
    <s v=""/>
    <n v="8856440.3399999999"/>
    <n v="8856041.3800000008"/>
    <n v="4983157.6399999997"/>
    <n v="1106521.6100000001"/>
    <n v="0"/>
    <n v="0"/>
    <n v="8856440.3399999999"/>
    <n v="8856041.3800000008"/>
    <n v="6089679.25"/>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3"/>
    <x v="0"/>
    <s v="Federal"/>
    <x v="5"/>
    <x v="9"/>
    <x v="0"/>
    <s v=""/>
    <n v="14019117.460000001"/>
    <n v="13854852.539999999"/>
    <n v="9864655.0099999998"/>
    <n v="1596079.01"/>
    <n v="0"/>
    <n v="0"/>
    <n v="14019117.460000001"/>
    <n v="13854852.539999999"/>
    <n v="11460734.02"/>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3"/>
    <x v="0"/>
    <s v="Federal"/>
    <x v="16"/>
    <x v="9"/>
    <x v="7"/>
    <s v=""/>
    <n v="38231783.789999999"/>
    <n v="37782237.32"/>
    <n v="31484190.289999999"/>
    <n v="6298047.0300000003"/>
    <n v="0"/>
    <n v="0"/>
    <n v="38231783.789999999"/>
    <n v="37782237.32"/>
    <n v="37782237.32"/>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3"/>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3"/>
    <x v="0"/>
    <s v="Federal"/>
    <x v="8"/>
    <x v="9"/>
    <x v="5"/>
    <s v=""/>
    <n v="289454.49"/>
    <n v="289454.49"/>
    <n v="48241.69"/>
    <n v="19297.02"/>
    <n v="0"/>
    <n v="0"/>
    <n v="289454.49"/>
    <n v="289454.49"/>
    <n v="67538.710000000006"/>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3"/>
    <x v="0"/>
    <s v="Federal"/>
    <x v="9"/>
    <x v="9"/>
    <x v="3"/>
    <s v=""/>
    <n v="64632484.640000001"/>
    <n v="64293768.689999998"/>
    <n v="36177110.18"/>
    <n v="8033210.5"/>
    <n v="0"/>
    <n v="0"/>
    <n v="64632484.640000001"/>
    <n v="64293768.689999998"/>
    <n v="44210320.6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3"/>
    <x v="0"/>
    <s v="Federal"/>
    <x v="10"/>
    <x v="9"/>
    <x v="6"/>
    <s v=""/>
    <n v="4205293.01"/>
    <n v="4180662.88"/>
    <n v="272468.18"/>
    <n v="107201.78"/>
    <n v="0"/>
    <n v="0"/>
    <n v="4205293.01"/>
    <n v="4180662.88"/>
    <n v="379669.96"/>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3"/>
    <x v="0"/>
    <s v="Federal"/>
    <x v="12"/>
    <x v="9"/>
    <x v="3"/>
    <s v=""/>
    <n v="44977550.539999999"/>
    <n v="39515423.920000002"/>
    <n v="22234718.449999999"/>
    <n v="4937270.3600000003"/>
    <n v="0"/>
    <n v="0"/>
    <n v="44977550.539999999"/>
    <n v="39515423.920000002"/>
    <n v="27171988.80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3"/>
    <x v="0"/>
    <s v="Federal"/>
    <x v="13"/>
    <x v="9"/>
    <x v="8"/>
    <s v=""/>
    <n v="970080.08"/>
    <n v="970080.08"/>
    <n v="28869.58"/>
    <n v="11553.65"/>
    <n v="0"/>
    <n v="0"/>
    <n v="970080.08"/>
    <n v="970080.08"/>
    <n v="40423.23000000000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3"/>
    <x v="0"/>
    <s v="Federal"/>
    <x v="14"/>
    <x v="9"/>
    <x v="9"/>
    <s v=""/>
    <n v="724944187.84000003"/>
    <n v="563420050.63999999"/>
    <n v="129868321.67"/>
    <n v="43355172.899999999"/>
    <n v="0"/>
    <n v="0"/>
    <n v="724944187.84000003"/>
    <n v="563420050.63999999"/>
    <n v="173223494.56999999"/>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3"/>
    <x v="0"/>
    <s v="Federal"/>
    <x v="15"/>
    <x v="9"/>
    <x v="0"/>
    <s v=""/>
    <n v="19624936.719999999"/>
    <n v="19615308.739999998"/>
    <n v="13966099.83"/>
    <n v="2259683.56"/>
    <n v="0"/>
    <n v="0"/>
    <n v="19624936.719999999"/>
    <n v="19615308.739999998"/>
    <n v="16225783.39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3"/>
    <x v="0"/>
    <s v="Federal"/>
    <x v="17"/>
    <x v="10"/>
    <x v="1"/>
    <s v=""/>
    <n v="0"/>
    <n v="0"/>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3"/>
    <x v="0"/>
    <s v="Federal"/>
    <x v="18"/>
    <x v="10"/>
    <x v="1"/>
    <s v=""/>
    <n v="0"/>
    <n v="0"/>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3"/>
    <x v="0"/>
    <s v="Federal"/>
    <x v="19"/>
    <x v="10"/>
    <x v="1"/>
    <s v=""/>
    <n v="0"/>
    <n v="0"/>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3"/>
    <x v="0"/>
    <s v="Federal"/>
    <x v="20"/>
    <x v="10"/>
    <x v="1"/>
    <s v=""/>
    <n v="0"/>
    <n v="0"/>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3"/>
    <x v="0"/>
    <s v="Federal"/>
    <x v="21"/>
    <x v="10"/>
    <x v="1"/>
    <s v=""/>
    <n v="0"/>
    <n v="0"/>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3"/>
    <x v="0"/>
    <s v="Federal"/>
    <x v="22"/>
    <x v="10"/>
    <x v="1"/>
    <s v=""/>
    <n v="0"/>
    <n v="0"/>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3"/>
    <x v="0"/>
    <s v="Federal"/>
    <x v="23"/>
    <x v="10"/>
    <x v="1"/>
    <s v=""/>
    <n v="0"/>
    <n v="0"/>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3"/>
    <x v="0"/>
    <s v="Federal"/>
    <x v="24"/>
    <x v="10"/>
    <x v="1"/>
    <s v=""/>
    <n v="0"/>
    <n v="0"/>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3"/>
    <x v="0"/>
    <s v="Federal"/>
    <x v="25"/>
    <x v="10"/>
    <x v="1"/>
    <s v=""/>
    <n v="0"/>
    <n v="0"/>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3"/>
    <x v="0"/>
    <s v="Federal"/>
    <x v="26"/>
    <x v="10"/>
    <x v="1"/>
    <s v=""/>
    <n v="0"/>
    <n v="0"/>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3"/>
    <x v="0"/>
    <s v="Federal"/>
    <x v="27"/>
    <x v="10"/>
    <x v="1"/>
    <s v=""/>
    <n v="0"/>
    <n v="0"/>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3"/>
    <x v="0"/>
    <s v="Federal"/>
    <x v="28"/>
    <x v="10"/>
    <x v="1"/>
    <s v=""/>
    <n v="0"/>
    <n v="0"/>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48E4DA3-5FB0-4DDF-AE88-99B91A80BBE9}" name="PivotTable2" cacheId="8" applyNumberFormats="0" applyBorderFormats="0" applyFontFormats="0" applyPatternFormats="0" applyAlignmentFormats="0" applyWidthHeightFormats="1" dataCaption="Values" updatedVersion="8" minRefreshableVersion="3" useAutoFormatting="1" colGrandTotals="0" itemPrintTitles="1" createdVersion="8" indent="0" compact="0" compactData="0" multipleFieldFilters="0">
  <location ref="B12:F23" firstHeaderRow="1" firstDataRow="2" firstDataCol="1" rowPageCount="4" colPageCount="1"/>
  <pivotFields count="63">
    <pivotField axis="axisRow" compact="0" outline="0" showAll="0">
      <items count="11">
        <item x="9"/>
        <item x="5"/>
        <item x="2"/>
        <item x="7"/>
        <item x="6"/>
        <item x="0"/>
        <item x="3"/>
        <item x="4"/>
        <item x="8"/>
        <item x="1"/>
        <item t="default"/>
      </items>
    </pivotField>
    <pivotField axis="axisCol" compact="0" outline="0" showAll="0">
      <items count="5">
        <item x="0"/>
        <item x="1"/>
        <item x="2"/>
        <item x="3"/>
        <item t="default"/>
      </items>
    </pivotField>
    <pivotField axis="axisPage" compact="0" outline="0" showAll="0">
      <items count="2">
        <item x="0"/>
        <item t="default"/>
      </items>
    </pivotField>
    <pivotField compact="0" outline="0" showAll="0"/>
    <pivotField axis="axisPage" compact="0" outline="0" showAll="0">
      <items count="30">
        <item x="17"/>
        <item x="18"/>
        <item x="19"/>
        <item x="20"/>
        <item x="21"/>
        <item x="22"/>
        <item x="23"/>
        <item x="24"/>
        <item x="25"/>
        <item x="26"/>
        <item x="27"/>
        <item x="28"/>
        <item x="0"/>
        <item x="1"/>
        <item x="2"/>
        <item x="3"/>
        <item x="4"/>
        <item x="5"/>
        <item x="6"/>
        <item x="16"/>
        <item x="7"/>
        <item x="8"/>
        <item x="9"/>
        <item x="10"/>
        <item x="11"/>
        <item x="12"/>
        <item x="13"/>
        <item x="14"/>
        <item x="15"/>
        <item t="default"/>
      </items>
    </pivotField>
    <pivotField axis="axisPage" compact="0" outline="0" showAll="0">
      <items count="12">
        <item x="0"/>
        <item x="1"/>
        <item x="2"/>
        <item x="3"/>
        <item x="4"/>
        <item x="5"/>
        <item x="6"/>
        <item x="7"/>
        <item x="8"/>
        <item x="9"/>
        <item x="10"/>
        <item t="default"/>
      </items>
    </pivotField>
    <pivotField axis="axisPage" compact="0" outline="0" multipleItemSelectionAllowed="1" showAll="0">
      <items count="27">
        <item x="9"/>
        <item x="13"/>
        <item x="17"/>
        <item x="21"/>
        <item x="25"/>
        <item x="5"/>
        <item x="2"/>
        <item x="11"/>
        <item x="15"/>
        <item x="19"/>
        <item x="23"/>
        <item x="7"/>
        <item x="6"/>
        <item x="0"/>
        <item x="10"/>
        <item x="14"/>
        <item x="18"/>
        <item x="22"/>
        <item x="3"/>
        <item x="12"/>
        <item x="16"/>
        <item x="20"/>
        <item x="24"/>
        <item x="4"/>
        <item x="8"/>
        <item h="1" x="1"/>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10">
    <i>
      <x/>
    </i>
    <i>
      <x v="1"/>
    </i>
    <i>
      <x v="2"/>
    </i>
    <i>
      <x v="3"/>
    </i>
    <i>
      <x v="4"/>
    </i>
    <i>
      <x v="5"/>
    </i>
    <i>
      <x v="6"/>
    </i>
    <i>
      <x v="7"/>
    </i>
    <i>
      <x v="8"/>
    </i>
    <i t="grand">
      <x/>
    </i>
  </rowItems>
  <colFields count="1">
    <field x="1"/>
  </colFields>
  <colItems count="4">
    <i>
      <x/>
    </i>
    <i>
      <x v="1"/>
    </i>
    <i>
      <x v="2"/>
    </i>
    <i>
      <x v="3"/>
    </i>
  </colItems>
  <pageFields count="4">
    <pageField fld="2" hier="-1"/>
    <pageField fld="6" hier="-1"/>
    <pageField fld="4" hier="-1"/>
    <pageField fld="5" hier="-1"/>
  </pageFields>
  <dataFields count="1">
    <dataField name="Sum of depreciation" fld="11" baseField="5" baseItem="0" numFmtId="37"/>
  </dataFields>
  <formats count="23">
    <format dxfId="22">
      <pivotArea type="origin" dataOnly="0" labelOnly="1" outline="0" fieldPosition="0"/>
    </format>
    <format dxfId="21">
      <pivotArea field="1" type="button" dataOnly="0" labelOnly="1" outline="0" axis="axisCol" fieldPosition="0"/>
    </format>
    <format dxfId="20">
      <pivotArea type="topRight" dataOnly="0" labelOnly="1" outline="0" fieldPosition="0"/>
    </format>
    <format dxfId="19">
      <pivotArea field="0" type="button" dataOnly="0" labelOnly="1" outline="0" axis="axisRow" fieldPosition="0"/>
    </format>
    <format dxfId="18">
      <pivotArea dataOnly="0" labelOnly="1" outline="0" fieldPosition="0">
        <references count="1">
          <reference field="1" count="0"/>
        </references>
      </pivotArea>
    </format>
    <format dxfId="17">
      <pivotArea type="all" dataOnly="0" outline="0" fieldPosition="0"/>
    </format>
    <format dxfId="16">
      <pivotArea outline="0" collapsedLevelsAreSubtotals="1" fieldPosition="0"/>
    </format>
    <format dxfId="15">
      <pivotArea type="origin" dataOnly="0" labelOnly="1" outline="0" fieldPosition="0"/>
    </format>
    <format dxfId="14">
      <pivotArea field="1" type="button" dataOnly="0" labelOnly="1" outline="0" axis="axisCol" fieldPosition="0"/>
    </format>
    <format dxfId="13">
      <pivotArea type="topRight" dataOnly="0" labelOnly="1" outline="0" fieldPosition="0"/>
    </format>
    <format dxfId="12">
      <pivotArea field="0" type="button" dataOnly="0" labelOnly="1" outline="0" axis="axisRow" fieldPosition="0"/>
    </format>
    <format dxfId="11">
      <pivotArea dataOnly="0" labelOnly="1" outline="0" fieldPosition="0">
        <references count="1">
          <reference field="0" count="9">
            <x v="0"/>
            <x v="1"/>
            <x v="2"/>
            <x v="3"/>
            <x v="4"/>
            <x v="5"/>
            <x v="6"/>
            <x v="7"/>
            <x v="8"/>
          </reference>
        </references>
      </pivotArea>
    </format>
    <format dxfId="10">
      <pivotArea dataOnly="0" labelOnly="1" grandRow="1" outline="0" fieldPosition="0"/>
    </format>
    <format dxfId="9">
      <pivotArea dataOnly="0" labelOnly="1" outline="0" fieldPosition="0">
        <references count="1">
          <reference field="1" count="0"/>
        </references>
      </pivotArea>
    </format>
    <format dxfId="8">
      <pivotArea type="origin" dataOnly="0" labelOnly="1" outline="0" fieldPosition="0"/>
    </format>
    <format dxfId="7">
      <pivotArea field="1" type="button" dataOnly="0" labelOnly="1" outline="0" axis="axisCol" fieldPosition="0"/>
    </format>
    <format dxfId="6">
      <pivotArea type="topRight" dataOnly="0" labelOnly="1" outline="0" fieldPosition="0"/>
    </format>
    <format dxfId="5">
      <pivotArea field="0" type="button" dataOnly="0" labelOnly="1" outline="0" axis="axisRow" fieldPosition="0"/>
    </format>
    <format dxfId="4">
      <pivotArea dataOnly="0" labelOnly="1" outline="0" fieldPosition="0">
        <references count="1">
          <reference field="1" count="0"/>
        </references>
      </pivotArea>
    </format>
    <format dxfId="3">
      <pivotArea outline="0" fieldPosition="0">
        <references count="1">
          <reference field="0" count="1" selected="0">
            <x v="8"/>
          </reference>
        </references>
      </pivotArea>
    </format>
    <format dxfId="2">
      <pivotArea grandRow="1" outline="0" collapsedLevelsAreSubtotals="1" fieldPosition="0"/>
    </format>
    <format dxfId="1">
      <pivotArea dataOnly="0" labelOnly="1" outline="0" fieldPosition="0">
        <references count="1">
          <reference field="0" count="1">
            <x v="8"/>
          </reference>
        </references>
      </pivotArea>
    </format>
    <format dxfId="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0.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8.bin"/><Relationship Id="rId4" Type="http://schemas.openxmlformats.org/officeDocument/2006/relationships/comments" Target="../comments1.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45AB0-B44B-454B-BD2D-DB1C4B034CAC}">
  <sheetPr codeName="Sheet2">
    <tabColor rgb="FFFF0000"/>
    <pageSetUpPr fitToPage="1"/>
  </sheetPr>
  <dimension ref="A1:E132"/>
  <sheetViews>
    <sheetView tabSelected="1" zoomScale="74" zoomScaleNormal="150" workbookViewId="0">
      <pane xSplit="2" ySplit="12" topLeftCell="C13" activePane="bottomRight" state="frozen"/>
      <selection pane="topRight" activeCell="C1" sqref="C1"/>
      <selection pane="bottomLeft" activeCell="A8" sqref="A8"/>
      <selection pane="bottomRight"/>
    </sheetView>
  </sheetViews>
  <sheetFormatPr defaultColWidth="14.42578125" defaultRowHeight="12.75" x14ac:dyDescent="0.25"/>
  <cols>
    <col min="1" max="1" width="4.5703125" style="61" customWidth="1"/>
    <col min="2" max="2" width="50.28515625" style="61" customWidth="1"/>
    <col min="3" max="3" width="30.28515625" style="63" customWidth="1"/>
    <col min="4" max="4" width="29" style="63" customWidth="1"/>
    <col min="5" max="5" width="67.28515625" style="61" customWidth="1"/>
    <col min="6" max="16384" width="14.42578125" style="61"/>
  </cols>
  <sheetData>
    <row r="1" spans="1:5" x14ac:dyDescent="0.25">
      <c r="A1" s="4"/>
      <c r="B1" s="4"/>
      <c r="C1" s="50"/>
      <c r="D1" s="50"/>
      <c r="E1" s="4"/>
    </row>
    <row r="2" spans="1:5" x14ac:dyDescent="0.25">
      <c r="A2" s="4"/>
      <c r="B2" s="5" t="s">
        <v>257</v>
      </c>
      <c r="C2" s="50"/>
      <c r="D2" s="50"/>
      <c r="E2" s="146"/>
    </row>
    <row r="3" spans="1:5" x14ac:dyDescent="0.25">
      <c r="A3" s="4"/>
      <c r="B3" s="6" t="s">
        <v>258</v>
      </c>
      <c r="C3" s="50"/>
      <c r="D3" s="50"/>
      <c r="E3" s="4"/>
    </row>
    <row r="4" spans="1:5" x14ac:dyDescent="0.25">
      <c r="A4" s="4"/>
      <c r="B4" s="6" t="s">
        <v>771</v>
      </c>
      <c r="C4" s="50"/>
      <c r="D4" s="50"/>
      <c r="E4" s="4"/>
    </row>
    <row r="5" spans="1:5" x14ac:dyDescent="0.25">
      <c r="A5" s="4"/>
      <c r="B5" s="7" t="s">
        <v>770</v>
      </c>
      <c r="C5" s="50"/>
      <c r="D5" s="50"/>
      <c r="E5" s="4"/>
    </row>
    <row r="6" spans="1:5" x14ac:dyDescent="0.25">
      <c r="A6" s="4"/>
      <c r="B6" s="4"/>
      <c r="C6" s="50"/>
      <c r="D6" s="50"/>
      <c r="E6" s="4"/>
    </row>
    <row r="7" spans="1:5" ht="10.15" customHeight="1" x14ac:dyDescent="0.25">
      <c r="A7" s="4"/>
      <c r="B7" s="4"/>
      <c r="C7" s="493"/>
      <c r="D7" s="493"/>
      <c r="E7" s="4"/>
    </row>
    <row r="8" spans="1:5" ht="48.6" customHeight="1" x14ac:dyDescent="0.25">
      <c r="A8" s="4"/>
      <c r="B8" s="4"/>
      <c r="C8" s="24" t="s">
        <v>1</v>
      </c>
      <c r="D8" s="25" t="s">
        <v>2</v>
      </c>
      <c r="E8" s="4"/>
    </row>
    <row r="9" spans="1:5" x14ac:dyDescent="0.25">
      <c r="A9" s="4"/>
      <c r="B9" s="4"/>
      <c r="C9" s="493"/>
      <c r="D9" s="493"/>
      <c r="E9" s="4"/>
    </row>
    <row r="10" spans="1:5" ht="13.5" thickBot="1" x14ac:dyDescent="0.3">
      <c r="A10" s="4"/>
      <c r="B10" s="4"/>
      <c r="C10" s="494" t="s">
        <v>3</v>
      </c>
      <c r="D10" s="494"/>
      <c r="E10" s="4"/>
    </row>
    <row r="11" spans="1:5" ht="26.25" thickBot="1" x14ac:dyDescent="0.3">
      <c r="A11" s="9" t="s">
        <v>4</v>
      </c>
      <c r="B11" s="10" t="s">
        <v>5</v>
      </c>
      <c r="C11" s="11" t="s">
        <v>6</v>
      </c>
      <c r="D11" s="11" t="s">
        <v>7</v>
      </c>
      <c r="E11" s="12" t="s">
        <v>8</v>
      </c>
    </row>
    <row r="12" spans="1:5" x14ac:dyDescent="0.25">
      <c r="A12" s="4"/>
      <c r="B12" s="13"/>
      <c r="C12" s="14" t="s">
        <v>9</v>
      </c>
      <c r="D12" s="14" t="s">
        <v>10</v>
      </c>
      <c r="E12" s="4"/>
    </row>
    <row r="13" spans="1:5" x14ac:dyDescent="0.25">
      <c r="A13" s="4">
        <v>1</v>
      </c>
      <c r="B13" s="15" t="s">
        <v>11</v>
      </c>
      <c r="C13" s="50"/>
      <c r="D13" s="50"/>
      <c r="E13" s="4"/>
    </row>
    <row r="14" spans="1:5" x14ac:dyDescent="0.25">
      <c r="A14" s="4">
        <f>MAX($A$9:A13)+1</f>
        <v>2</v>
      </c>
      <c r="B14" s="4" t="s">
        <v>12</v>
      </c>
      <c r="C14" s="488">
        <f>'WP II-E-3.1a - ''22 Tax.Ret. PBC'!D6</f>
        <v>652250043</v>
      </c>
      <c r="D14" s="16">
        <f>('WP II-E-3.1b Tax.Prov 1.24 PBC'!C7+'WP II-E-3.1b Tax.Prov 1.24 PBC'!C80+'WP II-E-3.1b Tax.Prov 1.24 PBC'!C11)-D16</f>
        <v>596433917</v>
      </c>
      <c r="E14" s="4"/>
    </row>
    <row r="15" spans="1:5" x14ac:dyDescent="0.25">
      <c r="A15" s="4">
        <f>MAX($A$9:A14)+1</f>
        <v>3</v>
      </c>
      <c r="B15" s="15"/>
      <c r="C15" s="488"/>
      <c r="D15" s="16"/>
      <c r="E15" s="4"/>
    </row>
    <row r="16" spans="1:5" x14ac:dyDescent="0.25">
      <c r="A16" s="4">
        <f>MAX($A$9:A15)+1</f>
        <v>4</v>
      </c>
      <c r="B16" s="4" t="s">
        <v>13</v>
      </c>
      <c r="C16" s="488">
        <f>'WP II-E-3.1a - ''22 Tax.Ret. PBC'!D8</f>
        <v>-128794427</v>
      </c>
      <c r="D16" s="16">
        <f>-'WP II-E-3.1b Tax.Prov 1.24 PBC'!C11</f>
        <v>33222983</v>
      </c>
      <c r="E16" s="4"/>
    </row>
    <row r="17" spans="1:5" x14ac:dyDescent="0.25">
      <c r="A17" s="4">
        <f>MAX($A$9:A16)+1</f>
        <v>5</v>
      </c>
      <c r="B17" s="4"/>
      <c r="C17" s="488"/>
      <c r="D17" s="16"/>
      <c r="E17" s="4"/>
    </row>
    <row r="18" spans="1:5" x14ac:dyDescent="0.25">
      <c r="A18" s="4">
        <f>MAX($A$9:A17)+1</f>
        <v>6</v>
      </c>
      <c r="B18" s="4" t="s">
        <v>14</v>
      </c>
      <c r="C18" s="488">
        <f>'WP II-E-3.1a - ''22 Tax.Ret. PBC'!D16</f>
        <v>113059833</v>
      </c>
      <c r="D18" s="16">
        <f>-'WP II-E-3.1b Tax.Prov 1.24 PBC'!C80</f>
        <v>89921344</v>
      </c>
      <c r="E18" s="4"/>
    </row>
    <row r="19" spans="1:5" x14ac:dyDescent="0.25">
      <c r="A19" s="4">
        <f>MAX($A$9:A18)+1</f>
        <v>7</v>
      </c>
      <c r="B19" s="15"/>
      <c r="C19" s="488"/>
      <c r="D19" s="16"/>
      <c r="E19" s="4"/>
    </row>
    <row r="20" spans="1:5" x14ac:dyDescent="0.25">
      <c r="A20" s="4">
        <f>MAX($A$9:A19)+1</f>
        <v>8</v>
      </c>
      <c r="B20" s="15" t="s">
        <v>15</v>
      </c>
      <c r="C20" s="488"/>
      <c r="D20" s="16"/>
      <c r="E20" s="4"/>
    </row>
    <row r="21" spans="1:5" x14ac:dyDescent="0.25">
      <c r="A21" s="4">
        <f>MAX($A$9:A20)+1</f>
        <v>9</v>
      </c>
      <c r="B21" s="17" t="s">
        <v>16</v>
      </c>
      <c r="C21" s="488">
        <f>'WP II-E-3.1a - ''22 Tax.Ret. PBC'!D17</f>
        <v>-23994834</v>
      </c>
      <c r="D21" s="16">
        <f>'WP II-E-3.1b Tax.Prov 1.24 PBC'!B13</f>
        <v>-31870916</v>
      </c>
      <c r="E21" s="62" t="s">
        <v>832</v>
      </c>
    </row>
    <row r="22" spans="1:5" x14ac:dyDescent="0.25">
      <c r="A22" s="4">
        <f>MAX($A$9:A21)+1</f>
        <v>10</v>
      </c>
      <c r="B22" s="17" t="s">
        <v>17</v>
      </c>
      <c r="C22" s="488">
        <f>'WP II-E-3.1a - ''22 Tax.Ret. PBC'!D20</f>
        <v>4445</v>
      </c>
      <c r="D22" s="16">
        <f>'WP II-E-3.1b Tax.Prov 1.24 PBC'!B14</f>
        <v>17024</v>
      </c>
      <c r="E22" s="62" t="s">
        <v>833</v>
      </c>
    </row>
    <row r="23" spans="1:5" x14ac:dyDescent="0.25">
      <c r="A23" s="4">
        <f>MAX($A$9:A22)+1</f>
        <v>11</v>
      </c>
      <c r="B23" s="17" t="s">
        <v>18</v>
      </c>
      <c r="C23" s="488">
        <f>'WP II-E-3.1a - ''22 Tax.Ret. PBC'!D22</f>
        <v>580286</v>
      </c>
      <c r="D23" s="16">
        <f>'WP II-E-3.1b Tax.Prov 1.24 PBC'!B15</f>
        <v>580286</v>
      </c>
      <c r="E23" s="62" t="s">
        <v>824</v>
      </c>
    </row>
    <row r="24" spans="1:5" x14ac:dyDescent="0.25">
      <c r="A24" s="4">
        <f>MAX($A$9:A23)+1</f>
        <v>12</v>
      </c>
      <c r="B24" s="17" t="s">
        <v>19</v>
      </c>
      <c r="C24" s="488">
        <f>'WP II-E-3.1a - ''22 Tax.Ret. PBC'!D23</f>
        <v>-9858735</v>
      </c>
      <c r="D24" s="16">
        <f>'WP II-E-3.1b Tax.Prov 1.24 PBC'!B16</f>
        <v>-7129948</v>
      </c>
      <c r="E24" s="62" t="s">
        <v>834</v>
      </c>
    </row>
    <row r="25" spans="1:5" x14ac:dyDescent="0.25">
      <c r="A25" s="4">
        <f>MAX($A$9:A24)+1</f>
        <v>13</v>
      </c>
      <c r="B25" s="17" t="s">
        <v>20</v>
      </c>
      <c r="C25" s="488">
        <f>'WP II-E-3.1a - ''22 Tax.Ret. PBC'!D25</f>
        <v>2117427</v>
      </c>
      <c r="D25" s="16">
        <f>'WP II-E-3.1b Tax.Prov 1.24 PBC'!B17</f>
        <v>2227393</v>
      </c>
      <c r="E25" s="62" t="s">
        <v>833</v>
      </c>
    </row>
    <row r="26" spans="1:5" x14ac:dyDescent="0.25">
      <c r="A26" s="4">
        <f>MAX($A$9:A25)+1</f>
        <v>14</v>
      </c>
      <c r="B26" s="17" t="s">
        <v>21</v>
      </c>
      <c r="C26" s="488">
        <f>('WP II-E-3.1a - ''22 Tax.Ret. PBC'!D26+'WP II-E-3.1a - ''22 Tax.Ret. PBC'!D27)</f>
        <v>58808</v>
      </c>
      <c r="D26" s="16">
        <f>('WP II-E-3.1b Tax.Prov 1.24 PBC'!B18+'WP II-E-3.1b Tax.Prov 1.24 PBC'!B19)</f>
        <v>427757</v>
      </c>
      <c r="E26" s="62" t="s">
        <v>835</v>
      </c>
    </row>
    <row r="27" spans="1:5" x14ac:dyDescent="0.25">
      <c r="A27" s="4">
        <f>MAX($A$9:A26)+1</f>
        <v>15</v>
      </c>
      <c r="B27" s="17" t="s">
        <v>22</v>
      </c>
      <c r="C27" s="488">
        <f>'WP II-E-3.1a - ''22 Tax.Ret. PBC'!D28</f>
        <v>218000</v>
      </c>
      <c r="D27" s="16">
        <f>'WP II-E-3.1b Tax.Prov 1.24 PBC'!B20</f>
        <v>3000</v>
      </c>
      <c r="E27" s="62" t="s">
        <v>836</v>
      </c>
    </row>
    <row r="28" spans="1:5" x14ac:dyDescent="0.25">
      <c r="A28" s="4">
        <f>MAX($A$9:A27)+1</f>
        <v>16</v>
      </c>
      <c r="B28" s="17" t="s">
        <v>23</v>
      </c>
      <c r="C28" s="488">
        <f>'WP II-E-3.1a - ''22 Tax.Ret. PBC'!D30</f>
        <v>46748</v>
      </c>
      <c r="D28" s="16">
        <f>'WP II-E-3.1b Tax.Prov 1.24 PBC'!B21</f>
        <v>-1298210</v>
      </c>
      <c r="E28" s="62" t="s">
        <v>837</v>
      </c>
    </row>
    <row r="29" spans="1:5" x14ac:dyDescent="0.25">
      <c r="A29" s="4">
        <f>MAX($A$9:A28)+1</f>
        <v>17</v>
      </c>
      <c r="B29" s="17" t="s">
        <v>24</v>
      </c>
      <c r="C29" s="488">
        <f>'WP II-E-3.1a - ''22 Tax.Ret. PBC'!D31</f>
        <v>13550</v>
      </c>
      <c r="D29" s="16">
        <f>'WP II-E-3.1b Tax.Prov 1.24 PBC'!B22</f>
        <v>13550</v>
      </c>
      <c r="E29" s="62" t="s">
        <v>824</v>
      </c>
    </row>
    <row r="30" spans="1:5" x14ac:dyDescent="0.25">
      <c r="A30" s="4">
        <f>MAX($A$9:A29)+1</f>
        <v>18</v>
      </c>
      <c r="B30" s="17" t="s">
        <v>25</v>
      </c>
      <c r="C30" s="488">
        <f>'WP II-E-3.1a - ''22 Tax.Ret. PBC'!D34</f>
        <v>5867940</v>
      </c>
      <c r="D30" s="16">
        <f>'WP II-E-3.1b Tax.Prov 1.24 PBC'!B23</f>
        <v>5867940</v>
      </c>
      <c r="E30" s="62" t="s">
        <v>824</v>
      </c>
    </row>
    <row r="31" spans="1:5" x14ac:dyDescent="0.25">
      <c r="A31" s="4">
        <f>MAX($A$9:A30)+1</f>
        <v>19</v>
      </c>
      <c r="B31" s="17"/>
      <c r="C31" s="488"/>
      <c r="D31" s="16"/>
      <c r="E31" s="4"/>
    </row>
    <row r="32" spans="1:5" x14ac:dyDescent="0.25">
      <c r="A32" s="4">
        <f>MAX($A$9:A31)+1</f>
        <v>20</v>
      </c>
      <c r="B32" s="18" t="s">
        <v>26</v>
      </c>
      <c r="C32" s="489">
        <f>C14+C18+C16+SUM(C21:C30)</f>
        <v>611569084</v>
      </c>
      <c r="D32" s="19">
        <f>D14+D18+D16+SUM(D21:D30)</f>
        <v>688416120</v>
      </c>
      <c r="E32" s="4"/>
    </row>
    <row r="33" spans="1:5" x14ac:dyDescent="0.25">
      <c r="A33" s="4">
        <f>MAX($A$9:A32)+1</f>
        <v>21</v>
      </c>
      <c r="B33" s="17"/>
      <c r="C33" s="488"/>
      <c r="D33" s="16"/>
      <c r="E33" s="4"/>
    </row>
    <row r="34" spans="1:5" x14ac:dyDescent="0.25">
      <c r="A34" s="4">
        <f>MAX($A$9:A33)+1</f>
        <v>22</v>
      </c>
      <c r="B34" s="15" t="s">
        <v>27</v>
      </c>
      <c r="C34" s="488"/>
      <c r="D34" s="16"/>
      <c r="E34" s="4"/>
    </row>
    <row r="35" spans="1:5" x14ac:dyDescent="0.25">
      <c r="A35" s="4">
        <f>MAX($A$9:A34)+1</f>
        <v>23</v>
      </c>
      <c r="B35" s="17" t="s">
        <v>28</v>
      </c>
      <c r="C35" s="488">
        <f>'WP II-E-3.1a - ''22 Tax.Ret. PBC'!D41</f>
        <v>9779238</v>
      </c>
      <c r="D35" s="16">
        <f>'WP II-E-3.1b Tax.Prov 1.24 PBC'!B28</f>
        <v>11070790</v>
      </c>
      <c r="E35" s="4" t="s">
        <v>803</v>
      </c>
    </row>
    <row r="36" spans="1:5" x14ac:dyDescent="0.25">
      <c r="A36" s="4">
        <f>MAX($A$9:A35)+1</f>
        <v>24</v>
      </c>
      <c r="B36" s="17" t="s">
        <v>29</v>
      </c>
      <c r="C36" s="488">
        <f>'WP II-E-3.1a - ''22 Tax.Ret. PBC'!D43</f>
        <v>-59556521</v>
      </c>
      <c r="D36" s="16">
        <f>'WP II-E-3.1b Tax.Prov 1.24 PBC'!B29</f>
        <v>-90740763</v>
      </c>
      <c r="E36" s="4" t="s">
        <v>804</v>
      </c>
    </row>
    <row r="37" spans="1:5" x14ac:dyDescent="0.25">
      <c r="A37" s="4">
        <f>MAX($A$9:A36)+1</f>
        <v>25</v>
      </c>
      <c r="B37" s="17" t="s">
        <v>30</v>
      </c>
      <c r="C37" s="488">
        <f>'WP II-E-3.1a - ''22 Tax.Ret. PBC'!D44</f>
        <v>-156797374</v>
      </c>
      <c r="D37" s="16">
        <f>'WP II-E-3.1b Tax.Prov 1.24 PBC'!B30</f>
        <v>-159734747</v>
      </c>
      <c r="E37" s="4" t="s">
        <v>805</v>
      </c>
    </row>
    <row r="38" spans="1:5" x14ac:dyDescent="0.25">
      <c r="A38" s="4">
        <f>MAX($A$9:A37)+1</f>
        <v>26</v>
      </c>
      <c r="B38" s="17" t="s">
        <v>31</v>
      </c>
      <c r="C38" s="488">
        <f>'WP II-E-3.1a - ''22 Tax.Ret. PBC'!D45</f>
        <v>-16936375</v>
      </c>
      <c r="D38" s="16">
        <f>'WP II-E-3.1b Tax.Prov 1.24 PBC'!B31</f>
        <v>-14648606</v>
      </c>
      <c r="E38" s="4" t="s">
        <v>806</v>
      </c>
    </row>
    <row r="39" spans="1:5" x14ac:dyDescent="0.25">
      <c r="A39" s="4">
        <f>MAX($A$9:A38)+1</f>
        <v>27</v>
      </c>
      <c r="B39" s="4" t="s">
        <v>32</v>
      </c>
      <c r="C39" s="490">
        <f>'WP II-E-3.1a - ''22 Tax.Ret. PBC'!D49</f>
        <v>-187293611</v>
      </c>
      <c r="D39" s="16">
        <f>'WP II-E-3.1b Tax.Prov 1.24 PBC'!B32</f>
        <v>-218118787</v>
      </c>
      <c r="E39" s="61" t="s">
        <v>807</v>
      </c>
    </row>
    <row r="40" spans="1:5" x14ac:dyDescent="0.25">
      <c r="A40" s="4">
        <f>MAX($A$9:A39)+1</f>
        <v>28</v>
      </c>
      <c r="B40" s="17" t="s">
        <v>33</v>
      </c>
      <c r="C40" s="488">
        <f>'WP II-E-3.1a - ''22 Tax.Ret. PBC'!D51</f>
        <v>-248787032</v>
      </c>
      <c r="D40" s="50">
        <f>'WP II-E-3.1b Tax.Prov 1.24 PBC'!B33</f>
        <v>-287353122</v>
      </c>
      <c r="E40" s="61" t="s">
        <v>808</v>
      </c>
    </row>
    <row r="41" spans="1:5" x14ac:dyDescent="0.25">
      <c r="A41" s="4">
        <f>MAX($A$9:A40)+1</f>
        <v>29</v>
      </c>
      <c r="B41" s="17" t="s">
        <v>34</v>
      </c>
      <c r="C41" s="488">
        <f>'WP II-E-3.1a - ''22 Tax.Ret. PBC'!D56</f>
        <v>-5697</v>
      </c>
      <c r="D41" s="16">
        <f>'WP II-E-3.1b Tax.Prov 1.24 PBC'!B34</f>
        <v>1363</v>
      </c>
      <c r="E41" s="4" t="s">
        <v>809</v>
      </c>
    </row>
    <row r="42" spans="1:5" x14ac:dyDescent="0.25">
      <c r="A42" s="4">
        <f>MAX($A$9:A41)+1</f>
        <v>30</v>
      </c>
      <c r="B42" s="17" t="s">
        <v>35</v>
      </c>
      <c r="C42" s="488">
        <f>'WP II-E-3.1a - ''22 Tax.Ret. PBC'!D58</f>
        <v>3494277</v>
      </c>
      <c r="D42" s="16">
        <f>'WP II-E-3.1b Tax.Prov 1.24 PBC'!B35</f>
        <v>2616159</v>
      </c>
      <c r="E42" s="4" t="s">
        <v>810</v>
      </c>
    </row>
    <row r="43" spans="1:5" x14ac:dyDescent="0.25">
      <c r="A43" s="4">
        <f>MAX($A$9:A42)+1</f>
        <v>31</v>
      </c>
      <c r="B43" s="17" t="s">
        <v>36</v>
      </c>
      <c r="C43" s="488">
        <f>'WP II-E-3.1a - ''22 Tax.Ret. PBC'!D59</f>
        <v>-95619</v>
      </c>
      <c r="D43" s="16">
        <f>'WP II-E-3.1b Tax.Prov 1.24 PBC'!B36</f>
        <v>-308760</v>
      </c>
      <c r="E43" s="4" t="s">
        <v>811</v>
      </c>
    </row>
    <row r="44" spans="1:5" x14ac:dyDescent="0.25">
      <c r="A44" s="4">
        <f>MAX($A$9:A43)+1</f>
        <v>32</v>
      </c>
      <c r="B44" s="17" t="s">
        <v>36</v>
      </c>
      <c r="C44" s="488"/>
      <c r="D44" s="16"/>
      <c r="E44" s="4"/>
    </row>
    <row r="45" spans="1:5" x14ac:dyDescent="0.25">
      <c r="A45" s="4">
        <f>MAX($A$9:A43)+1</f>
        <v>32</v>
      </c>
      <c r="B45" s="17" t="s">
        <v>37</v>
      </c>
      <c r="C45" s="488">
        <f>'WP II-E-3.1a - ''22 Tax.Ret. PBC'!D63</f>
        <v>1900565</v>
      </c>
      <c r="D45" s="16">
        <f>'WP II-E-3.1b Tax.Prov 1.24 PBC'!B38</f>
        <v>791941</v>
      </c>
      <c r="E45" s="4" t="s">
        <v>812</v>
      </c>
    </row>
    <row r="46" spans="1:5" x14ac:dyDescent="0.25">
      <c r="A46" s="4">
        <f>MAX($A$9:A45)+1</f>
        <v>33</v>
      </c>
      <c r="B46" s="17" t="s">
        <v>38</v>
      </c>
      <c r="C46" s="488">
        <f>'WP II-E-3.1a - ''22 Tax.Ret. PBC'!D64</f>
        <v>4122134</v>
      </c>
      <c r="D46" s="16">
        <f>'WP II-E-3.1b Tax.Prov 1.24 PBC'!B39</f>
        <v>6670573</v>
      </c>
      <c r="E46" s="4" t="s">
        <v>813</v>
      </c>
    </row>
    <row r="47" spans="1:5" x14ac:dyDescent="0.25">
      <c r="A47" s="4">
        <f>MAX($A$9:A46)+1</f>
        <v>34</v>
      </c>
      <c r="B47" s="17" t="s">
        <v>39</v>
      </c>
      <c r="C47" s="488">
        <f>'WP II-E-3.1a - ''22 Tax.Ret. PBC'!D65</f>
        <v>-69462</v>
      </c>
      <c r="D47" s="16">
        <v>0</v>
      </c>
      <c r="E47" s="4" t="s">
        <v>814</v>
      </c>
    </row>
    <row r="48" spans="1:5" x14ac:dyDescent="0.25">
      <c r="A48" s="4">
        <f>MAX($A$9:A47)+1</f>
        <v>35</v>
      </c>
      <c r="B48" s="17" t="s">
        <v>40</v>
      </c>
      <c r="C48" s="488">
        <f>'WP II-E-3.1a - ''22 Tax.Ret. PBC'!D66</f>
        <v>78289565</v>
      </c>
      <c r="D48" s="16">
        <f>'WP II-E-3.1b Tax.Prov 1.24 PBC'!B40</f>
        <v>59483290</v>
      </c>
      <c r="E48" s="4" t="s">
        <v>815</v>
      </c>
    </row>
    <row r="49" spans="1:5" x14ac:dyDescent="0.25">
      <c r="A49" s="4">
        <f>MAX($A$9:A48)+1</f>
        <v>36</v>
      </c>
      <c r="B49" s="17" t="s">
        <v>41</v>
      </c>
      <c r="C49" s="488">
        <f>'WP II-E-3.1a - ''22 Tax.Ret. PBC'!D67</f>
        <v>-1903061</v>
      </c>
      <c r="D49" s="16">
        <f>'WP II-E-3.1b Tax.Prov 1.24 PBC'!B41</f>
        <v>-1092071</v>
      </c>
      <c r="E49" s="4" t="s">
        <v>816</v>
      </c>
    </row>
    <row r="50" spans="1:5" ht="13.15" customHeight="1" x14ac:dyDescent="0.25">
      <c r="A50" s="4">
        <f>MAX($A$9:A49)+1</f>
        <v>37</v>
      </c>
      <c r="B50" s="17" t="s">
        <v>42</v>
      </c>
      <c r="C50" s="488">
        <f>'WP II-E-3.1a - ''22 Tax.Ret. PBC'!D68</f>
        <v>3883493</v>
      </c>
      <c r="D50" s="16">
        <f>'WP II-E-3.1b Tax.Prov 1.24 PBC'!B42</f>
        <v>-7155530</v>
      </c>
      <c r="E50" s="4" t="s">
        <v>817</v>
      </c>
    </row>
    <row r="51" spans="1:5" x14ac:dyDescent="0.25">
      <c r="A51" s="4">
        <f>MAX($A$9:A50)+1</f>
        <v>38</v>
      </c>
      <c r="B51" s="17" t="s">
        <v>43</v>
      </c>
      <c r="C51" s="488">
        <f>'WP II-E-3.1a - ''22 Tax.Ret. PBC'!D74</f>
        <v>-1656678</v>
      </c>
      <c r="D51" s="16"/>
      <c r="E51" s="4" t="s">
        <v>818</v>
      </c>
    </row>
    <row r="52" spans="1:5" x14ac:dyDescent="0.25">
      <c r="A52" s="4">
        <f>MAX($A$9:A51)+1</f>
        <v>39</v>
      </c>
      <c r="B52" s="17" t="s">
        <v>44</v>
      </c>
      <c r="C52" s="488">
        <f>'WP II-E-3.1a - ''22 Tax.Ret. PBC'!D76</f>
        <v>-894743</v>
      </c>
      <c r="D52" s="16"/>
      <c r="E52" s="4" t="s">
        <v>819</v>
      </c>
    </row>
    <row r="53" spans="1:5" x14ac:dyDescent="0.25">
      <c r="A53" s="4">
        <f>MAX($A$9:A50)+1</f>
        <v>38</v>
      </c>
      <c r="B53" s="17" t="s">
        <v>45</v>
      </c>
      <c r="C53" s="488">
        <f>'WP II-E-3.1a - ''22 Tax.Ret. PBC'!D79</f>
        <v>-6448308</v>
      </c>
      <c r="D53" s="16"/>
      <c r="E53" s="4" t="s">
        <v>820</v>
      </c>
    </row>
    <row r="54" spans="1:5" x14ac:dyDescent="0.25">
      <c r="A54" s="4">
        <f>MAX($A$9:A53)+1</f>
        <v>40</v>
      </c>
      <c r="B54" s="17" t="s">
        <v>46</v>
      </c>
      <c r="C54" s="488">
        <f>'WP II-E-3.1a - ''22 Tax.Ret. PBC'!D80</f>
        <v>28059351</v>
      </c>
      <c r="D54" s="16">
        <f>'WP II-E-3.1b Tax.Prov 1.24 PBC'!B43</f>
        <v>-6076813</v>
      </c>
      <c r="E54" s="4" t="s">
        <v>821</v>
      </c>
    </row>
    <row r="55" spans="1:5" x14ac:dyDescent="0.25">
      <c r="A55" s="4">
        <f>MAX($A$9:A54)+1</f>
        <v>41</v>
      </c>
      <c r="B55" s="17" t="s">
        <v>47</v>
      </c>
      <c r="C55" s="488"/>
      <c r="D55" s="16">
        <f>'WP II-E-3.1b Tax.Prov 1.24 PBC'!B44</f>
        <v>-362015</v>
      </c>
      <c r="E55" s="4" t="s">
        <v>809</v>
      </c>
    </row>
    <row r="56" spans="1:5" x14ac:dyDescent="0.25">
      <c r="A56" s="4">
        <f>MAX($A$9:A55)+1</f>
        <v>42</v>
      </c>
      <c r="B56" s="17" t="s">
        <v>48</v>
      </c>
      <c r="C56" s="488">
        <f>'WP II-E-3.1a - ''22 Tax.Ret. PBC'!D97</f>
        <v>-41991930</v>
      </c>
      <c r="D56" s="16">
        <f>'WP II-E-3.1b Tax.Prov 1.24 PBC'!B45</f>
        <v>-37286964</v>
      </c>
      <c r="E56" s="4" t="s">
        <v>822</v>
      </c>
    </row>
    <row r="57" spans="1:5" x14ac:dyDescent="0.25">
      <c r="A57" s="4">
        <f>MAX($A$9:A56)+1</f>
        <v>43</v>
      </c>
      <c r="B57" s="17" t="s">
        <v>49</v>
      </c>
      <c r="C57" s="488">
        <f>'WP II-E-3.1a - ''22 Tax.Ret. PBC'!D98</f>
        <v>354847</v>
      </c>
      <c r="D57" s="16">
        <f>'WP II-E-3.1b Tax.Prov 1.24 PBC'!B46</f>
        <v>542842</v>
      </c>
      <c r="E57" s="4" t="s">
        <v>823</v>
      </c>
    </row>
    <row r="58" spans="1:5" x14ac:dyDescent="0.25">
      <c r="A58" s="4">
        <f>MAX($A$9:A57)+1</f>
        <v>44</v>
      </c>
      <c r="B58" s="17" t="s">
        <v>50</v>
      </c>
      <c r="C58" s="488">
        <f>'WP II-E-3.1a - ''22 Tax.Ret. PBC'!D99</f>
        <v>-31292824</v>
      </c>
      <c r="D58" s="16">
        <f>'WP II-E-3.1b Tax.Prov 1.24 PBC'!B47</f>
        <v>-31292824</v>
      </c>
      <c r="E58" s="4" t="s">
        <v>824</v>
      </c>
    </row>
    <row r="59" spans="1:5" x14ac:dyDescent="0.25">
      <c r="A59" s="4">
        <f>MAX($A$9:A58)+1</f>
        <v>45</v>
      </c>
      <c r="B59" s="17" t="s">
        <v>51</v>
      </c>
      <c r="C59" s="488">
        <f>'WP II-E-3.1a - ''22 Tax.Ret. PBC'!D100</f>
        <v>-54338483</v>
      </c>
      <c r="D59" s="16">
        <f>'WP II-E-3.1b Tax.Prov 1.24 PBC'!B48</f>
        <v>-16751175</v>
      </c>
      <c r="E59" s="4" t="s">
        <v>825</v>
      </c>
    </row>
    <row r="60" spans="1:5" x14ac:dyDescent="0.25">
      <c r="A60" s="4">
        <f>MAX($A$9:A59)+1</f>
        <v>46</v>
      </c>
      <c r="B60" s="17" t="s">
        <v>52</v>
      </c>
      <c r="C60" s="488">
        <f>'WP II-E-3.1a - ''22 Tax.Ret. PBC'!D101</f>
        <v>1366188</v>
      </c>
      <c r="D60" s="16">
        <f>'WP II-E-3.1b Tax.Prov 1.24 PBC'!B49</f>
        <v>40711272</v>
      </c>
      <c r="E60" s="4" t="s">
        <v>826</v>
      </c>
    </row>
    <row r="61" spans="1:5" x14ac:dyDescent="0.25">
      <c r="A61" s="4">
        <f>MAX($A$9:A60)+1</f>
        <v>47</v>
      </c>
      <c r="B61" s="17" t="s">
        <v>53</v>
      </c>
      <c r="C61" s="488">
        <f>'WP II-E-3.1a - ''22 Tax.Ret. PBC'!D102</f>
        <v>-320078</v>
      </c>
      <c r="D61" s="16">
        <f>'WP II-E-3.1b Tax.Prov 1.24 PBC'!B50</f>
        <v>-2324212</v>
      </c>
      <c r="E61" s="4" t="s">
        <v>827</v>
      </c>
    </row>
    <row r="62" spans="1:5" x14ac:dyDescent="0.25">
      <c r="A62" s="4">
        <f>MAX($A$9:A61)+1</f>
        <v>48</v>
      </c>
      <c r="B62" s="17" t="s">
        <v>54</v>
      </c>
      <c r="C62" s="488">
        <f>'WP II-E-3.1a - ''22 Tax.Ret. PBC'!D104</f>
        <v>-922850</v>
      </c>
      <c r="D62" s="16">
        <f>'WP II-E-3.1b Tax.Prov 1.24 PBC'!B51</f>
        <v>-1279162</v>
      </c>
      <c r="E62" s="4" t="s">
        <v>828</v>
      </c>
    </row>
    <row r="63" spans="1:5" x14ac:dyDescent="0.25">
      <c r="A63" s="4">
        <f>MAX($A$9:A62)+1</f>
        <v>49</v>
      </c>
      <c r="B63" s="17" t="s">
        <v>55</v>
      </c>
      <c r="C63" s="488">
        <f>'WP II-E-3.1a - ''22 Tax.Ret. PBC'!D105</f>
        <v>-444867808</v>
      </c>
      <c r="D63" s="16">
        <f>'WP II-E-3.1b Tax.Prov 1.24 PBC'!B52</f>
        <v>-106360592</v>
      </c>
      <c r="E63" s="4" t="s">
        <v>829</v>
      </c>
    </row>
    <row r="64" spans="1:5" x14ac:dyDescent="0.25">
      <c r="A64" s="4">
        <f>MAX($A$9:A63)+1</f>
        <v>50</v>
      </c>
      <c r="B64" s="17" t="s">
        <v>56</v>
      </c>
      <c r="C64" s="488">
        <f>'WP II-E-3.1a - ''22 Tax.Ret. PBC'!D106</f>
        <v>98381422</v>
      </c>
      <c r="D64" s="16">
        <f>'WP II-E-3.1b Tax.Prov 1.24 PBC'!B53</f>
        <v>-38905344</v>
      </c>
      <c r="E64" s="4" t="s">
        <v>830</v>
      </c>
    </row>
    <row r="65" spans="1:5" x14ac:dyDescent="0.25">
      <c r="A65" s="4">
        <f>MAX($A$9:A64)+1</f>
        <v>51</v>
      </c>
      <c r="B65" s="17" t="s">
        <v>57</v>
      </c>
      <c r="C65" s="488">
        <f>'WP II-E-3.1a - ''22 Tax.Ret. PBC'!D108</f>
        <v>-35764015</v>
      </c>
      <c r="D65" s="16">
        <f>'WP II-E-3.1b Tax.Prov 1.24 PBC'!B54</f>
        <v>7641697</v>
      </c>
      <c r="E65" s="4" t="s">
        <v>831</v>
      </c>
    </row>
    <row r="66" spans="1:5" x14ac:dyDescent="0.25">
      <c r="A66" s="4"/>
      <c r="B66" s="4"/>
      <c r="C66" s="490"/>
      <c r="D66" s="50"/>
      <c r="E66" s="4"/>
    </row>
    <row r="67" spans="1:5" x14ac:dyDescent="0.25">
      <c r="A67" s="4"/>
      <c r="B67" s="4"/>
      <c r="C67" s="490"/>
      <c r="D67" s="50"/>
      <c r="E67" s="4"/>
    </row>
    <row r="68" spans="1:5" ht="13.5" thickBot="1" x14ac:dyDescent="0.3">
      <c r="A68" s="4">
        <f>A65+1</f>
        <v>52</v>
      </c>
      <c r="B68" s="18" t="s">
        <v>58</v>
      </c>
      <c r="C68" s="489">
        <f>SUM(C35:C67)</f>
        <v>-1060311389</v>
      </c>
      <c r="D68" s="19">
        <f>SUM(D35:D67)</f>
        <v>-890261560</v>
      </c>
      <c r="E68" s="4"/>
    </row>
    <row r="69" spans="1:5" ht="13.5" thickTop="1" x14ac:dyDescent="0.25">
      <c r="A69" s="4">
        <f t="shared" ref="A69:A74" si="0">A68+1</f>
        <v>53</v>
      </c>
      <c r="B69" s="4"/>
      <c r="C69" s="488"/>
      <c r="D69" s="16"/>
      <c r="E69" s="4"/>
    </row>
    <row r="70" spans="1:5" ht="13.5" thickBot="1" x14ac:dyDescent="0.3">
      <c r="A70" s="4">
        <f t="shared" si="0"/>
        <v>54</v>
      </c>
      <c r="B70" s="20" t="s">
        <v>59</v>
      </c>
      <c r="C70" s="491">
        <f>C32+C68</f>
        <v>-448742305</v>
      </c>
      <c r="D70" s="21">
        <f>D32+D68</f>
        <v>-201845440</v>
      </c>
      <c r="E70" s="4"/>
    </row>
    <row r="71" spans="1:5" ht="13.5" thickTop="1" x14ac:dyDescent="0.25">
      <c r="A71" s="4">
        <f t="shared" si="0"/>
        <v>55</v>
      </c>
      <c r="B71" s="4"/>
      <c r="C71" s="490"/>
      <c r="D71" s="16"/>
      <c r="E71" s="4"/>
    </row>
    <row r="72" spans="1:5" x14ac:dyDescent="0.25">
      <c r="A72" s="4">
        <f t="shared" si="0"/>
        <v>56</v>
      </c>
      <c r="B72" s="4"/>
      <c r="C72" s="490"/>
      <c r="D72" s="16"/>
      <c r="E72" s="4"/>
    </row>
    <row r="73" spans="1:5" ht="13.5" thickBot="1" x14ac:dyDescent="0.3">
      <c r="A73" s="4">
        <f t="shared" si="0"/>
        <v>57</v>
      </c>
      <c r="B73" s="4"/>
      <c r="C73" s="490"/>
      <c r="D73" s="16"/>
      <c r="E73" s="4"/>
    </row>
    <row r="74" spans="1:5" ht="13.5" thickBot="1" x14ac:dyDescent="0.3">
      <c r="A74" s="4">
        <f t="shared" si="0"/>
        <v>58</v>
      </c>
      <c r="B74" s="22" t="s">
        <v>60</v>
      </c>
      <c r="C74" s="492">
        <f>SUM(C70:C71)</f>
        <v>-448742305</v>
      </c>
      <c r="D74" s="23">
        <f>SUM(D70:D71)</f>
        <v>-201845440</v>
      </c>
      <c r="E74" s="4"/>
    </row>
    <row r="75" spans="1:5" ht="25.5" x14ac:dyDescent="0.25">
      <c r="A75" s="4"/>
      <c r="B75" s="4"/>
      <c r="C75" s="8" t="s">
        <v>61</v>
      </c>
      <c r="D75" s="50"/>
      <c r="E75" s="4"/>
    </row>
    <row r="76" spans="1:5" x14ac:dyDescent="0.25">
      <c r="A76" s="4"/>
      <c r="B76" s="4"/>
      <c r="C76" s="50"/>
      <c r="D76" s="50"/>
      <c r="E76" s="4"/>
    </row>
    <row r="77" spans="1:5" x14ac:dyDescent="0.25">
      <c r="A77" s="4"/>
      <c r="B77" s="4"/>
      <c r="C77" s="50"/>
      <c r="D77" s="50"/>
      <c r="E77" s="4"/>
    </row>
    <row r="78" spans="1:5" x14ac:dyDescent="0.25">
      <c r="A78" s="4" t="s">
        <v>9</v>
      </c>
      <c r="B78" s="4" t="s">
        <v>62</v>
      </c>
      <c r="C78" s="50"/>
      <c r="D78" s="50"/>
      <c r="E78" s="4"/>
    </row>
    <row r="79" spans="1:5" x14ac:dyDescent="0.25">
      <c r="A79" s="4"/>
      <c r="B79" s="4"/>
      <c r="C79" s="50"/>
      <c r="D79" s="50"/>
      <c r="E79" s="4"/>
    </row>
    <row r="80" spans="1:5" x14ac:dyDescent="0.25">
      <c r="A80" s="4" t="s">
        <v>10</v>
      </c>
      <c r="B80" s="4" t="s">
        <v>63</v>
      </c>
      <c r="C80" s="50"/>
      <c r="D80" s="50"/>
      <c r="E80" s="4"/>
    </row>
    <row r="81" spans="1:5" x14ac:dyDescent="0.25">
      <c r="A81" s="4"/>
      <c r="B81" s="4"/>
      <c r="C81" s="50"/>
      <c r="D81" s="50"/>
      <c r="E81" s="4"/>
    </row>
    <row r="82" spans="1:5" x14ac:dyDescent="0.25">
      <c r="A82" s="4"/>
      <c r="B82" s="4"/>
      <c r="C82" s="50"/>
      <c r="D82" s="50"/>
      <c r="E82" s="4"/>
    </row>
    <row r="83" spans="1:5" x14ac:dyDescent="0.25">
      <c r="A83" s="4"/>
      <c r="B83" s="4"/>
      <c r="C83" s="50"/>
      <c r="D83" s="50"/>
      <c r="E83" s="4"/>
    </row>
    <row r="84" spans="1:5" x14ac:dyDescent="0.25">
      <c r="A84" s="4"/>
      <c r="B84" s="4"/>
      <c r="C84" s="50"/>
      <c r="D84" s="50"/>
      <c r="E84" s="4"/>
    </row>
    <row r="85" spans="1:5" x14ac:dyDescent="0.25">
      <c r="A85" s="4"/>
      <c r="B85" s="4"/>
      <c r="C85" s="50"/>
      <c r="D85" s="50"/>
      <c r="E85" s="4"/>
    </row>
    <row r="86" spans="1:5" x14ac:dyDescent="0.25">
      <c r="A86" s="4"/>
      <c r="B86" s="4"/>
      <c r="C86" s="50"/>
      <c r="D86" s="50"/>
      <c r="E86" s="4"/>
    </row>
    <row r="87" spans="1:5" x14ac:dyDescent="0.25">
      <c r="A87" s="4"/>
      <c r="B87" s="4"/>
      <c r="C87" s="50"/>
      <c r="D87" s="50"/>
      <c r="E87" s="4"/>
    </row>
    <row r="88" spans="1:5" x14ac:dyDescent="0.25">
      <c r="A88" s="4"/>
      <c r="B88" s="4"/>
      <c r="C88" s="50"/>
      <c r="D88" s="50"/>
      <c r="E88" s="4"/>
    </row>
    <row r="89" spans="1:5" x14ac:dyDescent="0.25">
      <c r="A89" s="4"/>
      <c r="B89" s="4"/>
      <c r="C89" s="50"/>
      <c r="D89" s="50"/>
      <c r="E89" s="4"/>
    </row>
    <row r="90" spans="1:5" x14ac:dyDescent="0.25">
      <c r="A90" s="4"/>
      <c r="B90" s="4"/>
      <c r="C90" s="50"/>
      <c r="D90" s="50"/>
      <c r="E90" s="4"/>
    </row>
    <row r="91" spans="1:5" x14ac:dyDescent="0.25">
      <c r="A91" s="4"/>
      <c r="B91" s="4"/>
      <c r="C91" s="50"/>
      <c r="D91" s="50"/>
      <c r="E91" s="4"/>
    </row>
    <row r="92" spans="1:5" x14ac:dyDescent="0.25">
      <c r="A92" s="4"/>
      <c r="B92" s="4"/>
      <c r="C92" s="50"/>
      <c r="D92" s="50"/>
      <c r="E92" s="4"/>
    </row>
    <row r="93" spans="1:5" x14ac:dyDescent="0.25">
      <c r="A93" s="4"/>
      <c r="B93" s="4"/>
      <c r="C93" s="50"/>
      <c r="D93" s="50"/>
      <c r="E93" s="4"/>
    </row>
    <row r="94" spans="1:5" x14ac:dyDescent="0.25">
      <c r="A94" s="4"/>
      <c r="B94" s="4"/>
      <c r="C94" s="50"/>
      <c r="D94" s="50"/>
      <c r="E94" s="4"/>
    </row>
    <row r="95" spans="1:5" x14ac:dyDescent="0.25">
      <c r="A95" s="4"/>
      <c r="B95" s="4"/>
      <c r="C95" s="50"/>
      <c r="D95" s="50"/>
      <c r="E95" s="4"/>
    </row>
    <row r="96" spans="1:5" x14ac:dyDescent="0.25">
      <c r="A96" s="4"/>
      <c r="B96" s="4"/>
      <c r="C96" s="50"/>
      <c r="D96" s="50"/>
      <c r="E96" s="4"/>
    </row>
    <row r="97" spans="1:5" x14ac:dyDescent="0.25">
      <c r="A97" s="4"/>
      <c r="B97" s="4"/>
      <c r="C97" s="50"/>
      <c r="D97" s="50"/>
      <c r="E97" s="4"/>
    </row>
    <row r="98" spans="1:5" x14ac:dyDescent="0.25">
      <c r="A98" s="4"/>
      <c r="B98" s="4"/>
      <c r="C98" s="50"/>
      <c r="D98" s="50"/>
      <c r="E98" s="4"/>
    </row>
    <row r="99" spans="1:5" x14ac:dyDescent="0.25">
      <c r="A99" s="4"/>
      <c r="B99" s="4"/>
      <c r="C99" s="50"/>
      <c r="D99" s="50"/>
      <c r="E99" s="4"/>
    </row>
    <row r="100" spans="1:5" x14ac:dyDescent="0.25">
      <c r="A100" s="4"/>
      <c r="B100" s="4"/>
      <c r="C100" s="50"/>
      <c r="D100" s="50"/>
      <c r="E100" s="4"/>
    </row>
    <row r="101" spans="1:5" x14ac:dyDescent="0.25">
      <c r="A101" s="4"/>
      <c r="B101" s="4"/>
      <c r="C101" s="50"/>
      <c r="D101" s="50"/>
      <c r="E101" s="4"/>
    </row>
    <row r="102" spans="1:5" x14ac:dyDescent="0.25">
      <c r="A102" s="4"/>
      <c r="B102" s="4"/>
      <c r="C102" s="50"/>
      <c r="D102" s="50"/>
      <c r="E102" s="4"/>
    </row>
    <row r="103" spans="1:5" x14ac:dyDescent="0.25">
      <c r="A103" s="4"/>
      <c r="B103" s="4"/>
      <c r="C103" s="50"/>
      <c r="D103" s="50"/>
      <c r="E103" s="4"/>
    </row>
    <row r="104" spans="1:5" x14ac:dyDescent="0.25">
      <c r="A104" s="4"/>
      <c r="B104" s="4"/>
      <c r="C104" s="50"/>
      <c r="D104" s="50"/>
      <c r="E104" s="4"/>
    </row>
    <row r="105" spans="1:5" x14ac:dyDescent="0.25">
      <c r="A105" s="4"/>
      <c r="B105" s="4"/>
      <c r="C105" s="50"/>
      <c r="D105" s="50"/>
      <c r="E105" s="4"/>
    </row>
    <row r="106" spans="1:5" x14ac:dyDescent="0.25">
      <c r="A106" s="4"/>
      <c r="B106" s="4"/>
      <c r="C106" s="50"/>
      <c r="D106" s="50"/>
      <c r="E106" s="4"/>
    </row>
    <row r="107" spans="1:5" x14ac:dyDescent="0.25">
      <c r="A107" s="4"/>
      <c r="B107" s="4"/>
      <c r="C107" s="50"/>
      <c r="D107" s="50"/>
      <c r="E107" s="4"/>
    </row>
    <row r="108" spans="1:5" x14ac:dyDescent="0.25">
      <c r="A108" s="4"/>
      <c r="B108" s="4"/>
      <c r="C108" s="50"/>
      <c r="D108" s="50"/>
      <c r="E108" s="4"/>
    </row>
    <row r="109" spans="1:5" x14ac:dyDescent="0.25">
      <c r="A109" s="4"/>
      <c r="B109" s="4"/>
      <c r="C109" s="50"/>
      <c r="D109" s="50"/>
      <c r="E109" s="4"/>
    </row>
    <row r="110" spans="1:5" x14ac:dyDescent="0.25">
      <c r="A110" s="4"/>
      <c r="B110" s="4"/>
      <c r="C110" s="50"/>
      <c r="D110" s="50"/>
      <c r="E110" s="4"/>
    </row>
    <row r="111" spans="1:5" x14ac:dyDescent="0.25">
      <c r="A111" s="4"/>
      <c r="B111" s="4"/>
      <c r="C111" s="50"/>
      <c r="D111" s="50"/>
      <c r="E111" s="4"/>
    </row>
    <row r="112" spans="1:5" x14ac:dyDescent="0.25">
      <c r="A112" s="4"/>
      <c r="B112" s="4"/>
      <c r="C112" s="50"/>
      <c r="D112" s="50"/>
      <c r="E112" s="4"/>
    </row>
    <row r="113" spans="1:5" x14ac:dyDescent="0.25">
      <c r="A113" s="4"/>
      <c r="B113" s="4"/>
      <c r="C113" s="50"/>
      <c r="D113" s="50"/>
      <c r="E113" s="4"/>
    </row>
    <row r="114" spans="1:5" x14ac:dyDescent="0.25">
      <c r="A114" s="4"/>
      <c r="B114" s="4"/>
      <c r="C114" s="50"/>
      <c r="D114" s="50"/>
      <c r="E114" s="4"/>
    </row>
    <row r="115" spans="1:5" x14ac:dyDescent="0.25">
      <c r="A115" s="4"/>
      <c r="B115" s="4"/>
      <c r="C115" s="50"/>
      <c r="D115" s="50"/>
      <c r="E115" s="4"/>
    </row>
    <row r="116" spans="1:5" x14ac:dyDescent="0.25">
      <c r="A116" s="4"/>
      <c r="B116" s="4"/>
      <c r="C116" s="50"/>
      <c r="D116" s="50"/>
      <c r="E116" s="4"/>
    </row>
    <row r="117" spans="1:5" x14ac:dyDescent="0.25">
      <c r="A117" s="4"/>
      <c r="B117" s="4"/>
      <c r="C117" s="50"/>
      <c r="D117" s="50"/>
      <c r="E117" s="4"/>
    </row>
    <row r="118" spans="1:5" x14ac:dyDescent="0.25">
      <c r="A118" s="4"/>
      <c r="B118" s="4"/>
      <c r="C118" s="50"/>
      <c r="D118" s="50"/>
      <c r="E118" s="4"/>
    </row>
    <row r="119" spans="1:5" x14ac:dyDescent="0.25">
      <c r="A119" s="4"/>
      <c r="B119" s="4"/>
      <c r="C119" s="50"/>
      <c r="D119" s="50"/>
      <c r="E119" s="4"/>
    </row>
    <row r="120" spans="1:5" x14ac:dyDescent="0.25">
      <c r="A120" s="4"/>
      <c r="B120" s="4"/>
      <c r="C120" s="50"/>
      <c r="D120" s="50"/>
      <c r="E120" s="4"/>
    </row>
    <row r="121" spans="1:5" x14ac:dyDescent="0.25">
      <c r="A121" s="4"/>
      <c r="B121" s="4"/>
      <c r="C121" s="50"/>
      <c r="D121" s="50"/>
      <c r="E121" s="4"/>
    </row>
    <row r="122" spans="1:5" x14ac:dyDescent="0.25">
      <c r="A122" s="4"/>
      <c r="B122" s="4"/>
      <c r="C122" s="50"/>
      <c r="D122" s="50"/>
      <c r="E122" s="4"/>
    </row>
    <row r="123" spans="1:5" x14ac:dyDescent="0.25">
      <c r="A123" s="4"/>
      <c r="B123" s="4"/>
      <c r="C123" s="50"/>
      <c r="D123" s="50"/>
      <c r="E123" s="4"/>
    </row>
    <row r="124" spans="1:5" x14ac:dyDescent="0.25">
      <c r="A124" s="4"/>
      <c r="B124" s="4"/>
      <c r="C124" s="50"/>
      <c r="D124" s="50"/>
      <c r="E124" s="4"/>
    </row>
    <row r="125" spans="1:5" x14ac:dyDescent="0.25">
      <c r="A125" s="4"/>
      <c r="B125" s="4"/>
      <c r="C125" s="50"/>
      <c r="D125" s="50"/>
      <c r="E125" s="4"/>
    </row>
    <row r="126" spans="1:5" x14ac:dyDescent="0.25">
      <c r="A126" s="4"/>
      <c r="B126" s="4"/>
      <c r="C126" s="50"/>
      <c r="D126" s="50"/>
      <c r="E126" s="4"/>
    </row>
    <row r="127" spans="1:5" x14ac:dyDescent="0.25">
      <c r="A127" s="4"/>
      <c r="B127" s="4"/>
      <c r="C127" s="50"/>
      <c r="D127" s="50"/>
      <c r="E127" s="4"/>
    </row>
    <row r="128" spans="1:5" x14ac:dyDescent="0.25">
      <c r="A128" s="4"/>
      <c r="B128" s="4"/>
      <c r="C128" s="50"/>
      <c r="D128" s="50"/>
      <c r="E128" s="4"/>
    </row>
    <row r="129" spans="1:5" x14ac:dyDescent="0.25">
      <c r="A129" s="4"/>
      <c r="B129" s="4"/>
      <c r="C129" s="50"/>
      <c r="D129" s="50"/>
      <c r="E129" s="4"/>
    </row>
    <row r="130" spans="1:5" x14ac:dyDescent="0.25">
      <c r="A130" s="4"/>
      <c r="B130" s="4"/>
      <c r="C130" s="50"/>
      <c r="D130" s="50"/>
      <c r="E130" s="4"/>
    </row>
    <row r="131" spans="1:5" x14ac:dyDescent="0.25">
      <c r="A131" s="4"/>
      <c r="B131" s="4"/>
      <c r="C131" s="50"/>
      <c r="D131" s="50"/>
      <c r="E131" s="4"/>
    </row>
    <row r="132" spans="1:5" x14ac:dyDescent="0.25">
      <c r="A132" s="4"/>
      <c r="B132" s="4"/>
      <c r="C132" s="50"/>
      <c r="D132" s="50"/>
      <c r="E132" s="4"/>
    </row>
  </sheetData>
  <sheetProtection algorithmName="SHA-512" hashValue="gPY2hS+ITQdxtHD2+IN9IOzSJQMty0RORIfk+PzTk5BRBvILmYvki8Hu2cHIgRuEu3Af+bgCUYKrKG98l/QWlw==" saltValue="pC0RzULE5oG5ywEP/tU9xQ==" spinCount="100000" sheet="1" objects="1" scenarios="1"/>
  <mergeCells count="3">
    <mergeCell ref="C7:D7"/>
    <mergeCell ref="C9:D9"/>
    <mergeCell ref="C10:D10"/>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3A62F-9074-48EF-BF7B-8220A4540DF2}">
  <sheetPr codeName="Sheet3">
    <tabColor rgb="FFFF0000"/>
    <pageSetUpPr fitToPage="1"/>
  </sheetPr>
  <dimension ref="A1:E145"/>
  <sheetViews>
    <sheetView topLeftCell="A13" zoomScale="75" workbookViewId="0">
      <selection activeCell="D58" sqref="D58"/>
    </sheetView>
  </sheetViews>
  <sheetFormatPr defaultRowHeight="15" x14ac:dyDescent="0.25"/>
  <cols>
    <col min="1" max="1" width="41.28515625" customWidth="1"/>
    <col min="2" max="2" width="21.7109375" customWidth="1"/>
    <col min="4" max="4" width="15.140625" bestFit="1" customWidth="1"/>
    <col min="5" max="5" width="26.28515625" customWidth="1"/>
    <col min="16384" max="16384" width="8.85546875" bestFit="1" customWidth="1"/>
  </cols>
  <sheetData>
    <row r="1" spans="1:5" x14ac:dyDescent="0.25">
      <c r="A1" s="2"/>
      <c r="B1" s="2"/>
      <c r="C1" s="2"/>
      <c r="D1" s="2"/>
      <c r="E1" s="2"/>
    </row>
    <row r="2" spans="1:5" x14ac:dyDescent="0.25">
      <c r="A2" s="2"/>
      <c r="B2" s="2"/>
      <c r="C2" s="2"/>
      <c r="D2" s="2"/>
      <c r="E2" s="146"/>
    </row>
    <row r="3" spans="1:5" x14ac:dyDescent="0.25">
      <c r="A3" s="2"/>
      <c r="B3" s="53">
        <v>2022</v>
      </c>
      <c r="C3" s="53"/>
      <c r="D3" s="53">
        <v>2022</v>
      </c>
      <c r="E3" s="2"/>
    </row>
    <row r="4" spans="1:5" ht="29.25" x14ac:dyDescent="0.25">
      <c r="A4" s="64"/>
      <c r="B4" s="65" t="s">
        <v>64</v>
      </c>
      <c r="C4" s="64"/>
      <c r="D4" s="66" t="s">
        <v>65</v>
      </c>
      <c r="E4" s="2"/>
    </row>
    <row r="5" spans="1:5" x14ac:dyDescent="0.25">
      <c r="A5" s="28" t="s">
        <v>66</v>
      </c>
      <c r="B5" s="484"/>
      <c r="C5" s="26"/>
      <c r="D5" s="26"/>
      <c r="E5" s="2"/>
    </row>
    <row r="6" spans="1:5" x14ac:dyDescent="0.25">
      <c r="A6" s="26" t="s">
        <v>67</v>
      </c>
      <c r="B6" s="485">
        <v>1417208613</v>
      </c>
      <c r="C6" s="26"/>
      <c r="D6" s="29">
        <v>652250043</v>
      </c>
      <c r="E6" s="2"/>
    </row>
    <row r="7" spans="1:5" x14ac:dyDescent="0.25">
      <c r="A7" s="28" t="s">
        <v>68</v>
      </c>
      <c r="B7" s="484" t="s">
        <v>69</v>
      </c>
      <c r="C7" s="26"/>
      <c r="D7" s="26"/>
      <c r="E7" s="2"/>
    </row>
    <row r="8" spans="1:5" x14ac:dyDescent="0.25">
      <c r="A8" s="26" t="s">
        <v>70</v>
      </c>
      <c r="B8" s="485">
        <v>-359645946</v>
      </c>
      <c r="C8" s="26"/>
      <c r="D8" s="29">
        <v>-128794427</v>
      </c>
      <c r="E8" s="2"/>
    </row>
    <row r="9" spans="1:5" x14ac:dyDescent="0.25">
      <c r="A9" s="26" t="s">
        <v>71</v>
      </c>
      <c r="B9" s="484">
        <v>0</v>
      </c>
      <c r="C9" s="26"/>
      <c r="D9" s="26"/>
      <c r="E9" s="2"/>
    </row>
    <row r="10" spans="1:5" ht="15.75" thickBot="1" x14ac:dyDescent="0.3">
      <c r="A10" s="30" t="s">
        <v>72</v>
      </c>
      <c r="B10" s="486">
        <v>1057562502</v>
      </c>
      <c r="C10" s="32" t="s">
        <v>73</v>
      </c>
      <c r="D10" s="31">
        <v>523455616</v>
      </c>
      <c r="E10" s="2"/>
    </row>
    <row r="11" spans="1:5" x14ac:dyDescent="0.25">
      <c r="A11" s="28"/>
      <c r="B11" s="484"/>
      <c r="C11" s="26"/>
      <c r="D11" s="26"/>
      <c r="E11" s="2"/>
    </row>
    <row r="12" spans="1:5" x14ac:dyDescent="0.25">
      <c r="A12" s="26"/>
      <c r="B12" s="484" t="s">
        <v>69</v>
      </c>
      <c r="C12" s="26"/>
      <c r="D12" s="26"/>
      <c r="E12" s="2"/>
    </row>
    <row r="13" spans="1:5" x14ac:dyDescent="0.25">
      <c r="A13" s="26" t="s">
        <v>839</v>
      </c>
      <c r="B13" s="485">
        <v>34288119</v>
      </c>
      <c r="C13" s="26"/>
      <c r="D13" s="26"/>
      <c r="E13" s="2"/>
    </row>
    <row r="14" spans="1:5" x14ac:dyDescent="0.25">
      <c r="A14" s="28"/>
      <c r="B14" s="484"/>
      <c r="C14" s="26"/>
      <c r="D14" s="26"/>
      <c r="E14" s="2"/>
    </row>
    <row r="15" spans="1:5" x14ac:dyDescent="0.25">
      <c r="A15" s="33" t="s">
        <v>74</v>
      </c>
      <c r="B15" s="484"/>
      <c r="C15" s="26"/>
      <c r="D15" s="26"/>
      <c r="E15" s="2"/>
    </row>
    <row r="16" spans="1:5" x14ac:dyDescent="0.25">
      <c r="A16" s="34" t="s">
        <v>75</v>
      </c>
      <c r="B16" s="485">
        <v>310209798</v>
      </c>
      <c r="C16" s="26"/>
      <c r="D16" s="29">
        <v>113059833</v>
      </c>
      <c r="E16" s="2"/>
    </row>
    <row r="17" spans="1:5" x14ac:dyDescent="0.25">
      <c r="A17" s="26" t="s">
        <v>76</v>
      </c>
      <c r="B17" s="485">
        <v>-37244698</v>
      </c>
      <c r="C17" s="26"/>
      <c r="D17" s="29">
        <v>-23994834</v>
      </c>
      <c r="E17" s="2"/>
    </row>
    <row r="18" spans="1:5" x14ac:dyDescent="0.25">
      <c r="A18" s="26" t="s">
        <v>77</v>
      </c>
      <c r="B18" s="485">
        <v>498514</v>
      </c>
      <c r="C18" s="26"/>
      <c r="D18" s="26"/>
      <c r="E18" s="2"/>
    </row>
    <row r="19" spans="1:5" x14ac:dyDescent="0.25">
      <c r="A19" s="26" t="s">
        <v>78</v>
      </c>
      <c r="B19" s="485">
        <v>-12546802</v>
      </c>
      <c r="C19" s="26"/>
      <c r="D19" s="26"/>
      <c r="E19" s="2"/>
    </row>
    <row r="20" spans="1:5" x14ac:dyDescent="0.25">
      <c r="A20" s="26" t="s">
        <v>79</v>
      </c>
      <c r="B20" s="485">
        <v>173786</v>
      </c>
      <c r="C20" s="26"/>
      <c r="D20" s="29">
        <v>4445</v>
      </c>
      <c r="E20" s="2"/>
    </row>
    <row r="21" spans="1:5" x14ac:dyDescent="0.25">
      <c r="A21" s="26" t="s">
        <v>80</v>
      </c>
      <c r="B21" s="484">
        <v>0</v>
      </c>
      <c r="C21" s="26"/>
      <c r="D21" s="26"/>
      <c r="E21" s="2"/>
    </row>
    <row r="22" spans="1:5" x14ac:dyDescent="0.25">
      <c r="A22" s="26" t="s">
        <v>81</v>
      </c>
      <c r="B22" s="485">
        <v>1482836</v>
      </c>
      <c r="C22" s="26"/>
      <c r="D22" s="29">
        <v>580286</v>
      </c>
      <c r="E22" s="2"/>
    </row>
    <row r="23" spans="1:5" x14ac:dyDescent="0.25">
      <c r="A23" s="26" t="s">
        <v>82</v>
      </c>
      <c r="B23" s="485">
        <v>-8781581</v>
      </c>
      <c r="C23" s="26"/>
      <c r="D23" s="29">
        <v>-9858735</v>
      </c>
      <c r="E23" s="2"/>
    </row>
    <row r="24" spans="1:5" x14ac:dyDescent="0.25">
      <c r="A24" s="26" t="s">
        <v>83</v>
      </c>
      <c r="B24" s="485">
        <v>7977256</v>
      </c>
      <c r="C24" s="26"/>
      <c r="D24" s="26"/>
      <c r="E24" s="2"/>
    </row>
    <row r="25" spans="1:5" x14ac:dyDescent="0.25">
      <c r="A25" s="26" t="s">
        <v>84</v>
      </c>
      <c r="B25" s="485">
        <v>3372794</v>
      </c>
      <c r="C25" s="26"/>
      <c r="D25" s="29">
        <v>2117427</v>
      </c>
      <c r="E25" s="2"/>
    </row>
    <row r="26" spans="1:5" x14ac:dyDescent="0.25">
      <c r="A26" s="26" t="s">
        <v>85</v>
      </c>
      <c r="B26" s="485">
        <v>109151</v>
      </c>
      <c r="C26" s="26"/>
      <c r="D26" s="29">
        <v>20535</v>
      </c>
      <c r="E26" s="2"/>
    </row>
    <row r="27" spans="1:5" x14ac:dyDescent="0.25">
      <c r="A27" s="26" t="s">
        <v>86</v>
      </c>
      <c r="B27" s="485">
        <v>1657593</v>
      </c>
      <c r="C27" s="26"/>
      <c r="D27" s="29">
        <v>38273</v>
      </c>
      <c r="E27" s="2"/>
    </row>
    <row r="28" spans="1:5" x14ac:dyDescent="0.25">
      <c r="A28" s="26" t="s">
        <v>87</v>
      </c>
      <c r="B28" s="485">
        <v>1809825</v>
      </c>
      <c r="C28" s="26"/>
      <c r="D28" s="29">
        <v>218000</v>
      </c>
      <c r="E28" s="2"/>
    </row>
    <row r="29" spans="1:5" x14ac:dyDescent="0.25">
      <c r="A29" s="26" t="s">
        <v>88</v>
      </c>
      <c r="B29" s="485">
        <v>-5556079</v>
      </c>
      <c r="C29" s="26"/>
      <c r="D29" s="26"/>
      <c r="E29" s="2"/>
    </row>
    <row r="30" spans="1:5" x14ac:dyDescent="0.25">
      <c r="A30" s="26" t="s">
        <v>89</v>
      </c>
      <c r="B30" s="485">
        <v>27936662</v>
      </c>
      <c r="C30" s="26"/>
      <c r="D30" s="29">
        <v>46748</v>
      </c>
      <c r="E30" s="2"/>
    </row>
    <row r="31" spans="1:5" x14ac:dyDescent="0.25">
      <c r="A31" s="26" t="s">
        <v>90</v>
      </c>
      <c r="B31" s="485">
        <v>24169</v>
      </c>
      <c r="C31" s="26"/>
      <c r="D31" s="29">
        <v>13550</v>
      </c>
      <c r="E31" s="2"/>
    </row>
    <row r="32" spans="1:5" x14ac:dyDescent="0.25">
      <c r="A32" s="26" t="s">
        <v>91</v>
      </c>
      <c r="B32" s="485">
        <v>398000000</v>
      </c>
      <c r="C32" s="26"/>
      <c r="D32" s="26"/>
      <c r="E32" s="2"/>
    </row>
    <row r="33" spans="1:5" x14ac:dyDescent="0.25">
      <c r="A33" s="26" t="s">
        <v>92</v>
      </c>
      <c r="B33" s="485">
        <v>32902</v>
      </c>
      <c r="C33" s="26"/>
      <c r="D33" s="26"/>
      <c r="E33" s="2"/>
    </row>
    <row r="34" spans="1:5" x14ac:dyDescent="0.25">
      <c r="A34" s="26" t="s">
        <v>93</v>
      </c>
      <c r="B34" s="485">
        <v>7666241</v>
      </c>
      <c r="C34" s="26"/>
      <c r="D34" s="29">
        <v>5867940</v>
      </c>
      <c r="E34" s="2"/>
    </row>
    <row r="35" spans="1:5" x14ac:dyDescent="0.25">
      <c r="A35" s="33" t="s">
        <v>94</v>
      </c>
      <c r="B35" s="487">
        <v>696822366</v>
      </c>
      <c r="C35" s="27"/>
      <c r="D35" s="35">
        <v>88113469</v>
      </c>
      <c r="E35" s="2"/>
    </row>
    <row r="36" spans="1:5" x14ac:dyDescent="0.25">
      <c r="A36" s="28"/>
      <c r="B36" s="484"/>
      <c r="C36" s="26"/>
      <c r="D36" s="26"/>
      <c r="E36" s="2"/>
    </row>
    <row r="37" spans="1:5" ht="15.75" thickBot="1" x14ac:dyDescent="0.3">
      <c r="A37" s="30" t="s">
        <v>95</v>
      </c>
      <c r="B37" s="486">
        <v>1788672987</v>
      </c>
      <c r="C37" s="32" t="s">
        <v>73</v>
      </c>
      <c r="D37" s="31">
        <v>611569085</v>
      </c>
      <c r="E37" s="2"/>
    </row>
    <row r="38" spans="1:5" x14ac:dyDescent="0.25">
      <c r="A38" s="28"/>
      <c r="B38" s="484"/>
      <c r="C38" s="26"/>
      <c r="D38" s="26"/>
      <c r="E38" s="2"/>
    </row>
    <row r="39" spans="1:5" x14ac:dyDescent="0.25">
      <c r="A39" s="33" t="s">
        <v>96</v>
      </c>
      <c r="B39" s="484"/>
      <c r="C39" s="26"/>
      <c r="D39" s="26"/>
      <c r="E39" s="2"/>
    </row>
    <row r="40" spans="1:5" x14ac:dyDescent="0.25">
      <c r="A40" s="26" t="s">
        <v>97</v>
      </c>
      <c r="B40" s="485">
        <v>8453734</v>
      </c>
      <c r="C40" s="26"/>
      <c r="D40" s="26" t="s">
        <v>69</v>
      </c>
      <c r="E40" s="2"/>
    </row>
    <row r="41" spans="1:5" x14ac:dyDescent="0.25">
      <c r="A41" s="26" t="s">
        <v>98</v>
      </c>
      <c r="B41" s="485">
        <v>7371976</v>
      </c>
      <c r="C41" s="26"/>
      <c r="D41" s="29">
        <v>9779238</v>
      </c>
      <c r="E41" s="2"/>
    </row>
    <row r="42" spans="1:5" x14ac:dyDescent="0.25">
      <c r="A42" s="26" t="s">
        <v>99</v>
      </c>
      <c r="B42" s="485">
        <v>-20722811</v>
      </c>
      <c r="C42" s="26"/>
      <c r="D42" s="26" t="s">
        <v>69</v>
      </c>
      <c r="E42" s="2"/>
    </row>
    <row r="43" spans="1:5" x14ac:dyDescent="0.25">
      <c r="A43" s="26" t="s">
        <v>100</v>
      </c>
      <c r="B43" s="485">
        <v>109763837</v>
      </c>
      <c r="C43" s="26"/>
      <c r="D43" s="29">
        <v>-59556521</v>
      </c>
      <c r="E43" s="2"/>
    </row>
    <row r="44" spans="1:5" x14ac:dyDescent="0.25">
      <c r="A44" s="26" t="s">
        <v>101</v>
      </c>
      <c r="B44" s="485">
        <v>-238178932</v>
      </c>
      <c r="C44" s="26"/>
      <c r="D44" s="29">
        <v>-156797374</v>
      </c>
      <c r="E44" s="2"/>
    </row>
    <row r="45" spans="1:5" x14ac:dyDescent="0.25">
      <c r="A45" s="26" t="s">
        <v>102</v>
      </c>
      <c r="B45" s="485">
        <v>1854567329</v>
      </c>
      <c r="C45" s="26"/>
      <c r="D45" s="29">
        <v>-16936375</v>
      </c>
      <c r="E45" s="2"/>
    </row>
    <row r="46" spans="1:5" x14ac:dyDescent="0.25">
      <c r="A46" s="26" t="s">
        <v>103</v>
      </c>
      <c r="B46" s="485">
        <v>-1293125959</v>
      </c>
      <c r="C46" s="26"/>
      <c r="D46" s="26" t="s">
        <v>69</v>
      </c>
      <c r="E46" s="2"/>
    </row>
    <row r="47" spans="1:5" x14ac:dyDescent="0.25">
      <c r="A47" s="26" t="s">
        <v>104</v>
      </c>
      <c r="B47" s="485">
        <v>-3696120</v>
      </c>
      <c r="C47" s="26"/>
      <c r="D47" s="26" t="s">
        <v>69</v>
      </c>
      <c r="E47" s="2"/>
    </row>
    <row r="48" spans="1:5" x14ac:dyDescent="0.25">
      <c r="A48" s="26" t="s">
        <v>105</v>
      </c>
      <c r="B48" s="485">
        <v>-959605</v>
      </c>
      <c r="C48" s="26"/>
      <c r="D48" s="26" t="s">
        <v>69</v>
      </c>
      <c r="E48" s="2"/>
    </row>
    <row r="49" spans="1:5" x14ac:dyDescent="0.25">
      <c r="A49" s="26" t="s">
        <v>106</v>
      </c>
      <c r="B49" s="485">
        <v>-310925146</v>
      </c>
      <c r="C49" s="26"/>
      <c r="D49" s="29">
        <v>-187293611</v>
      </c>
      <c r="E49" s="2"/>
    </row>
    <row r="50" spans="1:5" x14ac:dyDescent="0.25">
      <c r="A50" s="26" t="s">
        <v>107</v>
      </c>
      <c r="B50" s="485">
        <v>1320545</v>
      </c>
      <c r="C50" s="26"/>
      <c r="D50" s="26" t="s">
        <v>69</v>
      </c>
      <c r="E50" s="2"/>
    </row>
    <row r="51" spans="1:5" x14ac:dyDescent="0.25">
      <c r="A51" s="26" t="s">
        <v>108</v>
      </c>
      <c r="B51" s="485">
        <v>-866288780</v>
      </c>
      <c r="C51" s="26"/>
      <c r="D51" s="29">
        <v>-248787032</v>
      </c>
      <c r="E51" s="2"/>
    </row>
    <row r="52" spans="1:5" x14ac:dyDescent="0.25">
      <c r="A52" s="26" t="s">
        <v>109</v>
      </c>
      <c r="B52" s="484" t="s">
        <v>69</v>
      </c>
      <c r="C52" s="26"/>
      <c r="D52" s="26"/>
      <c r="E52" s="2"/>
    </row>
    <row r="53" spans="1:5" x14ac:dyDescent="0.25">
      <c r="A53" s="26" t="s">
        <v>110</v>
      </c>
      <c r="B53" s="484" t="s">
        <v>69</v>
      </c>
      <c r="C53" s="26"/>
      <c r="D53" s="26"/>
      <c r="E53" s="2"/>
    </row>
    <row r="54" spans="1:5" x14ac:dyDescent="0.25">
      <c r="A54" s="26" t="s">
        <v>111</v>
      </c>
      <c r="B54" s="485">
        <v>31600000</v>
      </c>
      <c r="C54" s="26"/>
      <c r="D54" s="26"/>
      <c r="E54" s="2"/>
    </row>
    <row r="55" spans="1:5" x14ac:dyDescent="0.25">
      <c r="A55" s="26" t="s">
        <v>112</v>
      </c>
      <c r="B55" s="485">
        <v>168750</v>
      </c>
      <c r="C55" s="26"/>
      <c r="D55" s="26" t="s">
        <v>69</v>
      </c>
      <c r="E55" s="2"/>
    </row>
    <row r="56" spans="1:5" x14ac:dyDescent="0.25">
      <c r="A56" s="26" t="s">
        <v>113</v>
      </c>
      <c r="B56" s="485">
        <v>21757260</v>
      </c>
      <c r="C56" s="26"/>
      <c r="D56" s="29">
        <v>-5697</v>
      </c>
      <c r="E56" s="2"/>
    </row>
    <row r="57" spans="1:5" x14ac:dyDescent="0.25">
      <c r="A57" s="26" t="s">
        <v>114</v>
      </c>
      <c r="B57" s="485">
        <v>3959941</v>
      </c>
      <c r="C57" s="26"/>
      <c r="D57" s="26"/>
      <c r="E57" s="2"/>
    </row>
    <row r="58" spans="1:5" x14ac:dyDescent="0.25">
      <c r="A58" s="26" t="s">
        <v>115</v>
      </c>
      <c r="B58" s="485">
        <v>13979396</v>
      </c>
      <c r="C58" s="26"/>
      <c r="D58" s="29">
        <v>3494277</v>
      </c>
      <c r="E58" s="2"/>
    </row>
    <row r="59" spans="1:5" x14ac:dyDescent="0.25">
      <c r="A59" s="26" t="s">
        <v>116</v>
      </c>
      <c r="B59" s="485">
        <v>-164333</v>
      </c>
      <c r="C59" s="26"/>
      <c r="D59" s="29">
        <v>-95619</v>
      </c>
      <c r="E59" s="2"/>
    </row>
    <row r="60" spans="1:5" x14ac:dyDescent="0.25">
      <c r="A60" s="26" t="s">
        <v>117</v>
      </c>
      <c r="B60" s="485">
        <v>-14756</v>
      </c>
      <c r="C60" s="26"/>
      <c r="D60" s="26" t="s">
        <v>69</v>
      </c>
      <c r="E60" s="2"/>
    </row>
    <row r="61" spans="1:5" x14ac:dyDescent="0.25">
      <c r="A61" s="26" t="s">
        <v>118</v>
      </c>
      <c r="B61" s="484" t="s">
        <v>69</v>
      </c>
      <c r="C61" s="26"/>
      <c r="D61" s="26"/>
      <c r="E61" s="2"/>
    </row>
    <row r="62" spans="1:5" x14ac:dyDescent="0.25">
      <c r="A62" s="26" t="s">
        <v>119</v>
      </c>
      <c r="B62" s="485">
        <v>-5831572</v>
      </c>
      <c r="C62" s="26"/>
      <c r="D62" s="26"/>
      <c r="E62" s="2"/>
    </row>
    <row r="63" spans="1:5" x14ac:dyDescent="0.25">
      <c r="A63" s="26" t="s">
        <v>120</v>
      </c>
      <c r="B63" s="485">
        <v>-5902027</v>
      </c>
      <c r="C63" s="26"/>
      <c r="D63" s="29">
        <v>1900565</v>
      </c>
      <c r="E63" s="2"/>
    </row>
    <row r="64" spans="1:5" x14ac:dyDescent="0.25">
      <c r="A64" s="26" t="s">
        <v>121</v>
      </c>
      <c r="B64" s="485">
        <v>95117457</v>
      </c>
      <c r="C64" s="26"/>
      <c r="D64" s="29">
        <v>4122134</v>
      </c>
      <c r="E64" s="2"/>
    </row>
    <row r="65" spans="1:5" x14ac:dyDescent="0.25">
      <c r="A65" s="26" t="s">
        <v>122</v>
      </c>
      <c r="B65" s="485">
        <v>4385913</v>
      </c>
      <c r="C65" s="26"/>
      <c r="D65" s="29">
        <v>-69462</v>
      </c>
      <c r="E65" s="2"/>
    </row>
    <row r="66" spans="1:5" x14ac:dyDescent="0.25">
      <c r="A66" s="26" t="s">
        <v>123</v>
      </c>
      <c r="B66" s="485">
        <v>131133374</v>
      </c>
      <c r="C66" s="26"/>
      <c r="D66" s="29">
        <v>78289565</v>
      </c>
      <c r="E66" s="2"/>
    </row>
    <row r="67" spans="1:5" x14ac:dyDescent="0.25">
      <c r="A67" s="26" t="s">
        <v>124</v>
      </c>
      <c r="B67" s="485">
        <v>-12978100</v>
      </c>
      <c r="C67" s="26"/>
      <c r="D67" s="29">
        <v>-1903061</v>
      </c>
      <c r="E67" s="2"/>
    </row>
    <row r="68" spans="1:5" x14ac:dyDescent="0.25">
      <c r="A68" s="26" t="s">
        <v>125</v>
      </c>
      <c r="B68" s="485">
        <v>6331884</v>
      </c>
      <c r="C68" s="26"/>
      <c r="D68" s="29">
        <v>3883493</v>
      </c>
      <c r="E68" s="2"/>
    </row>
    <row r="69" spans="1:5" hidden="1" x14ac:dyDescent="0.25">
      <c r="A69" s="26" t="s">
        <v>126</v>
      </c>
      <c r="B69" s="485">
        <v>-304553222</v>
      </c>
      <c r="C69" s="26"/>
      <c r="D69" s="26"/>
      <c r="E69" s="2"/>
    </row>
    <row r="70" spans="1:5" hidden="1" x14ac:dyDescent="0.25">
      <c r="A70" s="26" t="s">
        <v>127</v>
      </c>
      <c r="B70" s="485">
        <v>-324437757</v>
      </c>
      <c r="C70" s="26"/>
      <c r="D70" s="26" t="s">
        <v>69</v>
      </c>
      <c r="E70" s="2"/>
    </row>
    <row r="71" spans="1:5" hidden="1" x14ac:dyDescent="0.25">
      <c r="A71" s="26" t="s">
        <v>128</v>
      </c>
      <c r="B71" s="485">
        <v>227059429</v>
      </c>
      <c r="C71" s="26"/>
      <c r="D71" s="26" t="s">
        <v>69</v>
      </c>
      <c r="E71" s="2"/>
    </row>
    <row r="72" spans="1:5" hidden="1" x14ac:dyDescent="0.25">
      <c r="A72" s="26" t="s">
        <v>129</v>
      </c>
      <c r="B72" s="485">
        <v>-38720413</v>
      </c>
      <c r="C72" s="26"/>
      <c r="D72" s="26"/>
      <c r="E72" s="2"/>
    </row>
    <row r="73" spans="1:5" hidden="1" x14ac:dyDescent="0.25">
      <c r="A73" s="26" t="s">
        <v>130</v>
      </c>
      <c r="B73" s="485">
        <v>-699893</v>
      </c>
      <c r="C73" s="26"/>
      <c r="D73" s="26" t="s">
        <v>69</v>
      </c>
      <c r="E73" s="2"/>
    </row>
    <row r="74" spans="1:5" x14ac:dyDescent="0.25">
      <c r="A74" s="26" t="s">
        <v>131</v>
      </c>
      <c r="B74" s="485">
        <v>-10671032</v>
      </c>
      <c r="C74" s="26"/>
      <c r="D74" s="29">
        <v>-1656678</v>
      </c>
      <c r="E74" s="2"/>
    </row>
    <row r="75" spans="1:5" hidden="1" x14ac:dyDescent="0.25">
      <c r="A75" s="26" t="s">
        <v>132</v>
      </c>
      <c r="B75" s="485">
        <v>5091053</v>
      </c>
      <c r="C75" s="26"/>
      <c r="D75" s="26" t="s">
        <v>69</v>
      </c>
      <c r="E75" s="2"/>
    </row>
    <row r="76" spans="1:5" x14ac:dyDescent="0.25">
      <c r="A76" s="26" t="s">
        <v>133</v>
      </c>
      <c r="B76" s="485">
        <v>3699583</v>
      </c>
      <c r="C76" s="26"/>
      <c r="D76" s="29">
        <v>-894743</v>
      </c>
      <c r="E76" s="2"/>
    </row>
    <row r="77" spans="1:5" hidden="1" x14ac:dyDescent="0.25">
      <c r="A77" s="26" t="s">
        <v>134</v>
      </c>
      <c r="B77" s="485">
        <v>14080783</v>
      </c>
      <c r="C77" s="26"/>
      <c r="D77" s="26"/>
      <c r="E77" s="2"/>
    </row>
    <row r="78" spans="1:5" hidden="1" x14ac:dyDescent="0.25">
      <c r="A78" s="26" t="s">
        <v>135</v>
      </c>
      <c r="B78" s="484" t="s">
        <v>69</v>
      </c>
      <c r="C78" s="26"/>
      <c r="D78" s="26"/>
      <c r="E78" s="2"/>
    </row>
    <row r="79" spans="1:5" x14ac:dyDescent="0.25">
      <c r="A79" s="26" t="s">
        <v>136</v>
      </c>
      <c r="B79" s="485">
        <v>-15166783</v>
      </c>
      <c r="C79" s="26"/>
      <c r="D79" s="29">
        <v>-6448308</v>
      </c>
      <c r="E79" s="2"/>
    </row>
    <row r="80" spans="1:5" x14ac:dyDescent="0.25">
      <c r="A80" s="26" t="s">
        <v>137</v>
      </c>
      <c r="B80" s="485">
        <v>103411190</v>
      </c>
      <c r="C80" s="26"/>
      <c r="D80" s="29">
        <v>28059351</v>
      </c>
      <c r="E80" s="2"/>
    </row>
    <row r="81" spans="1:5" hidden="1" x14ac:dyDescent="0.25">
      <c r="A81" s="26" t="s">
        <v>138</v>
      </c>
      <c r="B81" s="485">
        <v>-6314262</v>
      </c>
      <c r="C81" s="26"/>
      <c r="D81" s="26"/>
      <c r="E81" s="2"/>
    </row>
    <row r="82" spans="1:5" hidden="1" x14ac:dyDescent="0.25">
      <c r="A82" s="26" t="s">
        <v>139</v>
      </c>
      <c r="B82" s="485">
        <v>-595477</v>
      </c>
      <c r="C82" s="26"/>
      <c r="D82" s="26"/>
      <c r="E82" s="2"/>
    </row>
    <row r="83" spans="1:5" hidden="1" x14ac:dyDescent="0.25">
      <c r="A83" s="26" t="s">
        <v>140</v>
      </c>
      <c r="B83" s="485">
        <v>2321643</v>
      </c>
      <c r="C83" s="26"/>
      <c r="D83" s="26"/>
      <c r="E83" s="2"/>
    </row>
    <row r="84" spans="1:5" hidden="1" x14ac:dyDescent="0.25">
      <c r="A84" s="26" t="s">
        <v>141</v>
      </c>
      <c r="B84" s="485">
        <v>21274</v>
      </c>
      <c r="C84" s="26"/>
      <c r="D84" s="26"/>
      <c r="E84" s="2"/>
    </row>
    <row r="85" spans="1:5" hidden="1" x14ac:dyDescent="0.25">
      <c r="A85" s="26" t="s">
        <v>142</v>
      </c>
      <c r="B85" s="485">
        <v>465717</v>
      </c>
      <c r="C85" s="26"/>
      <c r="D85" s="26"/>
      <c r="E85" s="2"/>
    </row>
    <row r="86" spans="1:5" hidden="1" x14ac:dyDescent="0.25">
      <c r="A86" s="26" t="s">
        <v>143</v>
      </c>
      <c r="B86" s="485">
        <v>-18828</v>
      </c>
      <c r="C86" s="26"/>
      <c r="D86" s="26" t="s">
        <v>69</v>
      </c>
      <c r="E86" s="2"/>
    </row>
    <row r="87" spans="1:5" hidden="1" x14ac:dyDescent="0.25">
      <c r="A87" s="26" t="s">
        <v>144</v>
      </c>
      <c r="B87" s="485">
        <v>4439701</v>
      </c>
      <c r="C87" s="26"/>
      <c r="D87" s="26"/>
      <c r="E87" s="2"/>
    </row>
    <row r="88" spans="1:5" hidden="1" x14ac:dyDescent="0.25">
      <c r="A88" s="26" t="s">
        <v>145</v>
      </c>
      <c r="B88" s="485">
        <v>831415</v>
      </c>
      <c r="C88" s="26"/>
      <c r="D88" s="26"/>
      <c r="E88" s="2"/>
    </row>
    <row r="89" spans="1:5" hidden="1" x14ac:dyDescent="0.25">
      <c r="A89" s="26" t="s">
        <v>146</v>
      </c>
      <c r="B89" s="484" t="s">
        <v>69</v>
      </c>
      <c r="C89" s="26"/>
      <c r="D89" s="26"/>
      <c r="E89" s="2"/>
    </row>
    <row r="90" spans="1:5" hidden="1" x14ac:dyDescent="0.25">
      <c r="A90" s="26" t="s">
        <v>147</v>
      </c>
      <c r="B90" s="485">
        <v>-2794978</v>
      </c>
      <c r="C90" s="26"/>
      <c r="D90" s="26" t="s">
        <v>69</v>
      </c>
      <c r="E90" s="2"/>
    </row>
    <row r="91" spans="1:5" hidden="1" x14ac:dyDescent="0.25">
      <c r="A91" s="26" t="s">
        <v>148</v>
      </c>
      <c r="B91" s="485">
        <v>-708993</v>
      </c>
      <c r="C91" s="26"/>
      <c r="D91" s="26" t="s">
        <v>69</v>
      </c>
      <c r="E91" s="2"/>
    </row>
    <row r="92" spans="1:5" hidden="1" x14ac:dyDescent="0.25">
      <c r="A92" s="26" t="s">
        <v>149</v>
      </c>
      <c r="B92" s="484" t="s">
        <v>69</v>
      </c>
      <c r="C92" s="26"/>
      <c r="D92" s="26"/>
      <c r="E92" s="2"/>
    </row>
    <row r="93" spans="1:5" hidden="1" x14ac:dyDescent="0.25">
      <c r="A93" s="26" t="s">
        <v>150</v>
      </c>
      <c r="B93" s="484" t="s">
        <v>69</v>
      </c>
      <c r="C93" s="26"/>
      <c r="D93" s="26"/>
      <c r="E93" s="2"/>
    </row>
    <row r="94" spans="1:5" hidden="1" x14ac:dyDescent="0.25">
      <c r="A94" s="26" t="s">
        <v>151</v>
      </c>
      <c r="B94" s="485">
        <v>73038</v>
      </c>
      <c r="C94" s="26"/>
      <c r="D94" s="26" t="s">
        <v>69</v>
      </c>
      <c r="E94" s="2"/>
    </row>
    <row r="95" spans="1:5" hidden="1" x14ac:dyDescent="0.25">
      <c r="A95" s="26" t="s">
        <v>152</v>
      </c>
      <c r="B95" s="485">
        <v>12496234</v>
      </c>
      <c r="C95" s="26"/>
      <c r="D95" s="26"/>
      <c r="E95" s="2"/>
    </row>
    <row r="96" spans="1:5" hidden="1" x14ac:dyDescent="0.25">
      <c r="A96" s="26" t="s">
        <v>153</v>
      </c>
      <c r="B96" s="485">
        <v>10878127</v>
      </c>
      <c r="C96" s="26"/>
      <c r="D96" s="26" t="s">
        <v>69</v>
      </c>
      <c r="E96" s="2"/>
    </row>
    <row r="97" spans="1:5" x14ac:dyDescent="0.25">
      <c r="A97" s="26" t="s">
        <v>154</v>
      </c>
      <c r="B97" s="485">
        <v>-41991930</v>
      </c>
      <c r="C97" s="26"/>
      <c r="D97" s="29">
        <v>-41991930</v>
      </c>
      <c r="E97" s="2"/>
    </row>
    <row r="98" spans="1:5" x14ac:dyDescent="0.25">
      <c r="A98" s="26" t="s">
        <v>155</v>
      </c>
      <c r="B98" s="485">
        <v>-1515984</v>
      </c>
      <c r="C98" s="26"/>
      <c r="D98" s="29">
        <v>354847</v>
      </c>
      <c r="E98" s="2"/>
    </row>
    <row r="99" spans="1:5" x14ac:dyDescent="0.25">
      <c r="A99" s="26" t="s">
        <v>156</v>
      </c>
      <c r="B99" s="485">
        <v>196515953</v>
      </c>
      <c r="C99" s="26"/>
      <c r="D99" s="29">
        <v>-31292824</v>
      </c>
      <c r="E99" s="2"/>
    </row>
    <row r="100" spans="1:5" x14ac:dyDescent="0.25">
      <c r="A100" s="26" t="s">
        <v>157</v>
      </c>
      <c r="B100" s="485">
        <v>-68790927</v>
      </c>
      <c r="C100" s="26"/>
      <c r="D100" s="29">
        <v>-54338483</v>
      </c>
      <c r="E100" s="2"/>
    </row>
    <row r="101" spans="1:5" x14ac:dyDescent="0.25">
      <c r="A101" s="26" t="s">
        <v>158</v>
      </c>
      <c r="B101" s="485">
        <v>7041912</v>
      </c>
      <c r="C101" s="26"/>
      <c r="D101" s="29">
        <v>1366188</v>
      </c>
      <c r="E101" s="2"/>
    </row>
    <row r="102" spans="1:5" x14ac:dyDescent="0.25">
      <c r="A102" s="26" t="s">
        <v>159</v>
      </c>
      <c r="B102" s="485">
        <v>86371733</v>
      </c>
      <c r="C102" s="26"/>
      <c r="D102" s="29">
        <v>-320078</v>
      </c>
      <c r="E102" s="2"/>
    </row>
    <row r="103" spans="1:5" hidden="1" x14ac:dyDescent="0.25">
      <c r="A103" s="26" t="s">
        <v>160</v>
      </c>
      <c r="B103" s="485">
        <v>2409554</v>
      </c>
      <c r="C103" s="26"/>
      <c r="D103" s="26" t="s">
        <v>69</v>
      </c>
      <c r="E103" s="2"/>
    </row>
    <row r="104" spans="1:5" x14ac:dyDescent="0.25">
      <c r="A104" s="26" t="s">
        <v>161</v>
      </c>
      <c r="B104" s="485">
        <v>182653137</v>
      </c>
      <c r="C104" s="26"/>
      <c r="D104" s="29">
        <v>-922850</v>
      </c>
      <c r="E104" s="2"/>
    </row>
    <row r="105" spans="1:5" x14ac:dyDescent="0.25">
      <c r="A105" s="26" t="s">
        <v>162</v>
      </c>
      <c r="B105" s="485">
        <v>-75020030</v>
      </c>
      <c r="C105" s="26"/>
      <c r="D105" s="29">
        <v>-444867808</v>
      </c>
      <c r="E105" s="2"/>
    </row>
    <row r="106" spans="1:5" x14ac:dyDescent="0.25">
      <c r="A106" s="26" t="s">
        <v>163</v>
      </c>
      <c r="B106" s="485">
        <v>93700472</v>
      </c>
      <c r="C106" s="26"/>
      <c r="D106" s="29">
        <v>98381422</v>
      </c>
      <c r="E106" s="2"/>
    </row>
    <row r="107" spans="1:5" hidden="1" x14ac:dyDescent="0.25">
      <c r="A107" s="26" t="s">
        <v>164</v>
      </c>
      <c r="B107" s="485">
        <v>-3683</v>
      </c>
      <c r="C107" s="26"/>
      <c r="D107" s="26"/>
      <c r="E107" s="2"/>
    </row>
    <row r="108" spans="1:5" x14ac:dyDescent="0.25">
      <c r="A108" s="26" t="s">
        <v>165</v>
      </c>
      <c r="B108" s="485">
        <v>-2853270</v>
      </c>
      <c r="C108" s="26"/>
      <c r="D108" s="29">
        <v>-35764015</v>
      </c>
      <c r="E108" s="2"/>
    </row>
    <row r="109" spans="1:5" hidden="1" x14ac:dyDescent="0.25">
      <c r="A109" s="26" t="s">
        <v>166</v>
      </c>
      <c r="B109" s="485">
        <v>1388398</v>
      </c>
      <c r="C109" s="26"/>
      <c r="D109" s="26"/>
      <c r="E109" s="2"/>
    </row>
    <row r="110" spans="1:5" x14ac:dyDescent="0.25">
      <c r="A110" s="33" t="s">
        <v>58</v>
      </c>
      <c r="B110" s="487">
        <v>-408783858</v>
      </c>
      <c r="C110" s="27"/>
      <c r="D110" s="35">
        <v>-1060311389</v>
      </c>
      <c r="E110" s="2"/>
    </row>
    <row r="111" spans="1:5" x14ac:dyDescent="0.25">
      <c r="A111" s="28"/>
      <c r="B111" s="484"/>
      <c r="C111" s="26"/>
      <c r="D111" s="26"/>
      <c r="E111" s="2"/>
    </row>
    <row r="112" spans="1:5" ht="15.75" thickBot="1" x14ac:dyDescent="0.3">
      <c r="A112" s="30" t="s">
        <v>167</v>
      </c>
      <c r="B112" s="486">
        <v>1379889129</v>
      </c>
      <c r="C112" s="32" t="s">
        <v>73</v>
      </c>
      <c r="D112" s="31">
        <v>-448742304</v>
      </c>
      <c r="E112" s="2"/>
    </row>
    <row r="113" spans="1:5" x14ac:dyDescent="0.25">
      <c r="A113" s="28"/>
      <c r="B113" s="484"/>
      <c r="C113" s="26"/>
      <c r="D113" s="26"/>
      <c r="E113" s="2"/>
    </row>
    <row r="114" spans="1:5" x14ac:dyDescent="0.25">
      <c r="A114" s="26" t="s">
        <v>168</v>
      </c>
      <c r="B114" s="484" t="s">
        <v>69</v>
      </c>
      <c r="C114" s="26"/>
      <c r="D114" s="26"/>
      <c r="E114" s="2"/>
    </row>
    <row r="115" spans="1:5" x14ac:dyDescent="0.25">
      <c r="A115" s="28"/>
      <c r="B115" s="484"/>
      <c r="C115" s="26"/>
      <c r="D115" s="26"/>
      <c r="E115" s="2"/>
    </row>
    <row r="116" spans="1:5" ht="15.75" thickBot="1" x14ac:dyDescent="0.3">
      <c r="A116" s="30" t="s">
        <v>169</v>
      </c>
      <c r="B116" s="486">
        <v>1379889129</v>
      </c>
      <c r="C116" s="32" t="s">
        <v>73</v>
      </c>
      <c r="D116" s="31">
        <v>-448742304</v>
      </c>
      <c r="E116" s="3"/>
    </row>
    <row r="117" spans="1:5" x14ac:dyDescent="0.25">
      <c r="A117" s="36"/>
      <c r="B117" s="36"/>
      <c r="C117" s="36"/>
      <c r="D117" s="36"/>
    </row>
    <row r="118" spans="1:5" x14ac:dyDescent="0.25">
      <c r="A118" s="36"/>
      <c r="B118" s="36"/>
      <c r="C118" s="36"/>
      <c r="D118" s="36"/>
    </row>
    <row r="119" spans="1:5" x14ac:dyDescent="0.25">
      <c r="A119" s="36"/>
      <c r="B119" s="36"/>
      <c r="C119" s="36"/>
      <c r="D119" s="36"/>
    </row>
    <row r="120" spans="1:5" x14ac:dyDescent="0.25">
      <c r="A120" s="36"/>
      <c r="B120" s="36"/>
      <c r="C120" s="36"/>
      <c r="D120" s="36"/>
    </row>
    <row r="121" spans="1:5" x14ac:dyDescent="0.25">
      <c r="A121" s="36"/>
      <c r="B121" s="36"/>
      <c r="C121" s="36"/>
      <c r="D121" s="36"/>
    </row>
    <row r="122" spans="1:5" x14ac:dyDescent="0.25">
      <c r="A122" s="36"/>
      <c r="B122" s="36"/>
      <c r="C122" s="36"/>
      <c r="D122" s="36"/>
    </row>
    <row r="123" spans="1:5" x14ac:dyDescent="0.25">
      <c r="A123" s="36"/>
      <c r="B123" s="36"/>
      <c r="C123" s="36"/>
      <c r="D123" s="36"/>
    </row>
    <row r="124" spans="1:5" x14ac:dyDescent="0.25">
      <c r="A124" s="36"/>
      <c r="B124" s="36"/>
      <c r="C124" s="36"/>
      <c r="D124" s="36"/>
    </row>
    <row r="125" spans="1:5" x14ac:dyDescent="0.25">
      <c r="A125" s="36"/>
      <c r="B125" s="36"/>
      <c r="C125" s="36"/>
      <c r="D125" s="36"/>
    </row>
    <row r="126" spans="1:5" x14ac:dyDescent="0.25">
      <c r="A126" s="36"/>
      <c r="B126" s="36"/>
      <c r="C126" s="36"/>
      <c r="D126" s="36"/>
    </row>
    <row r="127" spans="1:5" x14ac:dyDescent="0.25">
      <c r="A127" s="36"/>
      <c r="B127" s="36"/>
      <c r="C127" s="36"/>
      <c r="D127" s="36"/>
    </row>
    <row r="128" spans="1:5" x14ac:dyDescent="0.25">
      <c r="A128" s="36"/>
      <c r="B128" s="36"/>
      <c r="C128" s="36"/>
      <c r="D128" s="36"/>
    </row>
    <row r="129" spans="1:4" x14ac:dyDescent="0.25">
      <c r="A129" s="36"/>
      <c r="B129" s="36"/>
      <c r="C129" s="36"/>
      <c r="D129" s="36"/>
    </row>
    <row r="130" spans="1:4" x14ac:dyDescent="0.25">
      <c r="A130" s="36"/>
      <c r="B130" s="36"/>
      <c r="C130" s="36"/>
      <c r="D130" s="36"/>
    </row>
    <row r="131" spans="1:4" x14ac:dyDescent="0.25">
      <c r="A131" s="36"/>
      <c r="B131" s="36"/>
      <c r="C131" s="36"/>
      <c r="D131" s="36"/>
    </row>
    <row r="132" spans="1:4" x14ac:dyDescent="0.25">
      <c r="A132" s="36"/>
      <c r="B132" s="36"/>
      <c r="C132" s="36"/>
      <c r="D132" s="36"/>
    </row>
    <row r="133" spans="1:4" x14ac:dyDescent="0.25">
      <c r="A133" s="36"/>
      <c r="B133" s="36"/>
      <c r="C133" s="36"/>
      <c r="D133" s="36"/>
    </row>
    <row r="134" spans="1:4" x14ac:dyDescent="0.25">
      <c r="A134" s="36"/>
      <c r="B134" s="36"/>
      <c r="C134" s="36"/>
      <c r="D134" s="36"/>
    </row>
    <row r="135" spans="1:4" x14ac:dyDescent="0.25">
      <c r="A135" s="36"/>
      <c r="B135" s="36"/>
      <c r="C135" s="36"/>
      <c r="D135" s="36"/>
    </row>
    <row r="136" spans="1:4" x14ac:dyDescent="0.25">
      <c r="A136" s="36"/>
      <c r="B136" s="36"/>
      <c r="C136" s="36"/>
      <c r="D136" s="36"/>
    </row>
    <row r="137" spans="1:4" x14ac:dyDescent="0.25">
      <c r="A137" s="36"/>
      <c r="B137" s="36"/>
      <c r="C137" s="36"/>
      <c r="D137" s="36"/>
    </row>
    <row r="138" spans="1:4" x14ac:dyDescent="0.25">
      <c r="A138" s="36"/>
      <c r="B138" s="36"/>
      <c r="C138" s="36"/>
      <c r="D138" s="36"/>
    </row>
    <row r="139" spans="1:4" x14ac:dyDescent="0.25">
      <c r="A139" s="36"/>
      <c r="B139" s="36"/>
      <c r="C139" s="36"/>
      <c r="D139" s="36"/>
    </row>
    <row r="140" spans="1:4" x14ac:dyDescent="0.25">
      <c r="A140" s="36"/>
      <c r="B140" s="36"/>
      <c r="C140" s="36"/>
      <c r="D140" s="36"/>
    </row>
    <row r="141" spans="1:4" x14ac:dyDescent="0.25">
      <c r="A141" s="36"/>
      <c r="B141" s="36"/>
      <c r="C141" s="36"/>
      <c r="D141" s="36"/>
    </row>
    <row r="142" spans="1:4" x14ac:dyDescent="0.25">
      <c r="A142" s="36"/>
      <c r="B142" s="36"/>
      <c r="C142" s="36"/>
      <c r="D142" s="36"/>
    </row>
    <row r="143" spans="1:4" x14ac:dyDescent="0.25">
      <c r="A143" s="36"/>
      <c r="B143" s="36"/>
      <c r="C143" s="36"/>
      <c r="D143" s="36"/>
    </row>
    <row r="144" spans="1:4" x14ac:dyDescent="0.25">
      <c r="A144" s="36"/>
      <c r="B144" s="36"/>
      <c r="C144" s="36"/>
      <c r="D144" s="36"/>
    </row>
    <row r="145" spans="1:4" x14ac:dyDescent="0.25">
      <c r="A145" s="36"/>
      <c r="B145" s="36"/>
      <c r="C145" s="36"/>
      <c r="D145" s="36"/>
    </row>
  </sheetData>
  <sheetProtection algorithmName="SHA-512" hashValue="Xu6CWh0d3BAIJIt/Ce2ZlL8H7vpbgJR4YMHOLcygehMx0Vwn+++DTY9sm3BvGdEL8vnZqY2z9Po+mPiGlYPGKw==" saltValue="kMNswtpP+Nc6SV/fA6ba5Q==" spinCount="100000" sheet="1" objects="1" scenarios="1"/>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379C4-2268-460F-9D44-F8011D3446D4}">
  <sheetPr codeName="Sheet4">
    <pageSetUpPr fitToPage="1"/>
  </sheetPr>
  <dimension ref="A1:H117"/>
  <sheetViews>
    <sheetView workbookViewId="0">
      <selection activeCell="E86" sqref="E86"/>
    </sheetView>
  </sheetViews>
  <sheetFormatPr defaultRowHeight="15" x14ac:dyDescent="0.25"/>
  <cols>
    <col min="1" max="1" width="39.28515625" customWidth="1"/>
    <col min="2" max="2" width="17.140625" customWidth="1"/>
    <col min="3" max="3" width="24" customWidth="1"/>
    <col min="5" max="5" width="14.140625" bestFit="1" customWidth="1"/>
    <col min="6" max="6" width="28.28515625" customWidth="1"/>
  </cols>
  <sheetData>
    <row r="1" spans="1:8" x14ac:dyDescent="0.25">
      <c r="A1" s="406">
        <v>45313.905555555553</v>
      </c>
      <c r="B1" s="407"/>
      <c r="C1" s="407"/>
      <c r="D1" s="407"/>
      <c r="E1" s="408"/>
      <c r="F1" s="34"/>
      <c r="G1" s="34"/>
      <c r="H1" s="1"/>
    </row>
    <row r="2" spans="1:8" x14ac:dyDescent="0.25">
      <c r="A2" s="495" t="s">
        <v>170</v>
      </c>
      <c r="B2" s="496"/>
      <c r="C2" s="496"/>
      <c r="D2" s="496"/>
      <c r="E2" s="497"/>
      <c r="F2" s="34"/>
      <c r="G2" s="34"/>
      <c r="H2" s="1"/>
    </row>
    <row r="3" spans="1:8" x14ac:dyDescent="0.25">
      <c r="A3" s="495" t="s">
        <v>171</v>
      </c>
      <c r="B3" s="496"/>
      <c r="C3" s="496"/>
      <c r="D3" s="496"/>
      <c r="E3" s="497"/>
      <c r="F3" s="34"/>
      <c r="G3" s="34"/>
      <c r="H3" s="1"/>
    </row>
    <row r="4" spans="1:8" x14ac:dyDescent="0.25">
      <c r="A4" s="498" t="s">
        <v>172</v>
      </c>
      <c r="B4" s="499"/>
      <c r="C4" s="499"/>
      <c r="D4" s="499"/>
      <c r="E4" s="500"/>
      <c r="F4" s="34"/>
      <c r="G4" s="34"/>
      <c r="H4" s="1"/>
    </row>
    <row r="5" spans="1:8" x14ac:dyDescent="0.25">
      <c r="A5" s="34"/>
      <c r="B5" s="34"/>
      <c r="C5" s="34"/>
      <c r="D5" s="34"/>
      <c r="E5" s="34"/>
      <c r="F5" s="34"/>
      <c r="G5" s="34"/>
      <c r="H5" s="1"/>
    </row>
    <row r="6" spans="1:8" x14ac:dyDescent="0.25">
      <c r="A6" s="34" t="s">
        <v>173</v>
      </c>
      <c r="B6" s="37">
        <v>752801227</v>
      </c>
      <c r="C6" s="34"/>
      <c r="D6" s="34"/>
      <c r="E6" s="34"/>
      <c r="F6" s="34"/>
      <c r="G6" s="34"/>
      <c r="H6" s="1"/>
    </row>
    <row r="7" spans="1:8" x14ac:dyDescent="0.25">
      <c r="A7" s="34" t="s">
        <v>174</v>
      </c>
      <c r="B7" s="34"/>
      <c r="C7" s="38">
        <v>752801227</v>
      </c>
      <c r="D7" s="34"/>
      <c r="E7" s="34"/>
      <c r="F7" s="34"/>
      <c r="G7" s="34"/>
      <c r="H7" s="1"/>
    </row>
    <row r="8" spans="1:8" x14ac:dyDescent="0.25">
      <c r="A8" s="34"/>
      <c r="B8" s="34"/>
      <c r="C8" s="34"/>
      <c r="D8" s="34"/>
      <c r="E8" s="34"/>
      <c r="F8" s="34"/>
      <c r="G8" s="34"/>
      <c r="H8" s="1"/>
    </row>
    <row r="9" spans="1:8" x14ac:dyDescent="0.25">
      <c r="A9" s="34" t="s">
        <v>175</v>
      </c>
      <c r="B9" s="38">
        <v>5011266</v>
      </c>
      <c r="C9" s="34"/>
      <c r="D9" s="34"/>
      <c r="E9" s="34"/>
      <c r="F9" s="34"/>
      <c r="G9" s="34"/>
      <c r="H9" s="1"/>
    </row>
    <row r="10" spans="1:8" x14ac:dyDescent="0.25">
      <c r="A10" s="34" t="s">
        <v>176</v>
      </c>
      <c r="B10" s="37">
        <v>28211717</v>
      </c>
      <c r="C10" s="34"/>
      <c r="D10" s="34"/>
      <c r="E10" s="34"/>
      <c r="F10" s="34"/>
      <c r="G10" s="34"/>
      <c r="H10" s="1"/>
    </row>
    <row r="11" spans="1:8" x14ac:dyDescent="0.25">
      <c r="A11" s="34" t="s">
        <v>177</v>
      </c>
      <c r="B11" s="34"/>
      <c r="C11" s="38">
        <v>-33222983</v>
      </c>
      <c r="D11" s="34"/>
      <c r="E11" s="34"/>
      <c r="F11" s="34"/>
      <c r="G11" s="34"/>
      <c r="H11" s="1"/>
    </row>
    <row r="12" spans="1:8" x14ac:dyDescent="0.25">
      <c r="A12" s="34"/>
      <c r="B12" s="34"/>
      <c r="C12" s="34"/>
      <c r="D12" s="34"/>
      <c r="E12" s="34"/>
      <c r="F12" s="34"/>
      <c r="G12" s="34"/>
      <c r="H12" s="1"/>
    </row>
    <row r="13" spans="1:8" x14ac:dyDescent="0.25">
      <c r="A13" s="34" t="s">
        <v>76</v>
      </c>
      <c r="B13" s="38">
        <v>-31870916</v>
      </c>
      <c r="C13" s="34"/>
      <c r="D13" s="34"/>
      <c r="E13" s="34"/>
      <c r="F13" s="34"/>
      <c r="G13" s="34"/>
      <c r="H13" s="1"/>
    </row>
    <row r="14" spans="1:8" x14ac:dyDescent="0.25">
      <c r="A14" s="34" t="s">
        <v>79</v>
      </c>
      <c r="B14" s="38">
        <v>17024</v>
      </c>
      <c r="C14" s="34"/>
      <c r="D14" s="34"/>
      <c r="E14" s="34"/>
      <c r="F14" s="34"/>
      <c r="G14" s="34"/>
      <c r="H14" s="1"/>
    </row>
    <row r="15" spans="1:8" x14ac:dyDescent="0.25">
      <c r="A15" s="34" t="s">
        <v>81</v>
      </c>
      <c r="B15" s="38">
        <v>580286</v>
      </c>
      <c r="C15" s="34"/>
      <c r="D15" s="34"/>
      <c r="E15" s="34"/>
      <c r="F15" s="34"/>
      <c r="G15" s="34"/>
      <c r="H15" s="1"/>
    </row>
    <row r="16" spans="1:8" x14ac:dyDescent="0.25">
      <c r="A16" s="34" t="s">
        <v>82</v>
      </c>
      <c r="B16" s="38">
        <v>-7129948</v>
      </c>
      <c r="C16" s="34"/>
      <c r="D16" s="34"/>
      <c r="E16" s="34"/>
      <c r="F16" s="34"/>
      <c r="G16" s="34"/>
      <c r="H16" s="1"/>
    </row>
    <row r="17" spans="1:8" x14ac:dyDescent="0.25">
      <c r="A17" s="34" t="s">
        <v>84</v>
      </c>
      <c r="B17" s="38">
        <v>2227393</v>
      </c>
      <c r="C17" s="34"/>
      <c r="D17" s="34"/>
      <c r="E17" s="34"/>
      <c r="F17" s="34"/>
      <c r="G17" s="34"/>
      <c r="H17" s="1"/>
    </row>
    <row r="18" spans="1:8" x14ac:dyDescent="0.25">
      <c r="A18" s="34" t="s">
        <v>85</v>
      </c>
      <c r="B18" s="38">
        <v>386835</v>
      </c>
      <c r="C18" s="34"/>
      <c r="D18" s="34"/>
      <c r="E18" s="34"/>
      <c r="F18" s="34"/>
      <c r="G18" s="34"/>
      <c r="H18" s="1"/>
    </row>
    <row r="19" spans="1:8" x14ac:dyDescent="0.25">
      <c r="A19" s="34" t="s">
        <v>86</v>
      </c>
      <c r="B19" s="38">
        <v>40922</v>
      </c>
      <c r="C19" s="34"/>
      <c r="D19" s="34"/>
      <c r="E19" s="34"/>
      <c r="F19" s="34"/>
      <c r="G19" s="34"/>
      <c r="H19" s="1"/>
    </row>
    <row r="20" spans="1:8" x14ac:dyDescent="0.25">
      <c r="A20" s="34" t="s">
        <v>87</v>
      </c>
      <c r="B20" s="38">
        <v>3000</v>
      </c>
      <c r="C20" s="34"/>
      <c r="D20" s="34"/>
      <c r="E20" s="34"/>
      <c r="F20" s="34"/>
      <c r="G20" s="34"/>
      <c r="H20" s="1"/>
    </row>
    <row r="21" spans="1:8" x14ac:dyDescent="0.25">
      <c r="A21" s="34" t="s">
        <v>89</v>
      </c>
      <c r="B21" s="38">
        <v>-1298210</v>
      </c>
      <c r="C21" s="34"/>
      <c r="D21" s="34"/>
      <c r="E21" s="34"/>
      <c r="F21" s="34"/>
      <c r="G21" s="34"/>
      <c r="H21" s="1"/>
    </row>
    <row r="22" spans="1:8" x14ac:dyDescent="0.25">
      <c r="A22" s="34" t="s">
        <v>90</v>
      </c>
      <c r="B22" s="38">
        <v>13550</v>
      </c>
      <c r="C22" s="34"/>
      <c r="D22" s="34"/>
      <c r="E22" s="34"/>
      <c r="F22" s="34"/>
      <c r="G22" s="34"/>
      <c r="H22" s="1"/>
    </row>
    <row r="23" spans="1:8" x14ac:dyDescent="0.25">
      <c r="A23" s="34" t="s">
        <v>93</v>
      </c>
      <c r="B23" s="37">
        <v>5867940</v>
      </c>
      <c r="C23" s="34"/>
      <c r="D23" s="34"/>
      <c r="E23" s="34"/>
      <c r="F23" s="34"/>
      <c r="G23" s="34"/>
      <c r="H23" s="1"/>
    </row>
    <row r="24" spans="1:8" x14ac:dyDescent="0.25">
      <c r="A24" s="34" t="s">
        <v>15</v>
      </c>
      <c r="B24" s="34"/>
      <c r="C24" s="38">
        <v>-31162124</v>
      </c>
      <c r="D24" s="34"/>
      <c r="E24" s="34"/>
      <c r="F24" s="34"/>
      <c r="G24" s="34"/>
      <c r="H24" s="1"/>
    </row>
    <row r="25" spans="1:8" x14ac:dyDescent="0.25">
      <c r="A25" s="34"/>
      <c r="B25" s="34"/>
      <c r="C25" s="34"/>
      <c r="D25" s="34"/>
      <c r="E25" s="34"/>
      <c r="F25" s="34"/>
      <c r="G25" s="34"/>
      <c r="H25" s="1"/>
    </row>
    <row r="26" spans="1:8" x14ac:dyDescent="0.25">
      <c r="A26" s="34" t="s">
        <v>95</v>
      </c>
      <c r="B26" s="34"/>
      <c r="C26" s="39">
        <v>688416121</v>
      </c>
      <c r="D26" s="34"/>
      <c r="E26" s="34"/>
      <c r="F26" s="34"/>
      <c r="G26" s="34"/>
      <c r="H26" s="1"/>
    </row>
    <row r="27" spans="1:8" x14ac:dyDescent="0.25">
      <c r="A27" s="34"/>
      <c r="B27" s="34"/>
      <c r="C27" s="34"/>
      <c r="D27" s="34"/>
      <c r="E27" s="34"/>
      <c r="F27" s="34"/>
      <c r="G27" s="34"/>
      <c r="H27" s="1"/>
    </row>
    <row r="28" spans="1:8" x14ac:dyDescent="0.25">
      <c r="A28" s="34" t="s">
        <v>98</v>
      </c>
      <c r="B28" s="38">
        <v>11070790</v>
      </c>
      <c r="C28" s="40">
        <f t="shared" ref="C28:C54" si="0">B28*0.21</f>
        <v>2324865.9</v>
      </c>
      <c r="D28" s="34"/>
      <c r="E28" s="34"/>
      <c r="F28" s="34"/>
      <c r="G28" s="34"/>
      <c r="H28" s="1"/>
    </row>
    <row r="29" spans="1:8" x14ac:dyDescent="0.25">
      <c r="A29" s="34" t="s">
        <v>100</v>
      </c>
      <c r="B29" s="38">
        <v>-90740763</v>
      </c>
      <c r="C29" s="40">
        <f t="shared" si="0"/>
        <v>-19055560.23</v>
      </c>
      <c r="D29" s="34"/>
      <c r="E29" s="34"/>
      <c r="F29" s="34"/>
      <c r="G29" s="34"/>
      <c r="H29" s="1"/>
    </row>
    <row r="30" spans="1:8" x14ac:dyDescent="0.25">
      <c r="A30" s="34" t="s">
        <v>101</v>
      </c>
      <c r="B30" s="38">
        <v>-159734747</v>
      </c>
      <c r="C30" s="40">
        <f t="shared" si="0"/>
        <v>-33544296.869999997</v>
      </c>
      <c r="D30" s="34"/>
      <c r="E30" s="34"/>
      <c r="F30" s="34"/>
      <c r="G30" s="34"/>
      <c r="H30" s="1"/>
    </row>
    <row r="31" spans="1:8" x14ac:dyDescent="0.25">
      <c r="A31" s="34" t="s">
        <v>102</v>
      </c>
      <c r="B31" s="38">
        <v>-14648606</v>
      </c>
      <c r="C31" s="40">
        <f t="shared" si="0"/>
        <v>-3076207.26</v>
      </c>
      <c r="D31" s="34"/>
      <c r="E31" s="34"/>
      <c r="F31" s="34"/>
      <c r="G31" s="34"/>
      <c r="H31" s="1"/>
    </row>
    <row r="32" spans="1:8" x14ac:dyDescent="0.25">
      <c r="A32" s="34" t="s">
        <v>106</v>
      </c>
      <c r="B32" s="38">
        <v>-218118787</v>
      </c>
      <c r="C32" s="40">
        <f t="shared" si="0"/>
        <v>-45804945.269999996</v>
      </c>
      <c r="D32" s="34"/>
      <c r="E32" s="34"/>
      <c r="F32" s="34"/>
      <c r="G32" s="34"/>
      <c r="H32" s="1"/>
    </row>
    <row r="33" spans="1:8" x14ac:dyDescent="0.25">
      <c r="A33" s="34" t="s">
        <v>108</v>
      </c>
      <c r="B33" s="38">
        <v>-287353122</v>
      </c>
      <c r="C33" s="40">
        <f t="shared" si="0"/>
        <v>-60344155.619999997</v>
      </c>
      <c r="D33" s="34"/>
      <c r="E33" s="34"/>
      <c r="F33" s="34"/>
      <c r="G33" s="34"/>
      <c r="H33" s="1"/>
    </row>
    <row r="34" spans="1:8" x14ac:dyDescent="0.25">
      <c r="A34" s="34" t="s">
        <v>113</v>
      </c>
      <c r="B34" s="38">
        <v>1363</v>
      </c>
      <c r="C34" s="40">
        <f t="shared" si="0"/>
        <v>286.22999999999996</v>
      </c>
      <c r="D34" s="34"/>
      <c r="E34" s="34"/>
      <c r="F34" s="34"/>
      <c r="G34" s="34"/>
      <c r="H34" s="1"/>
    </row>
    <row r="35" spans="1:8" x14ac:dyDescent="0.25">
      <c r="A35" s="34" t="s">
        <v>115</v>
      </c>
      <c r="B35" s="38">
        <v>2616159</v>
      </c>
      <c r="C35" s="40">
        <f t="shared" si="0"/>
        <v>549393.39</v>
      </c>
      <c r="D35" s="34"/>
      <c r="E35" s="34"/>
      <c r="F35" s="34"/>
      <c r="G35" s="34"/>
      <c r="H35" s="1"/>
    </row>
    <row r="36" spans="1:8" x14ac:dyDescent="0.25">
      <c r="A36" s="34" t="s">
        <v>116</v>
      </c>
      <c r="B36" s="38">
        <v>-308760</v>
      </c>
      <c r="C36" s="40">
        <f t="shared" si="0"/>
        <v>-64839.6</v>
      </c>
      <c r="D36" s="34"/>
      <c r="E36" s="34"/>
      <c r="F36" s="34"/>
      <c r="G36" s="34"/>
      <c r="H36" s="1"/>
    </row>
    <row r="37" spans="1:8" x14ac:dyDescent="0.25">
      <c r="A37" s="34" t="s">
        <v>118</v>
      </c>
      <c r="B37" s="34">
        <v>2</v>
      </c>
      <c r="C37" s="40">
        <f t="shared" si="0"/>
        <v>0.42</v>
      </c>
      <c r="D37" s="34"/>
      <c r="E37" s="34"/>
      <c r="F37" s="34"/>
      <c r="G37" s="34"/>
      <c r="H37" s="1"/>
    </row>
    <row r="38" spans="1:8" x14ac:dyDescent="0.25">
      <c r="A38" s="34" t="s">
        <v>120</v>
      </c>
      <c r="B38" s="38">
        <v>791941</v>
      </c>
      <c r="C38" s="40">
        <f t="shared" si="0"/>
        <v>166307.60999999999</v>
      </c>
      <c r="D38" s="34"/>
      <c r="E38" s="34"/>
      <c r="F38" s="34"/>
      <c r="G38" s="34"/>
      <c r="H38" s="1"/>
    </row>
    <row r="39" spans="1:8" x14ac:dyDescent="0.25">
      <c r="A39" s="34" t="s">
        <v>121</v>
      </c>
      <c r="B39" s="38">
        <v>6670573</v>
      </c>
      <c r="C39" s="40">
        <f t="shared" si="0"/>
        <v>1400820.3299999998</v>
      </c>
      <c r="D39" s="34"/>
      <c r="E39" s="34"/>
      <c r="F39" s="34"/>
      <c r="G39" s="34"/>
      <c r="H39" s="1"/>
    </row>
    <row r="40" spans="1:8" x14ac:dyDescent="0.25">
      <c r="A40" s="34" t="s">
        <v>123</v>
      </c>
      <c r="B40" s="38">
        <v>59483290</v>
      </c>
      <c r="C40" s="40">
        <f t="shared" si="0"/>
        <v>12491490.9</v>
      </c>
      <c r="D40" s="34"/>
      <c r="E40" s="34"/>
      <c r="F40" s="34"/>
      <c r="G40" s="34"/>
      <c r="H40" s="1"/>
    </row>
    <row r="41" spans="1:8" x14ac:dyDescent="0.25">
      <c r="A41" s="34" t="s">
        <v>124</v>
      </c>
      <c r="B41" s="38">
        <v>-1092071</v>
      </c>
      <c r="C41" s="40">
        <f t="shared" si="0"/>
        <v>-229334.91</v>
      </c>
      <c r="D41" s="34"/>
      <c r="E41" s="34"/>
      <c r="F41" s="34"/>
      <c r="G41" s="34"/>
      <c r="H41" s="1"/>
    </row>
    <row r="42" spans="1:8" x14ac:dyDescent="0.25">
      <c r="A42" s="34" t="s">
        <v>125</v>
      </c>
      <c r="B42" s="38">
        <v>-7155530</v>
      </c>
      <c r="C42" s="40">
        <f t="shared" si="0"/>
        <v>-1502661.3</v>
      </c>
      <c r="D42" s="34"/>
      <c r="E42" s="34"/>
      <c r="F42" s="34"/>
      <c r="G42" s="34"/>
      <c r="H42" s="1"/>
    </row>
    <row r="43" spans="1:8" x14ac:dyDescent="0.25">
      <c r="A43" s="34" t="s">
        <v>137</v>
      </c>
      <c r="B43" s="38">
        <v>-6076813</v>
      </c>
      <c r="C43" s="40">
        <f t="shared" si="0"/>
        <v>-1276130.73</v>
      </c>
      <c r="D43" s="34"/>
      <c r="E43" s="34"/>
      <c r="F43" s="34"/>
      <c r="G43" s="34"/>
      <c r="H43" s="1"/>
    </row>
    <row r="44" spans="1:8" x14ac:dyDescent="0.25">
      <c r="A44" s="34" t="s">
        <v>178</v>
      </c>
      <c r="B44" s="38">
        <v>-362015</v>
      </c>
      <c r="C44" s="40">
        <f t="shared" si="0"/>
        <v>-76023.149999999994</v>
      </c>
      <c r="D44" s="34"/>
      <c r="E44" s="34"/>
      <c r="F44" s="34"/>
      <c r="G44" s="34"/>
      <c r="H44" s="1"/>
    </row>
    <row r="45" spans="1:8" x14ac:dyDescent="0.25">
      <c r="A45" s="34" t="s">
        <v>154</v>
      </c>
      <c r="B45" s="38">
        <v>-37286964</v>
      </c>
      <c r="C45" s="40">
        <f t="shared" si="0"/>
        <v>-7830262.4399999995</v>
      </c>
      <c r="D45" s="34"/>
      <c r="E45" s="34"/>
      <c r="F45" s="34"/>
      <c r="G45" s="34"/>
      <c r="H45" s="1"/>
    </row>
    <row r="46" spans="1:8" x14ac:dyDescent="0.25">
      <c r="A46" s="34" t="s">
        <v>155</v>
      </c>
      <c r="B46" s="38">
        <v>542842</v>
      </c>
      <c r="C46" s="40">
        <f t="shared" si="0"/>
        <v>113996.81999999999</v>
      </c>
      <c r="D46" s="34"/>
      <c r="E46" s="34"/>
      <c r="F46" s="34"/>
      <c r="G46" s="34"/>
      <c r="H46" s="1"/>
    </row>
    <row r="47" spans="1:8" x14ac:dyDescent="0.25">
      <c r="A47" s="34" t="s">
        <v>156</v>
      </c>
      <c r="B47" s="38">
        <v>-31292824</v>
      </c>
      <c r="C47" s="40">
        <f t="shared" si="0"/>
        <v>-6571493.04</v>
      </c>
      <c r="D47" s="34"/>
      <c r="E47" s="34"/>
      <c r="F47" s="34"/>
      <c r="G47" s="34"/>
      <c r="H47" s="1"/>
    </row>
    <row r="48" spans="1:8" x14ac:dyDescent="0.25">
      <c r="A48" s="34" t="s">
        <v>157</v>
      </c>
      <c r="B48" s="38">
        <v>-16751175</v>
      </c>
      <c r="C48" s="40">
        <f t="shared" si="0"/>
        <v>-3517746.75</v>
      </c>
      <c r="D48" s="34"/>
      <c r="E48" s="34"/>
      <c r="F48" s="34"/>
      <c r="G48" s="34"/>
      <c r="H48" s="1"/>
    </row>
    <row r="49" spans="1:8" x14ac:dyDescent="0.25">
      <c r="A49" s="34" t="s">
        <v>158</v>
      </c>
      <c r="B49" s="38">
        <v>40711272</v>
      </c>
      <c r="C49" s="40">
        <f t="shared" si="0"/>
        <v>8549367.1199999992</v>
      </c>
      <c r="D49" s="34"/>
      <c r="E49" s="34"/>
      <c r="F49" s="34"/>
      <c r="G49" s="34"/>
      <c r="H49" s="1"/>
    </row>
    <row r="50" spans="1:8" x14ac:dyDescent="0.25">
      <c r="A50" s="34" t="s">
        <v>159</v>
      </c>
      <c r="B50" s="38">
        <v>-2324212</v>
      </c>
      <c r="C50" s="40">
        <f t="shared" si="0"/>
        <v>-488084.51999999996</v>
      </c>
      <c r="D50" s="34"/>
      <c r="E50" s="34"/>
      <c r="F50" s="34"/>
      <c r="G50" s="34"/>
      <c r="H50" s="1"/>
    </row>
    <row r="51" spans="1:8" x14ac:dyDescent="0.25">
      <c r="A51" s="34" t="s">
        <v>161</v>
      </c>
      <c r="B51" s="38">
        <v>-1279162</v>
      </c>
      <c r="C51" s="40">
        <f t="shared" si="0"/>
        <v>-268624.02</v>
      </c>
      <c r="D51" s="34"/>
      <c r="E51" s="34"/>
      <c r="F51" s="34"/>
      <c r="G51" s="34"/>
      <c r="H51" s="1"/>
    </row>
    <row r="52" spans="1:8" x14ac:dyDescent="0.25">
      <c r="A52" s="34" t="s">
        <v>162</v>
      </c>
      <c r="B52" s="38">
        <v>-106360592</v>
      </c>
      <c r="C52" s="40">
        <f t="shared" si="0"/>
        <v>-22335724.32</v>
      </c>
      <c r="D52" s="40"/>
      <c r="E52" s="40"/>
      <c r="F52" s="34"/>
      <c r="G52" s="34"/>
      <c r="H52" s="1"/>
    </row>
    <row r="53" spans="1:8" x14ac:dyDescent="0.25">
      <c r="A53" s="34" t="s">
        <v>163</v>
      </c>
      <c r="B53" s="38">
        <v>-38905344</v>
      </c>
      <c r="C53" s="40">
        <f t="shared" si="0"/>
        <v>-8170122.2399999993</v>
      </c>
      <c r="D53" s="40"/>
      <c r="E53" s="40"/>
      <c r="F53" s="34"/>
      <c r="G53" s="34"/>
      <c r="H53" s="1"/>
    </row>
    <row r="54" spans="1:8" x14ac:dyDescent="0.25">
      <c r="A54" s="34" t="s">
        <v>165</v>
      </c>
      <c r="B54" s="37">
        <v>7641697</v>
      </c>
      <c r="C54" s="40">
        <f t="shared" si="0"/>
        <v>1604756.3699999999</v>
      </c>
      <c r="D54" s="34"/>
      <c r="E54" s="34"/>
      <c r="F54" s="34"/>
      <c r="G54" s="34"/>
      <c r="H54" s="1"/>
    </row>
    <row r="55" spans="1:8" x14ac:dyDescent="0.25">
      <c r="A55" s="34" t="s">
        <v>27</v>
      </c>
      <c r="B55" s="34"/>
      <c r="C55" s="38">
        <v>-890261558</v>
      </c>
      <c r="D55" s="34"/>
      <c r="E55" s="34"/>
      <c r="F55" s="41"/>
      <c r="G55" s="41"/>
      <c r="H55" s="1"/>
    </row>
    <row r="56" spans="1:8" x14ac:dyDescent="0.25">
      <c r="A56" s="34"/>
      <c r="B56" s="34"/>
      <c r="C56" s="34"/>
      <c r="D56" s="34"/>
      <c r="E56" s="34"/>
      <c r="F56" s="41"/>
      <c r="G56" s="41"/>
      <c r="H56" s="1"/>
    </row>
    <row r="57" spans="1:8" x14ac:dyDescent="0.25">
      <c r="A57" s="34" t="s">
        <v>167</v>
      </c>
      <c r="B57" s="34"/>
      <c r="C57" s="39">
        <v>-201845438</v>
      </c>
      <c r="D57" s="34"/>
      <c r="E57" s="34"/>
      <c r="F57" s="41"/>
      <c r="G57" s="41"/>
      <c r="H57" s="1"/>
    </row>
    <row r="58" spans="1:8" x14ac:dyDescent="0.25">
      <c r="A58" s="34"/>
      <c r="B58" s="34"/>
      <c r="C58" s="34"/>
      <c r="D58" s="34"/>
      <c r="E58" s="34"/>
      <c r="F58" s="41"/>
      <c r="G58" s="41"/>
      <c r="H58" s="1"/>
    </row>
    <row r="59" spans="1:8" x14ac:dyDescent="0.25">
      <c r="A59" s="34" t="s">
        <v>168</v>
      </c>
      <c r="B59" s="37">
        <v>201845438</v>
      </c>
      <c r="C59" s="34"/>
      <c r="D59" s="34"/>
      <c r="E59" s="34"/>
      <c r="F59" s="41"/>
      <c r="G59" s="41"/>
      <c r="H59" s="1"/>
    </row>
    <row r="60" spans="1:8" x14ac:dyDescent="0.25">
      <c r="A60" s="34" t="s">
        <v>179</v>
      </c>
      <c r="B60" s="34"/>
      <c r="C60" s="38">
        <v>201845438</v>
      </c>
      <c r="D60" s="34"/>
      <c r="E60" s="34"/>
      <c r="F60" s="41"/>
      <c r="G60" s="41"/>
      <c r="H60" s="1"/>
    </row>
    <row r="61" spans="1:8" x14ac:dyDescent="0.25">
      <c r="A61" s="34"/>
      <c r="B61" s="34"/>
      <c r="C61" s="34"/>
      <c r="D61" s="34"/>
      <c r="E61" s="34"/>
      <c r="F61" s="41"/>
      <c r="G61" s="41"/>
      <c r="H61" s="1"/>
    </row>
    <row r="62" spans="1:8" ht="15.75" thickBot="1" x14ac:dyDescent="0.3">
      <c r="A62" s="34" t="s">
        <v>180</v>
      </c>
      <c r="B62" s="42"/>
      <c r="C62" s="43">
        <v>0</v>
      </c>
      <c r="D62" s="34"/>
      <c r="E62" s="34"/>
      <c r="F62" s="34"/>
      <c r="G62" s="34"/>
      <c r="H62" s="1"/>
    </row>
    <row r="63" spans="1:8" ht="15.75" thickTop="1" x14ac:dyDescent="0.25">
      <c r="A63" s="34"/>
      <c r="B63" s="34"/>
      <c r="C63" s="34"/>
      <c r="D63" s="34"/>
      <c r="E63" s="34"/>
      <c r="F63" s="34"/>
      <c r="G63" s="34"/>
      <c r="H63" s="1"/>
    </row>
    <row r="64" spans="1:8" x14ac:dyDescent="0.25">
      <c r="A64" s="42" t="s">
        <v>181</v>
      </c>
      <c r="B64" s="34"/>
      <c r="C64" s="44">
        <v>0.21</v>
      </c>
      <c r="D64" s="34"/>
      <c r="E64" s="34"/>
      <c r="F64" s="34"/>
      <c r="G64" s="34"/>
      <c r="H64" s="1"/>
    </row>
    <row r="65" spans="1:8" x14ac:dyDescent="0.25">
      <c r="A65" s="34"/>
      <c r="B65" s="34"/>
      <c r="C65" s="34"/>
      <c r="D65" s="34"/>
      <c r="E65" s="34"/>
      <c r="F65" s="34"/>
      <c r="G65" s="34"/>
      <c r="H65" s="1"/>
    </row>
    <row r="66" spans="1:8" x14ac:dyDescent="0.25">
      <c r="A66" s="34" t="s">
        <v>182</v>
      </c>
      <c r="B66" s="34"/>
      <c r="C66" s="34">
        <v>0</v>
      </c>
      <c r="D66" s="34"/>
      <c r="E66" s="34"/>
      <c r="F66" s="34"/>
      <c r="G66" s="34"/>
      <c r="H66" s="1"/>
    </row>
    <row r="67" spans="1:8" x14ac:dyDescent="0.25">
      <c r="A67" s="34"/>
      <c r="B67" s="34"/>
      <c r="C67" s="34"/>
      <c r="D67" s="34"/>
      <c r="E67" s="34"/>
      <c r="F67" s="34"/>
      <c r="G67" s="34"/>
      <c r="H67" s="1"/>
    </row>
    <row r="68" spans="1:8" x14ac:dyDescent="0.25">
      <c r="A68" s="34" t="s">
        <v>183</v>
      </c>
      <c r="B68" s="34"/>
      <c r="C68" s="34">
        <v>0</v>
      </c>
      <c r="D68" s="34"/>
      <c r="E68" s="34"/>
      <c r="F68" s="34"/>
      <c r="G68" s="34"/>
      <c r="H68" s="1"/>
    </row>
    <row r="69" spans="1:8" x14ac:dyDescent="0.25">
      <c r="A69" s="34"/>
      <c r="B69" s="34"/>
      <c r="C69" s="34"/>
      <c r="D69" s="34"/>
      <c r="E69" s="34"/>
      <c r="F69" s="34"/>
      <c r="G69" s="34"/>
      <c r="H69" s="1"/>
    </row>
    <row r="70" spans="1:8" x14ac:dyDescent="0.25">
      <c r="A70" s="34" t="s">
        <v>184</v>
      </c>
      <c r="B70" s="38">
        <v>-824912</v>
      </c>
      <c r="C70" s="34"/>
      <c r="D70" s="34"/>
      <c r="E70" s="34"/>
      <c r="F70" s="34"/>
      <c r="G70" s="34"/>
      <c r="H70" s="1"/>
    </row>
    <row r="71" spans="1:8" x14ac:dyDescent="0.25">
      <c r="A71" s="34" t="s">
        <v>185</v>
      </c>
      <c r="B71" s="37">
        <v>-791968</v>
      </c>
      <c r="C71" s="34"/>
      <c r="D71" s="34"/>
      <c r="E71" s="34"/>
      <c r="F71" s="34"/>
      <c r="G71" s="34"/>
      <c r="H71" s="1"/>
    </row>
    <row r="72" spans="1:8" x14ac:dyDescent="0.25">
      <c r="A72" s="34" t="s">
        <v>186</v>
      </c>
      <c r="B72" s="34"/>
      <c r="C72" s="38">
        <v>-1616880</v>
      </c>
      <c r="D72" s="34"/>
      <c r="E72" s="34"/>
      <c r="F72" s="34"/>
      <c r="G72" s="34"/>
      <c r="H72" s="1"/>
    </row>
    <row r="73" spans="1:8" x14ac:dyDescent="0.25">
      <c r="A73" s="34"/>
      <c r="B73" s="34"/>
      <c r="C73" s="34"/>
      <c r="D73" s="34"/>
      <c r="E73" s="34"/>
      <c r="F73" s="34"/>
      <c r="G73" s="34"/>
      <c r="H73" s="1"/>
    </row>
    <row r="74" spans="1:8" x14ac:dyDescent="0.25">
      <c r="A74" s="34" t="s">
        <v>187</v>
      </c>
      <c r="B74" s="34"/>
      <c r="C74" s="39">
        <v>-1616880</v>
      </c>
      <c r="D74" s="34"/>
      <c r="E74" s="34"/>
      <c r="F74" s="34"/>
      <c r="G74" s="34"/>
      <c r="H74" s="1"/>
    </row>
    <row r="75" spans="1:8" x14ac:dyDescent="0.25">
      <c r="A75" s="34"/>
      <c r="B75" s="34"/>
      <c r="C75" s="34"/>
      <c r="D75" s="34"/>
      <c r="E75" s="34"/>
      <c r="F75" s="34"/>
      <c r="G75" s="34"/>
      <c r="H75" s="1"/>
    </row>
    <row r="76" spans="1:8" x14ac:dyDescent="0.25">
      <c r="A76" s="34" t="s">
        <v>188</v>
      </c>
      <c r="B76" s="38">
        <v>282238</v>
      </c>
      <c r="C76" s="34"/>
      <c r="D76" s="34"/>
      <c r="E76" s="34"/>
      <c r="F76" s="34"/>
      <c r="G76" s="34"/>
      <c r="H76" s="1"/>
    </row>
    <row r="77" spans="1:8" x14ac:dyDescent="0.25">
      <c r="A77" s="34" t="s">
        <v>189</v>
      </c>
      <c r="B77" s="37">
        <v>-88586702</v>
      </c>
      <c r="C77" s="34"/>
      <c r="D77" s="34"/>
      <c r="E77" s="34"/>
      <c r="F77" s="34"/>
      <c r="G77" s="34"/>
      <c r="H77" s="1"/>
    </row>
    <row r="78" spans="1:8" x14ac:dyDescent="0.25">
      <c r="A78" s="34" t="s">
        <v>190</v>
      </c>
      <c r="B78" s="34"/>
      <c r="C78" s="38">
        <v>-88304464</v>
      </c>
      <c r="D78" s="34"/>
      <c r="E78" s="34"/>
      <c r="F78" s="34"/>
      <c r="G78" s="34"/>
      <c r="H78" s="1"/>
    </row>
    <row r="79" spans="1:8" x14ac:dyDescent="0.25">
      <c r="A79" s="34"/>
      <c r="B79" s="34"/>
      <c r="C79" s="34"/>
      <c r="D79" s="34"/>
      <c r="E79" s="34"/>
      <c r="F79" s="34"/>
      <c r="G79" s="34"/>
      <c r="H79" s="1"/>
    </row>
    <row r="80" spans="1:8" ht="15.75" thickBot="1" x14ac:dyDescent="0.3">
      <c r="A80" s="34" t="s">
        <v>191</v>
      </c>
      <c r="B80" s="34"/>
      <c r="C80" s="45">
        <v>-89921344</v>
      </c>
      <c r="D80" s="34"/>
      <c r="E80" s="34"/>
      <c r="F80" s="34"/>
      <c r="G80" s="34"/>
      <c r="H80" s="1"/>
    </row>
    <row r="81" spans="1:8" x14ac:dyDescent="0.25">
      <c r="A81" s="34"/>
      <c r="B81" s="34"/>
      <c r="C81" s="34"/>
      <c r="D81" s="34"/>
      <c r="E81" s="34"/>
      <c r="F81" s="34"/>
      <c r="G81" s="34"/>
      <c r="H81" s="1"/>
    </row>
    <row r="82" spans="1:8" x14ac:dyDescent="0.25">
      <c r="A82" s="34" t="s">
        <v>192</v>
      </c>
      <c r="B82" s="38">
        <v>-1207158786</v>
      </c>
      <c r="C82" s="34"/>
      <c r="D82" s="34"/>
      <c r="E82" s="34"/>
      <c r="F82" s="34"/>
      <c r="G82" s="34"/>
      <c r="H82" s="1"/>
    </row>
    <row r="83" spans="1:8" x14ac:dyDescent="0.25">
      <c r="A83" s="51" t="s">
        <v>193</v>
      </c>
      <c r="B83" s="52">
        <v>-16592655</v>
      </c>
      <c r="C83" s="34"/>
      <c r="D83" s="34"/>
      <c r="E83" s="34"/>
      <c r="F83" s="34"/>
      <c r="G83" s="34"/>
      <c r="H83" s="1"/>
    </row>
    <row r="84" spans="1:8" x14ac:dyDescent="0.25">
      <c r="A84" s="46" t="s">
        <v>194</v>
      </c>
      <c r="B84" s="38">
        <v>1444765709</v>
      </c>
      <c r="C84" s="34"/>
      <c r="D84" s="34"/>
      <c r="E84" s="34"/>
      <c r="F84" s="34"/>
      <c r="G84" s="34"/>
      <c r="H84" s="1"/>
    </row>
    <row r="85" spans="1:8" x14ac:dyDescent="0.25">
      <c r="A85" s="46" t="s">
        <v>195</v>
      </c>
      <c r="B85" s="34">
        <v>0</v>
      </c>
      <c r="C85" s="34"/>
      <c r="D85" s="34"/>
      <c r="E85" s="34"/>
      <c r="F85" s="34"/>
      <c r="G85" s="34"/>
      <c r="H85" s="1"/>
    </row>
    <row r="86" spans="1:8" x14ac:dyDescent="0.25">
      <c r="A86" s="46" t="s">
        <v>196</v>
      </c>
      <c r="B86" s="47">
        <v>0</v>
      </c>
      <c r="C86" s="34"/>
      <c r="D86" s="34"/>
      <c r="E86" s="34"/>
      <c r="F86" s="34"/>
      <c r="G86" s="34"/>
      <c r="H86" s="1"/>
    </row>
    <row r="87" spans="1:8" ht="15.75" thickBot="1" x14ac:dyDescent="0.3">
      <c r="A87" s="34" t="s">
        <v>197</v>
      </c>
      <c r="B87" s="34"/>
      <c r="C87" s="48">
        <v>221014268</v>
      </c>
      <c r="D87" s="34"/>
      <c r="E87" s="34"/>
      <c r="F87" s="34"/>
      <c r="G87" s="34"/>
      <c r="H87" s="1"/>
    </row>
    <row r="88" spans="1:8" x14ac:dyDescent="0.25">
      <c r="A88" s="34"/>
      <c r="B88" s="34"/>
      <c r="C88" s="34"/>
      <c r="D88" s="34"/>
      <c r="E88" s="34"/>
      <c r="F88" s="34"/>
      <c r="G88" s="34"/>
      <c r="H88" s="1"/>
    </row>
    <row r="89" spans="1:8" x14ac:dyDescent="0.25">
      <c r="A89" s="34" t="s">
        <v>198</v>
      </c>
      <c r="B89" s="34"/>
      <c r="C89" s="34">
        <v>0</v>
      </c>
      <c r="D89" s="34"/>
      <c r="E89" s="34"/>
      <c r="F89" s="34"/>
      <c r="G89" s="34"/>
      <c r="H89" s="1"/>
    </row>
    <row r="90" spans="1:8" x14ac:dyDescent="0.25">
      <c r="A90" s="34"/>
      <c r="B90" s="34"/>
      <c r="C90" s="34"/>
      <c r="D90" s="34"/>
      <c r="E90" s="34"/>
      <c r="F90" s="34"/>
      <c r="G90" s="34"/>
      <c r="H90" s="1"/>
    </row>
    <row r="91" spans="1:8" ht="15.75" thickBot="1" x14ac:dyDescent="0.3">
      <c r="A91" s="34" t="s">
        <v>199</v>
      </c>
      <c r="B91" s="34"/>
      <c r="C91" s="45">
        <v>131092924</v>
      </c>
      <c r="D91" s="34"/>
      <c r="E91" s="34"/>
      <c r="F91" s="34"/>
      <c r="G91" s="34"/>
      <c r="H91" s="1"/>
    </row>
    <row r="92" spans="1:8" x14ac:dyDescent="0.25">
      <c r="A92" s="34"/>
      <c r="B92" s="34"/>
      <c r="C92" s="34"/>
      <c r="D92" s="34"/>
      <c r="E92" s="34"/>
      <c r="F92" s="34"/>
      <c r="G92" s="34"/>
      <c r="H92" s="1"/>
    </row>
    <row r="93" spans="1:8" x14ac:dyDescent="0.25">
      <c r="A93" s="34" t="s">
        <v>200</v>
      </c>
      <c r="B93" s="38">
        <v>33222983</v>
      </c>
      <c r="C93" s="34"/>
      <c r="D93" s="34"/>
      <c r="E93" s="34"/>
      <c r="F93" s="34"/>
      <c r="G93" s="34"/>
      <c r="H93" s="1"/>
    </row>
    <row r="94" spans="1:8" x14ac:dyDescent="0.25">
      <c r="A94" s="34" t="s">
        <v>201</v>
      </c>
      <c r="B94" s="37">
        <v>3997693</v>
      </c>
      <c r="C94" s="34"/>
      <c r="D94" s="34"/>
      <c r="E94" s="34"/>
      <c r="F94" s="34"/>
      <c r="G94" s="34"/>
      <c r="H94" s="1"/>
    </row>
    <row r="95" spans="1:8" x14ac:dyDescent="0.25">
      <c r="A95" s="34" t="s">
        <v>202</v>
      </c>
      <c r="B95" s="34"/>
      <c r="C95" s="38">
        <v>37220676</v>
      </c>
      <c r="D95" s="34"/>
      <c r="E95" s="34"/>
      <c r="F95" s="34"/>
      <c r="G95" s="34"/>
      <c r="H95" s="1"/>
    </row>
    <row r="96" spans="1:8" x14ac:dyDescent="0.25">
      <c r="A96" s="34"/>
      <c r="B96" s="34"/>
      <c r="C96" s="34"/>
      <c r="D96" s="34"/>
      <c r="E96" s="34"/>
      <c r="F96" s="34"/>
      <c r="G96" s="34"/>
      <c r="H96" s="1"/>
    </row>
    <row r="97" spans="1:8" ht="15.75" thickBot="1" x14ac:dyDescent="0.3">
      <c r="A97" s="42" t="s">
        <v>203</v>
      </c>
      <c r="B97" s="42"/>
      <c r="C97" s="49">
        <v>168313601</v>
      </c>
      <c r="D97" s="34"/>
      <c r="E97" s="34"/>
      <c r="F97" s="34"/>
      <c r="G97" s="34"/>
      <c r="H97" s="1"/>
    </row>
    <row r="98" spans="1:8" ht="15.75" thickTop="1" x14ac:dyDescent="0.25">
      <c r="A98" s="34"/>
      <c r="B98" s="34"/>
      <c r="C98" s="34"/>
      <c r="D98" s="34"/>
      <c r="E98" s="34"/>
      <c r="F98" s="34"/>
      <c r="G98" s="34"/>
      <c r="H98" s="1"/>
    </row>
    <row r="99" spans="1:8" x14ac:dyDescent="0.25">
      <c r="A99" s="42" t="s">
        <v>204</v>
      </c>
      <c r="B99" s="34"/>
      <c r="C99" s="44">
        <v>0.22359999999999999</v>
      </c>
      <c r="D99" s="34"/>
      <c r="E99" s="34"/>
      <c r="F99" s="34"/>
      <c r="G99" s="34"/>
      <c r="H99" s="1"/>
    </row>
    <row r="100" spans="1:8" x14ac:dyDescent="0.25">
      <c r="A100" s="34"/>
      <c r="B100" s="34"/>
      <c r="C100" s="34"/>
      <c r="D100" s="34"/>
      <c r="E100" s="34"/>
      <c r="F100" s="34"/>
      <c r="G100" s="34"/>
      <c r="H100" s="1"/>
    </row>
    <row r="101" spans="1:8" x14ac:dyDescent="0.25">
      <c r="A101" s="36"/>
      <c r="B101" s="36"/>
      <c r="C101" s="36"/>
      <c r="D101" s="36"/>
      <c r="E101" s="36"/>
      <c r="F101" s="36"/>
      <c r="G101" s="36"/>
    </row>
    <row r="102" spans="1:8" x14ac:dyDescent="0.25">
      <c r="A102" s="36"/>
      <c r="B102" s="36"/>
      <c r="C102" s="36"/>
      <c r="D102" s="36"/>
      <c r="E102" s="36"/>
      <c r="F102" s="36"/>
      <c r="G102" s="36"/>
    </row>
    <row r="103" spans="1:8" x14ac:dyDescent="0.25">
      <c r="A103" s="36"/>
      <c r="B103" s="36"/>
      <c r="C103" s="36"/>
      <c r="D103" s="36"/>
      <c r="E103" s="36"/>
      <c r="F103" s="36"/>
      <c r="G103" s="36"/>
    </row>
    <row r="104" spans="1:8" x14ac:dyDescent="0.25">
      <c r="A104" s="36"/>
      <c r="B104" s="36"/>
      <c r="C104" s="36"/>
      <c r="D104" s="36"/>
      <c r="E104" s="36"/>
      <c r="F104" s="36"/>
      <c r="G104" s="36"/>
    </row>
    <row r="105" spans="1:8" x14ac:dyDescent="0.25">
      <c r="A105" s="36"/>
      <c r="B105" s="36"/>
      <c r="C105" s="36"/>
      <c r="D105" s="36"/>
      <c r="E105" s="36"/>
      <c r="F105" s="36"/>
      <c r="G105" s="36"/>
    </row>
    <row r="106" spans="1:8" x14ac:dyDescent="0.25">
      <c r="A106" s="36"/>
      <c r="B106" s="36"/>
      <c r="C106" s="36"/>
      <c r="D106" s="36"/>
      <c r="E106" s="36"/>
      <c r="F106" s="36"/>
      <c r="G106" s="36"/>
    </row>
    <row r="107" spans="1:8" x14ac:dyDescent="0.25">
      <c r="A107" s="36"/>
      <c r="B107" s="36"/>
      <c r="C107" s="36"/>
      <c r="D107" s="36"/>
      <c r="E107" s="36"/>
      <c r="F107" s="36"/>
      <c r="G107" s="36"/>
    </row>
    <row r="108" spans="1:8" x14ac:dyDescent="0.25">
      <c r="A108" s="36"/>
      <c r="B108" s="36"/>
      <c r="C108" s="36"/>
      <c r="D108" s="36"/>
      <c r="E108" s="36"/>
      <c r="F108" s="36"/>
      <c r="G108" s="36"/>
    </row>
    <row r="109" spans="1:8" x14ac:dyDescent="0.25">
      <c r="A109" s="36"/>
      <c r="B109" s="36"/>
      <c r="C109" s="36"/>
      <c r="D109" s="36"/>
      <c r="E109" s="36"/>
      <c r="F109" s="36"/>
      <c r="G109" s="36"/>
    </row>
    <row r="110" spans="1:8" x14ac:dyDescent="0.25">
      <c r="A110" s="36"/>
      <c r="B110" s="36"/>
      <c r="C110" s="36"/>
      <c r="D110" s="36"/>
      <c r="E110" s="36"/>
      <c r="F110" s="36"/>
      <c r="G110" s="36"/>
    </row>
    <row r="111" spans="1:8" x14ac:dyDescent="0.25">
      <c r="A111" s="36"/>
      <c r="B111" s="36"/>
      <c r="C111" s="36"/>
      <c r="D111" s="36"/>
      <c r="E111" s="36"/>
      <c r="F111" s="36"/>
      <c r="G111" s="36"/>
    </row>
    <row r="112" spans="1:8" x14ac:dyDescent="0.25">
      <c r="A112" s="36"/>
      <c r="B112" s="36"/>
      <c r="C112" s="36"/>
      <c r="D112" s="36"/>
      <c r="E112" s="36"/>
      <c r="F112" s="36"/>
      <c r="G112" s="36"/>
    </row>
    <row r="113" spans="1:7" x14ac:dyDescent="0.25">
      <c r="A113" s="36"/>
      <c r="B113" s="36"/>
      <c r="C113" s="36"/>
      <c r="D113" s="36"/>
      <c r="E113" s="36"/>
      <c r="F113" s="36"/>
      <c r="G113" s="36"/>
    </row>
    <row r="114" spans="1:7" x14ac:dyDescent="0.25">
      <c r="A114" s="36"/>
      <c r="B114" s="36"/>
      <c r="C114" s="36"/>
      <c r="D114" s="36"/>
      <c r="E114" s="36"/>
      <c r="F114" s="36"/>
      <c r="G114" s="36"/>
    </row>
    <row r="115" spans="1:7" x14ac:dyDescent="0.25">
      <c r="A115" s="36"/>
      <c r="B115" s="36"/>
      <c r="C115" s="36"/>
      <c r="D115" s="36"/>
      <c r="E115" s="36"/>
      <c r="F115" s="36"/>
      <c r="G115" s="36"/>
    </row>
    <row r="116" spans="1:7" x14ac:dyDescent="0.25">
      <c r="A116" s="36"/>
      <c r="B116" s="36"/>
      <c r="C116" s="36"/>
      <c r="D116" s="36"/>
      <c r="E116" s="36"/>
      <c r="F116" s="36"/>
      <c r="G116" s="36"/>
    </row>
    <row r="117" spans="1:7" x14ac:dyDescent="0.25">
      <c r="A117" s="36"/>
      <c r="B117" s="36"/>
      <c r="C117" s="36"/>
      <c r="D117" s="36"/>
      <c r="E117" s="36"/>
      <c r="F117" s="36"/>
      <c r="G117" s="36"/>
    </row>
  </sheetData>
  <mergeCells count="3">
    <mergeCell ref="A2:E2"/>
    <mergeCell ref="A3:E3"/>
    <mergeCell ref="A4:E4"/>
  </mergeCells>
  <pageMargins left="1" right="1" top="1.5" bottom="1.25" header="1" footer="0.5"/>
  <pageSetup scale="5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9FD28-3101-4572-AB1D-AAC36402F404}">
  <sheetPr codeName="Sheet5">
    <pageSetUpPr fitToPage="1"/>
  </sheetPr>
  <dimension ref="A1:E71"/>
  <sheetViews>
    <sheetView topLeftCell="A30" zoomScale="88" zoomScaleNormal="140" workbookViewId="0">
      <selection activeCell="C11" sqref="C11:C15"/>
    </sheetView>
  </sheetViews>
  <sheetFormatPr defaultRowHeight="12.75" x14ac:dyDescent="0.2"/>
  <cols>
    <col min="1" max="1" width="7.7109375" style="71" customWidth="1"/>
    <col min="2" max="2" width="50.140625" style="71" customWidth="1"/>
    <col min="3" max="3" width="18.7109375" style="71" customWidth="1"/>
    <col min="4" max="4" width="11.7109375" style="71" customWidth="1"/>
    <col min="5" max="16382" width="9.140625" style="71"/>
    <col min="16383" max="16383" width="9.140625" style="71" bestFit="1"/>
    <col min="16384" max="16384" width="9.140625" style="71"/>
  </cols>
  <sheetData>
    <row r="1" spans="1:5" x14ac:dyDescent="0.2">
      <c r="A1" s="501"/>
      <c r="B1" s="501"/>
      <c r="C1" s="69"/>
      <c r="D1" s="70"/>
      <c r="E1" s="70"/>
    </row>
    <row r="2" spans="1:5" x14ac:dyDescent="0.2">
      <c r="A2" s="70"/>
      <c r="B2" s="72" t="s">
        <v>257</v>
      </c>
      <c r="C2" s="69"/>
      <c r="D2" s="69"/>
      <c r="E2" s="70"/>
    </row>
    <row r="3" spans="1:5" x14ac:dyDescent="0.2">
      <c r="A3" s="70"/>
      <c r="B3" s="73" t="s">
        <v>258</v>
      </c>
      <c r="C3" s="69"/>
      <c r="D3" s="70"/>
      <c r="E3" s="70"/>
    </row>
    <row r="4" spans="1:5" x14ac:dyDescent="0.2">
      <c r="A4" s="70"/>
      <c r="B4" s="74" t="s">
        <v>259</v>
      </c>
      <c r="C4" s="69"/>
      <c r="D4" s="70"/>
      <c r="E4" s="70"/>
    </row>
    <row r="5" spans="1:5" x14ac:dyDescent="0.2">
      <c r="A5" s="70"/>
      <c r="B5" s="74" t="s">
        <v>260</v>
      </c>
      <c r="C5" s="69"/>
      <c r="D5" s="70"/>
      <c r="E5" s="70"/>
    </row>
    <row r="6" spans="1:5" x14ac:dyDescent="0.2">
      <c r="A6" s="70"/>
      <c r="B6" s="74" t="s">
        <v>261</v>
      </c>
      <c r="C6" s="69"/>
      <c r="D6" s="70"/>
      <c r="E6" s="70"/>
    </row>
    <row r="7" spans="1:5" x14ac:dyDescent="0.2">
      <c r="A7" s="70"/>
      <c r="B7" s="75" t="s">
        <v>262</v>
      </c>
      <c r="C7" s="69"/>
      <c r="D7" s="70"/>
      <c r="E7" s="70"/>
    </row>
    <row r="8" spans="1:5" x14ac:dyDescent="0.2">
      <c r="A8" s="70"/>
      <c r="B8" s="76"/>
      <c r="C8" s="69"/>
      <c r="D8" s="70"/>
      <c r="E8" s="70"/>
    </row>
    <row r="9" spans="1:5" x14ac:dyDescent="0.2">
      <c r="A9" s="502"/>
      <c r="B9" s="502"/>
      <c r="C9" s="69"/>
      <c r="D9" s="70"/>
      <c r="E9" s="70"/>
    </row>
    <row r="10" spans="1:5" ht="25.5" x14ac:dyDescent="0.2">
      <c r="A10" s="77" t="s">
        <v>4</v>
      </c>
      <c r="B10" s="77" t="s">
        <v>5</v>
      </c>
      <c r="C10" s="77" t="s">
        <v>263</v>
      </c>
      <c r="D10" s="70"/>
      <c r="E10" s="70"/>
    </row>
    <row r="11" spans="1:5" x14ac:dyDescent="0.2">
      <c r="A11" s="78">
        <v>1</v>
      </c>
      <c r="B11" s="79" t="s">
        <v>264</v>
      </c>
      <c r="C11" s="80">
        <f>'WP II-E-3.1b Tax.Prov 1.24 PBC'!C7</f>
        <v>752801227</v>
      </c>
      <c r="D11" s="70"/>
      <c r="E11" s="70"/>
    </row>
    <row r="12" spans="1:5" x14ac:dyDescent="0.2">
      <c r="A12" s="78">
        <v>2</v>
      </c>
      <c r="B12" s="79"/>
      <c r="C12" s="80"/>
      <c r="D12" s="70"/>
      <c r="E12" s="70"/>
    </row>
    <row r="13" spans="1:5" x14ac:dyDescent="0.2">
      <c r="A13" s="78">
        <v>3</v>
      </c>
      <c r="B13" s="79" t="s">
        <v>265</v>
      </c>
      <c r="C13" s="474">
        <v>-33222983</v>
      </c>
      <c r="D13" s="70"/>
      <c r="E13" s="70"/>
    </row>
    <row r="14" spans="1:5" x14ac:dyDescent="0.2">
      <c r="A14" s="78">
        <v>4</v>
      </c>
      <c r="B14" s="79"/>
      <c r="C14" s="80"/>
      <c r="D14" s="70"/>
      <c r="E14" s="70"/>
    </row>
    <row r="15" spans="1:5" x14ac:dyDescent="0.2">
      <c r="A15" s="78">
        <v>5</v>
      </c>
      <c r="B15" s="79" t="s">
        <v>266</v>
      </c>
      <c r="C15" s="80">
        <f>C11+C13</f>
        <v>719578244</v>
      </c>
      <c r="D15" s="70"/>
      <c r="E15" s="70"/>
    </row>
    <row r="16" spans="1:5" x14ac:dyDescent="0.2">
      <c r="A16" s="78">
        <v>6</v>
      </c>
      <c r="B16" s="79"/>
      <c r="C16" s="80"/>
      <c r="D16" s="70"/>
      <c r="E16" s="70"/>
    </row>
    <row r="17" spans="1:5" x14ac:dyDescent="0.2">
      <c r="A17" s="78">
        <v>7</v>
      </c>
      <c r="B17" s="79" t="s">
        <v>267</v>
      </c>
      <c r="C17" s="80">
        <v>0.21</v>
      </c>
      <c r="D17" s="70"/>
      <c r="E17" s="70"/>
    </row>
    <row r="18" spans="1:5" x14ac:dyDescent="0.2">
      <c r="A18" s="78">
        <v>8</v>
      </c>
      <c r="B18" s="79"/>
      <c r="C18" s="80"/>
      <c r="D18" s="70"/>
      <c r="E18" s="70"/>
    </row>
    <row r="19" spans="1:5" x14ac:dyDescent="0.2">
      <c r="A19" s="78">
        <v>9</v>
      </c>
      <c r="B19" s="79" t="s">
        <v>268</v>
      </c>
      <c r="C19" s="80">
        <f>C15*C17</f>
        <v>151111431.23999998</v>
      </c>
      <c r="D19" s="70"/>
      <c r="E19" s="70"/>
    </row>
    <row r="20" spans="1:5" x14ac:dyDescent="0.2">
      <c r="A20" s="78">
        <v>10</v>
      </c>
      <c r="B20" s="70"/>
      <c r="C20" s="80"/>
      <c r="D20" s="70"/>
      <c r="E20" s="70"/>
    </row>
    <row r="21" spans="1:5" x14ac:dyDescent="0.2">
      <c r="A21" s="78">
        <v>11</v>
      </c>
      <c r="B21" s="70" t="s">
        <v>16</v>
      </c>
      <c r="C21" s="80">
        <f>'WP II-E-3.1'!D21</f>
        <v>-31870916</v>
      </c>
      <c r="D21" s="70"/>
      <c r="E21" s="70"/>
    </row>
    <row r="22" spans="1:5" x14ac:dyDescent="0.2">
      <c r="A22" s="78">
        <v>12</v>
      </c>
      <c r="B22" s="70" t="s">
        <v>17</v>
      </c>
      <c r="C22" s="80">
        <f>'WP II-E-3.1'!D22</f>
        <v>17024</v>
      </c>
      <c r="D22" s="70"/>
      <c r="E22" s="70"/>
    </row>
    <row r="23" spans="1:5" x14ac:dyDescent="0.2">
      <c r="A23" s="78">
        <v>13</v>
      </c>
      <c r="B23" s="70" t="s">
        <v>18</v>
      </c>
      <c r="C23" s="80">
        <f>'WP II-E-3.1'!D23</f>
        <v>580286</v>
      </c>
      <c r="D23" s="70"/>
      <c r="E23" s="70"/>
    </row>
    <row r="24" spans="1:5" x14ac:dyDescent="0.2">
      <c r="A24" s="78">
        <v>14</v>
      </c>
      <c r="B24" s="70" t="s">
        <v>19</v>
      </c>
      <c r="C24" s="80">
        <f>'WP II-E-3.1'!D24</f>
        <v>-7129948</v>
      </c>
      <c r="D24" s="70"/>
      <c r="E24" s="70"/>
    </row>
    <row r="25" spans="1:5" x14ac:dyDescent="0.2">
      <c r="A25" s="78">
        <v>15</v>
      </c>
      <c r="B25" s="70" t="s">
        <v>20</v>
      </c>
      <c r="C25" s="80">
        <f>'WP II-E-3.1'!D25</f>
        <v>2227393</v>
      </c>
      <c r="D25" s="70"/>
      <c r="E25" s="70"/>
    </row>
    <row r="26" spans="1:5" x14ac:dyDescent="0.2">
      <c r="A26" s="78">
        <v>16</v>
      </c>
      <c r="B26" s="70" t="s">
        <v>21</v>
      </c>
      <c r="C26" s="80">
        <f>'WP II-E-3.1'!D26</f>
        <v>427757</v>
      </c>
      <c r="D26" s="70"/>
      <c r="E26" s="70"/>
    </row>
    <row r="27" spans="1:5" x14ac:dyDescent="0.2">
      <c r="A27" s="78">
        <v>17</v>
      </c>
      <c r="B27" s="70" t="s">
        <v>22</v>
      </c>
      <c r="C27" s="80">
        <f>'WP II-E-3.1'!D27</f>
        <v>3000</v>
      </c>
      <c r="D27" s="70"/>
      <c r="E27" s="70"/>
    </row>
    <row r="28" spans="1:5" x14ac:dyDescent="0.2">
      <c r="A28" s="78">
        <v>18</v>
      </c>
      <c r="B28" s="70" t="s">
        <v>24</v>
      </c>
      <c r="C28" s="80">
        <f>'WP II-E-3.1'!D29</f>
        <v>13550</v>
      </c>
      <c r="D28" s="70"/>
      <c r="E28" s="70"/>
    </row>
    <row r="29" spans="1:5" x14ac:dyDescent="0.2">
      <c r="A29" s="78">
        <v>19</v>
      </c>
      <c r="B29" s="70" t="s">
        <v>25</v>
      </c>
      <c r="C29" s="80"/>
      <c r="D29" s="70"/>
      <c r="E29" s="70"/>
    </row>
    <row r="30" spans="1:5" x14ac:dyDescent="0.2">
      <c r="A30" s="78">
        <v>20</v>
      </c>
      <c r="B30" s="70" t="s">
        <v>214</v>
      </c>
      <c r="C30" s="80"/>
      <c r="D30" s="70"/>
      <c r="E30" s="70"/>
    </row>
    <row r="31" spans="1:5" x14ac:dyDescent="0.2">
      <c r="A31" s="78">
        <v>21</v>
      </c>
      <c r="B31" s="70" t="s">
        <v>269</v>
      </c>
      <c r="C31" s="80"/>
      <c r="D31" s="70"/>
      <c r="E31" s="70"/>
    </row>
    <row r="32" spans="1:5" x14ac:dyDescent="0.2">
      <c r="A32" s="78">
        <v>22</v>
      </c>
      <c r="B32" s="70" t="s">
        <v>270</v>
      </c>
      <c r="C32" s="80"/>
      <c r="D32" s="70"/>
      <c r="E32" s="70"/>
    </row>
    <row r="33" spans="1:5" x14ac:dyDescent="0.2">
      <c r="A33" s="78">
        <v>23</v>
      </c>
      <c r="B33" s="70" t="s">
        <v>271</v>
      </c>
      <c r="C33" s="80"/>
      <c r="D33" s="70"/>
      <c r="E33" s="70"/>
    </row>
    <row r="34" spans="1:5" x14ac:dyDescent="0.2">
      <c r="A34" s="78">
        <v>24</v>
      </c>
      <c r="B34" s="70" t="s">
        <v>212</v>
      </c>
      <c r="C34" s="80"/>
      <c r="D34" s="70"/>
      <c r="E34" s="70"/>
    </row>
    <row r="35" spans="1:5" x14ac:dyDescent="0.2">
      <c r="A35" s="78">
        <v>25</v>
      </c>
      <c r="B35" s="70" t="s">
        <v>272</v>
      </c>
      <c r="C35" s="80"/>
      <c r="D35" s="70"/>
      <c r="E35" s="70"/>
    </row>
    <row r="36" spans="1:5" ht="13.5" thickBot="1" x14ac:dyDescent="0.25">
      <c r="A36" s="78">
        <v>26</v>
      </c>
      <c r="B36" s="70"/>
      <c r="C36" s="81"/>
      <c r="D36" s="70"/>
      <c r="E36" s="70"/>
    </row>
    <row r="37" spans="1:5" ht="13.5" thickBot="1" x14ac:dyDescent="0.25">
      <c r="A37" s="78">
        <v>27</v>
      </c>
      <c r="B37" s="82" t="s">
        <v>14</v>
      </c>
      <c r="C37" s="83">
        <f>SUM(C19:C35)</f>
        <v>115379577.23999998</v>
      </c>
      <c r="D37" s="70"/>
      <c r="E37" s="70"/>
    </row>
    <row r="38" spans="1:5" x14ac:dyDescent="0.2">
      <c r="A38" s="78">
        <v>28</v>
      </c>
      <c r="B38" s="69" t="s">
        <v>273</v>
      </c>
      <c r="C38" s="84"/>
      <c r="D38" s="70"/>
      <c r="E38" s="70"/>
    </row>
    <row r="39" spans="1:5" x14ac:dyDescent="0.2">
      <c r="A39" s="78"/>
      <c r="B39" s="69"/>
      <c r="C39" s="84"/>
      <c r="D39" s="70"/>
      <c r="E39" s="70"/>
    </row>
    <row r="40" spans="1:5" x14ac:dyDescent="0.2">
      <c r="A40" s="78"/>
      <c r="B40" s="69"/>
      <c r="C40" s="84"/>
      <c r="D40" s="70"/>
      <c r="E40" s="70"/>
    </row>
    <row r="41" spans="1:5" x14ac:dyDescent="0.2">
      <c r="A41" s="502"/>
      <c r="B41" s="502"/>
      <c r="C41" s="84"/>
      <c r="D41" s="70"/>
      <c r="E41" s="70"/>
    </row>
    <row r="42" spans="1:5" x14ac:dyDescent="0.2">
      <c r="A42" s="85" t="s">
        <v>274</v>
      </c>
      <c r="B42" s="77" t="s">
        <v>5</v>
      </c>
      <c r="C42" s="86" t="s">
        <v>275</v>
      </c>
      <c r="D42" s="70"/>
      <c r="E42" s="70"/>
    </row>
    <row r="43" spans="1:5" x14ac:dyDescent="0.2">
      <c r="A43" s="78">
        <v>1</v>
      </c>
      <c r="B43" s="79" t="s">
        <v>264</v>
      </c>
      <c r="C43" s="84">
        <f>'WP II-E-3.15'!F23</f>
        <v>712916942.04884672</v>
      </c>
      <c r="D43" s="70"/>
      <c r="E43" s="70"/>
    </row>
    <row r="44" spans="1:5" x14ac:dyDescent="0.2">
      <c r="A44" s="78">
        <v>2</v>
      </c>
      <c r="B44" s="79"/>
      <c r="C44" s="84"/>
      <c r="D44" s="70"/>
      <c r="E44" s="70"/>
    </row>
    <row r="45" spans="1:5" x14ac:dyDescent="0.2">
      <c r="A45" s="78">
        <v>3</v>
      </c>
      <c r="B45" s="79" t="s">
        <v>276</v>
      </c>
      <c r="C45" s="84">
        <v>0</v>
      </c>
      <c r="D45" s="70"/>
      <c r="E45" s="70"/>
    </row>
    <row r="46" spans="1:5" x14ac:dyDescent="0.2">
      <c r="A46" s="78">
        <v>4</v>
      </c>
      <c r="B46" s="79"/>
      <c r="C46" s="84"/>
      <c r="D46" s="70"/>
      <c r="E46" s="70"/>
    </row>
    <row r="47" spans="1:5" x14ac:dyDescent="0.2">
      <c r="A47" s="78">
        <v>5</v>
      </c>
      <c r="B47" s="79" t="s">
        <v>266</v>
      </c>
      <c r="C47" s="84">
        <f>C43+C49</f>
        <v>712916942.25884676</v>
      </c>
      <c r="D47" s="70"/>
      <c r="E47" s="70"/>
    </row>
    <row r="48" spans="1:5" x14ac:dyDescent="0.2">
      <c r="A48" s="78">
        <v>6</v>
      </c>
      <c r="B48" s="79"/>
      <c r="C48" s="84"/>
      <c r="D48" s="70"/>
      <c r="E48" s="70"/>
    </row>
    <row r="49" spans="1:5" x14ac:dyDescent="0.2">
      <c r="A49" s="78">
        <v>7</v>
      </c>
      <c r="B49" s="79" t="s">
        <v>267</v>
      </c>
      <c r="C49" s="87">
        <v>0.21</v>
      </c>
      <c r="D49" s="70"/>
      <c r="E49" s="70"/>
    </row>
    <row r="50" spans="1:5" x14ac:dyDescent="0.2">
      <c r="A50" s="78">
        <v>8</v>
      </c>
      <c r="B50" s="79"/>
      <c r="C50" s="84"/>
      <c r="D50" s="70"/>
      <c r="E50" s="70"/>
    </row>
    <row r="51" spans="1:5" x14ac:dyDescent="0.2">
      <c r="A51" s="78">
        <v>9</v>
      </c>
      <c r="B51" s="79" t="s">
        <v>268</v>
      </c>
      <c r="C51" s="84">
        <f>C47*C49</f>
        <v>149712557.87435782</v>
      </c>
      <c r="D51" s="70"/>
      <c r="E51" s="70"/>
    </row>
    <row r="52" spans="1:5" x14ac:dyDescent="0.2">
      <c r="A52" s="78">
        <v>10</v>
      </c>
      <c r="B52" s="70"/>
      <c r="C52" s="84"/>
      <c r="D52" s="70"/>
      <c r="E52" s="70"/>
    </row>
    <row r="53" spans="1:5" x14ac:dyDescent="0.2">
      <c r="A53" s="78">
        <v>11</v>
      </c>
      <c r="B53" s="70" t="s">
        <v>16</v>
      </c>
      <c r="C53" s="88">
        <f>'WP II-E-3.15'!F26*0.21</f>
        <v>0</v>
      </c>
      <c r="D53" s="70"/>
      <c r="E53" s="70"/>
    </row>
    <row r="54" spans="1:5" x14ac:dyDescent="0.2">
      <c r="A54" s="78">
        <v>12</v>
      </c>
      <c r="B54" s="70" t="s">
        <v>17</v>
      </c>
      <c r="C54" s="88">
        <f>'WP II-E-3.15'!F27*0.21</f>
        <v>0</v>
      </c>
      <c r="D54" s="70"/>
      <c r="E54" s="70"/>
    </row>
    <row r="55" spans="1:5" x14ac:dyDescent="0.2">
      <c r="A55" s="78">
        <v>13</v>
      </c>
      <c r="B55" s="70" t="s">
        <v>18</v>
      </c>
      <c r="C55" s="88">
        <f>'WP II-E-3.15'!F28*0.21</f>
        <v>121860.06</v>
      </c>
      <c r="D55" s="70"/>
      <c r="E55" s="70"/>
    </row>
    <row r="56" spans="1:5" x14ac:dyDescent="0.2">
      <c r="A56" s="78">
        <v>14</v>
      </c>
      <c r="B56" s="70" t="s">
        <v>19</v>
      </c>
      <c r="C56" s="88">
        <f>'WP II-E-3.15'!F29*0.21</f>
        <v>0</v>
      </c>
      <c r="D56" s="70"/>
      <c r="E56" s="70"/>
    </row>
    <row r="57" spans="1:5" x14ac:dyDescent="0.2">
      <c r="A57" s="78">
        <v>15</v>
      </c>
      <c r="B57" s="70" t="s">
        <v>20</v>
      </c>
      <c r="C57" s="88">
        <f>'WP II-E-3.15'!F30*0.21</f>
        <v>0</v>
      </c>
      <c r="D57" s="70"/>
      <c r="E57" s="70"/>
    </row>
    <row r="58" spans="1:5" x14ac:dyDescent="0.2">
      <c r="A58" s="78">
        <v>16</v>
      </c>
      <c r="B58" s="70" t="s">
        <v>21</v>
      </c>
      <c r="C58" s="88">
        <f>'WP II-E-3.15'!F31*0.21</f>
        <v>89828.97</v>
      </c>
      <c r="D58" s="70"/>
      <c r="E58" s="70"/>
    </row>
    <row r="59" spans="1:5" x14ac:dyDescent="0.2">
      <c r="A59" s="78">
        <v>17</v>
      </c>
      <c r="B59" s="70" t="s">
        <v>22</v>
      </c>
      <c r="C59" s="88">
        <f>'WP II-E-3.15'!F32*0.21</f>
        <v>0</v>
      </c>
      <c r="D59" s="70"/>
      <c r="E59" s="70"/>
    </row>
    <row r="60" spans="1:5" x14ac:dyDescent="0.2">
      <c r="A60" s="78"/>
      <c r="B60" s="70" t="s">
        <v>23</v>
      </c>
      <c r="C60" s="88">
        <f>0</f>
        <v>0</v>
      </c>
      <c r="D60" s="70"/>
      <c r="E60" s="70"/>
    </row>
    <row r="61" spans="1:5" x14ac:dyDescent="0.2">
      <c r="A61" s="78">
        <v>18</v>
      </c>
      <c r="B61" s="70" t="s">
        <v>24</v>
      </c>
      <c r="C61" s="88">
        <f>'WP II-E-3.15'!F34*0.21</f>
        <v>2845.5</v>
      </c>
      <c r="D61" s="70"/>
      <c r="E61" s="70"/>
    </row>
    <row r="62" spans="1:5" x14ac:dyDescent="0.2">
      <c r="A62" s="78">
        <v>19</v>
      </c>
      <c r="B62" s="70" t="s">
        <v>25</v>
      </c>
      <c r="C62" s="88">
        <f>'WP II-E-3.15'!F35*0.21</f>
        <v>1232267.3999999999</v>
      </c>
      <c r="D62" s="70"/>
      <c r="E62" s="70"/>
    </row>
    <row r="63" spans="1:5" x14ac:dyDescent="0.2">
      <c r="A63" s="78">
        <v>20</v>
      </c>
      <c r="B63" s="70" t="s">
        <v>214</v>
      </c>
      <c r="C63" s="88">
        <f>'WP II-E-3.15'!F95</f>
        <v>1734712</v>
      </c>
      <c r="D63" s="70"/>
      <c r="E63" s="70"/>
    </row>
    <row r="64" spans="1:5" x14ac:dyDescent="0.2">
      <c r="A64" s="78">
        <v>21</v>
      </c>
      <c r="B64" s="70" t="s">
        <v>269</v>
      </c>
      <c r="C64" s="88">
        <f>'WP II-E-3.15'!F96</f>
        <v>-16893192</v>
      </c>
      <c r="D64" s="70"/>
      <c r="E64" s="70"/>
    </row>
    <row r="65" spans="1:5" x14ac:dyDescent="0.2">
      <c r="A65" s="78">
        <v>22</v>
      </c>
      <c r="B65" s="70" t="s">
        <v>270</v>
      </c>
      <c r="C65" s="88">
        <f>'WP II-E-3.15'!F97</f>
        <v>1271739.3999999999</v>
      </c>
      <c r="D65" s="70"/>
      <c r="E65" s="70"/>
    </row>
    <row r="66" spans="1:5" x14ac:dyDescent="0.2">
      <c r="A66" s="78">
        <v>23</v>
      </c>
      <c r="B66" s="70" t="s">
        <v>271</v>
      </c>
      <c r="C66" s="88">
        <f>'WP II-E-3.15'!F98</f>
        <v>0</v>
      </c>
      <c r="D66" s="70"/>
      <c r="E66" s="70"/>
    </row>
    <row r="67" spans="1:5" x14ac:dyDescent="0.2">
      <c r="A67" s="78">
        <v>24</v>
      </c>
      <c r="B67" s="70" t="s">
        <v>212</v>
      </c>
      <c r="C67" s="88">
        <f>'WP II-E-3.15'!F84</f>
        <v>-791968</v>
      </c>
      <c r="D67" s="70"/>
      <c r="E67" s="70"/>
    </row>
    <row r="68" spans="1:5" x14ac:dyDescent="0.2">
      <c r="A68" s="78">
        <v>25</v>
      </c>
      <c r="B68" s="70" t="s">
        <v>272</v>
      </c>
      <c r="C68" s="88">
        <f>'WP II-E-3.15'!D85</f>
        <v>-824912</v>
      </c>
      <c r="D68" s="70"/>
      <c r="E68" s="70"/>
    </row>
    <row r="69" spans="1:5" ht="13.5" thickBot="1" x14ac:dyDescent="0.25">
      <c r="A69" s="78">
        <v>26</v>
      </c>
      <c r="B69" s="70"/>
      <c r="C69" s="84"/>
      <c r="D69" s="70"/>
      <c r="E69" s="70"/>
    </row>
    <row r="70" spans="1:5" ht="13.5" thickBot="1" x14ac:dyDescent="0.25">
      <c r="A70" s="78">
        <v>27</v>
      </c>
      <c r="B70" s="82" t="s">
        <v>14</v>
      </c>
      <c r="C70" s="83">
        <f>SUM(C51:C68)</f>
        <v>135655739.20435783</v>
      </c>
      <c r="D70" s="70"/>
      <c r="E70" s="70"/>
    </row>
    <row r="71" spans="1:5" x14ac:dyDescent="0.2">
      <c r="A71" s="78">
        <v>28</v>
      </c>
      <c r="B71" s="69" t="s">
        <v>273</v>
      </c>
      <c r="C71" s="69"/>
      <c r="D71" s="70"/>
      <c r="E71" s="70"/>
    </row>
  </sheetData>
  <mergeCells count="3">
    <mergeCell ref="A1:B1"/>
    <mergeCell ref="A9:B9"/>
    <mergeCell ref="A41:B41"/>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rowBreaks count="1" manualBreakCount="1">
    <brk id="41"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EB9ED-2EF1-420A-9052-B49EF8B62FB1}">
  <sheetPr codeName="Sheet10">
    <pageSetUpPr fitToPage="1"/>
  </sheetPr>
  <dimension ref="A2:M34"/>
  <sheetViews>
    <sheetView zoomScaleNormal="100" workbookViewId="0">
      <selection activeCell="J33" sqref="J33:L33"/>
    </sheetView>
  </sheetViews>
  <sheetFormatPr defaultColWidth="14.42578125" defaultRowHeight="12.75" x14ac:dyDescent="0.25"/>
  <cols>
    <col min="1" max="1" width="2.85546875" style="61" customWidth="1"/>
    <col min="2" max="2" width="33" style="61" customWidth="1"/>
    <col min="3" max="3" width="14.7109375" style="61" bestFit="1" customWidth="1"/>
    <col min="4" max="6" width="16.28515625" style="61" bestFit="1" customWidth="1"/>
    <col min="7" max="7" width="15.7109375" style="61" customWidth="1"/>
    <col min="8" max="8" width="5.85546875" style="61" customWidth="1"/>
    <col min="9" max="16383" width="14.42578125" style="61"/>
    <col min="16384" max="16384" width="14.42578125" style="61" bestFit="1"/>
  </cols>
  <sheetData>
    <row r="2" spans="1:13" x14ac:dyDescent="0.25">
      <c r="B2" s="55" t="s">
        <v>257</v>
      </c>
      <c r="M2" s="146"/>
    </row>
    <row r="3" spans="1:13" x14ac:dyDescent="0.25">
      <c r="B3" s="56" t="s">
        <v>258</v>
      </c>
    </row>
    <row r="4" spans="1:13" x14ac:dyDescent="0.25">
      <c r="B4" s="57" t="s">
        <v>843</v>
      </c>
    </row>
    <row r="6" spans="1:13" ht="38.25" x14ac:dyDescent="0.25">
      <c r="A6" s="373" t="s">
        <v>4</v>
      </c>
      <c r="B6" s="385" t="s">
        <v>5</v>
      </c>
      <c r="C6" s="385" t="s">
        <v>337</v>
      </c>
      <c r="D6" s="385" t="s">
        <v>338</v>
      </c>
      <c r="E6" s="385" t="s">
        <v>339</v>
      </c>
      <c r="F6" s="385" t="s">
        <v>340</v>
      </c>
      <c r="G6" s="386" t="s">
        <v>341</v>
      </c>
      <c r="H6" s="385"/>
      <c r="I6" s="385" t="s">
        <v>342</v>
      </c>
      <c r="J6" s="387" t="s">
        <v>343</v>
      </c>
      <c r="K6" s="388" t="s">
        <v>344</v>
      </c>
      <c r="L6" s="388" t="s">
        <v>345</v>
      </c>
      <c r="M6" s="388" t="s">
        <v>346</v>
      </c>
    </row>
    <row r="7" spans="1:13" x14ac:dyDescent="0.25">
      <c r="A7" s="216">
        <v>1</v>
      </c>
      <c r="C7" s="63"/>
      <c r="D7" s="63"/>
      <c r="E7" s="63"/>
      <c r="F7" s="63"/>
      <c r="G7" s="63"/>
      <c r="H7" s="63"/>
    </row>
    <row r="8" spans="1:13" x14ac:dyDescent="0.25">
      <c r="A8" s="216">
        <v>2</v>
      </c>
      <c r="B8" s="4" t="s">
        <v>347</v>
      </c>
      <c r="C8" s="63">
        <v>402530.66</v>
      </c>
      <c r="D8" s="63">
        <v>3167618.53</v>
      </c>
      <c r="E8" s="63">
        <v>33483482.300000001</v>
      </c>
      <c r="F8" s="63">
        <v>37782237.32</v>
      </c>
      <c r="G8" s="63">
        <v>48906993.849999994</v>
      </c>
      <c r="H8" s="63"/>
      <c r="I8" s="135">
        <f>SUM(C8:H8)</f>
        <v>123742862.66</v>
      </c>
      <c r="J8" s="136"/>
      <c r="K8" s="137"/>
      <c r="L8" s="136"/>
    </row>
    <row r="9" spans="1:13" x14ac:dyDescent="0.25">
      <c r="A9" s="216">
        <v>3</v>
      </c>
      <c r="B9" s="4" t="s">
        <v>348</v>
      </c>
      <c r="C9" s="63">
        <v>-6196181.1100000003</v>
      </c>
      <c r="D9" s="63">
        <v>9657532</v>
      </c>
      <c r="E9" s="63">
        <v>18187290.199999999</v>
      </c>
      <c r="F9" s="63">
        <v>83879647.25</v>
      </c>
      <c r="G9" s="63">
        <f>L16</f>
        <v>0</v>
      </c>
      <c r="H9" s="63"/>
      <c r="I9" s="135">
        <f t="shared" ref="I9:I31" si="0">SUM(C9:H9)</f>
        <v>105528288.34</v>
      </c>
      <c r="K9" s="137"/>
    </row>
    <row r="10" spans="1:13" s="133" customFormat="1" x14ac:dyDescent="0.25">
      <c r="A10" s="216">
        <v>4</v>
      </c>
      <c r="B10" s="4" t="s">
        <v>349</v>
      </c>
      <c r="C10" s="63">
        <v>43168.05</v>
      </c>
      <c r="D10" s="138">
        <v>28550404.399999999</v>
      </c>
      <c r="E10" s="63">
        <v>24005178.549999997</v>
      </c>
      <c r="F10" s="63">
        <v>970080.08</v>
      </c>
      <c r="G10" s="63">
        <v>0</v>
      </c>
      <c r="H10" s="139"/>
      <c r="I10" s="135">
        <f>SUM(C10:H10)</f>
        <v>53568831.079999998</v>
      </c>
      <c r="J10" s="61"/>
    </row>
    <row r="11" spans="1:13" x14ac:dyDescent="0.25">
      <c r="A11" s="216">
        <v>5</v>
      </c>
      <c r="B11" s="4" t="s">
        <v>350</v>
      </c>
      <c r="C11" s="63">
        <v>250136468.62</v>
      </c>
      <c r="D11" s="63">
        <v>195700354</v>
      </c>
      <c r="E11" s="63">
        <v>538897988.20000005</v>
      </c>
      <c r="F11" s="63">
        <v>563420050.63999999</v>
      </c>
      <c r="G11" s="135">
        <v>683814914.82934856</v>
      </c>
      <c r="H11" s="63"/>
      <c r="I11" s="135">
        <f>SUM(C11:H11)</f>
        <v>2231969776.2893486</v>
      </c>
      <c r="J11" s="136"/>
      <c r="K11" s="137"/>
      <c r="L11" s="136"/>
    </row>
    <row r="12" spans="1:13" x14ac:dyDescent="0.25">
      <c r="A12" s="216">
        <v>6</v>
      </c>
      <c r="B12" s="4" t="s">
        <v>351</v>
      </c>
      <c r="C12" s="63">
        <v>1608002.4</v>
      </c>
      <c r="D12" s="63">
        <v>388452931</v>
      </c>
      <c r="E12" s="63">
        <v>452897399.19999999</v>
      </c>
      <c r="F12" s="63">
        <v>595771200.90999997</v>
      </c>
      <c r="G12" s="135">
        <v>659506503.72692466</v>
      </c>
      <c r="H12" s="63"/>
      <c r="I12" s="135">
        <f t="shared" si="0"/>
        <v>2098236037.2369244</v>
      </c>
      <c r="J12" s="136"/>
      <c r="K12" s="136"/>
      <c r="L12" s="136"/>
    </row>
    <row r="13" spans="1:13" x14ac:dyDescent="0.25">
      <c r="A13" s="216">
        <v>7</v>
      </c>
      <c r="B13" s="4" t="s">
        <v>352</v>
      </c>
      <c r="C13" s="63">
        <v>34503315.609999999</v>
      </c>
      <c r="D13" s="63">
        <v>34456987.5</v>
      </c>
      <c r="E13" s="63">
        <v>44015558.229999997</v>
      </c>
      <c r="F13" s="63">
        <v>39515423.920000002</v>
      </c>
      <c r="G13" s="135">
        <v>47617014.299999997</v>
      </c>
      <c r="H13" s="63"/>
      <c r="I13" s="135">
        <f t="shared" si="0"/>
        <v>200108299.56</v>
      </c>
      <c r="K13" s="137"/>
    </row>
    <row r="14" spans="1:13" x14ac:dyDescent="0.25">
      <c r="A14" s="216">
        <v>8</v>
      </c>
      <c r="B14" s="4" t="s">
        <v>353</v>
      </c>
      <c r="C14" s="63">
        <v>13548718.300000001</v>
      </c>
      <c r="D14" s="63">
        <v>25605652.100000001</v>
      </c>
      <c r="E14" s="63">
        <v>34050341.239999995</v>
      </c>
      <c r="F14" s="63">
        <v>39002290.530000001</v>
      </c>
      <c r="G14" s="135">
        <v>40696484.590000004</v>
      </c>
      <c r="H14" s="63"/>
      <c r="I14" s="135">
        <f t="shared" si="0"/>
        <v>152903486.75999999</v>
      </c>
      <c r="K14" s="137"/>
    </row>
    <row r="15" spans="1:13" x14ac:dyDescent="0.25">
      <c r="A15" s="216">
        <v>9</v>
      </c>
      <c r="B15" s="4" t="s">
        <v>353</v>
      </c>
      <c r="C15" s="63">
        <f>C14</f>
        <v>13548718.300000001</v>
      </c>
      <c r="D15" s="63">
        <f>D14</f>
        <v>25605652.100000001</v>
      </c>
      <c r="E15" s="63">
        <f>E14</f>
        <v>34050341.239999995</v>
      </c>
      <c r="F15" s="63">
        <f>F14</f>
        <v>39002290.530000001</v>
      </c>
      <c r="G15" s="135">
        <f>G14</f>
        <v>40696484.590000004</v>
      </c>
      <c r="H15" s="63"/>
      <c r="I15" s="135">
        <f t="shared" si="0"/>
        <v>152903486.75999999</v>
      </c>
      <c r="K15" s="137"/>
    </row>
    <row r="16" spans="1:13" x14ac:dyDescent="0.25">
      <c r="A16" s="216">
        <v>10</v>
      </c>
      <c r="B16" s="4" t="s">
        <v>354</v>
      </c>
      <c r="C16" s="63">
        <v>10129920.18</v>
      </c>
      <c r="D16" s="63">
        <v>8114346.3499999996</v>
      </c>
      <c r="E16" s="63">
        <v>2574895.48</v>
      </c>
      <c r="F16" s="63">
        <v>4180662.88</v>
      </c>
      <c r="G16" s="135">
        <v>38797820.579999998</v>
      </c>
      <c r="H16" s="63"/>
      <c r="I16" s="135">
        <f t="shared" si="0"/>
        <v>63797645.469999999</v>
      </c>
      <c r="J16" s="136"/>
      <c r="K16" s="136"/>
      <c r="L16" s="136"/>
    </row>
    <row r="17" spans="1:11" s="133" customFormat="1" x14ac:dyDescent="0.25">
      <c r="A17" s="216">
        <v>11</v>
      </c>
      <c r="B17" s="4" t="s">
        <v>355</v>
      </c>
      <c r="C17" s="63">
        <v>43231096.859999999</v>
      </c>
      <c r="D17" s="63">
        <v>32979764</v>
      </c>
      <c r="E17" s="63">
        <v>22951582.719999999</v>
      </c>
      <c r="F17" s="63">
        <v>64293768.689999998</v>
      </c>
      <c r="G17" s="135">
        <v>-33776271.399999999</v>
      </c>
      <c r="H17" s="139"/>
      <c r="I17" s="135">
        <f t="shared" si="0"/>
        <v>129679940.86999997</v>
      </c>
      <c r="J17" s="61"/>
      <c r="K17" s="140"/>
    </row>
    <row r="18" spans="1:11" s="133" customFormat="1" x14ac:dyDescent="0.25">
      <c r="A18" s="216">
        <v>12</v>
      </c>
      <c r="B18" s="4" t="s">
        <v>356</v>
      </c>
      <c r="C18" s="63">
        <v>20786825.710000001</v>
      </c>
      <c r="D18" s="63">
        <v>20347770</v>
      </c>
      <c r="E18" s="63">
        <v>4642838.1400000006</v>
      </c>
      <c r="F18" s="63">
        <v>19615308.739999998</v>
      </c>
      <c r="G18" s="135">
        <v>24246256.870000001</v>
      </c>
      <c r="H18" s="139"/>
      <c r="I18" s="135">
        <f t="shared" si="0"/>
        <v>89638999.460000008</v>
      </c>
      <c r="J18" s="61"/>
      <c r="K18" s="140"/>
    </row>
    <row r="19" spans="1:11" x14ac:dyDescent="0.25">
      <c r="A19" s="216">
        <v>13</v>
      </c>
      <c r="B19" s="4" t="s">
        <v>357</v>
      </c>
      <c r="C19" s="63">
        <v>10323522.65</v>
      </c>
      <c r="D19" s="63">
        <v>11885557.199999999</v>
      </c>
      <c r="E19" s="63">
        <v>2384644.25</v>
      </c>
      <c r="F19" s="63">
        <v>13854852.539999999</v>
      </c>
      <c r="G19" s="135">
        <v>38390415.280000001</v>
      </c>
      <c r="H19" s="63"/>
      <c r="I19" s="135">
        <f t="shared" si="0"/>
        <v>76838991.920000002</v>
      </c>
      <c r="K19" s="137"/>
    </row>
    <row r="20" spans="1:11" s="133" customFormat="1" x14ac:dyDescent="0.25">
      <c r="A20" s="216">
        <v>14</v>
      </c>
      <c r="B20" s="4" t="s">
        <v>358</v>
      </c>
      <c r="C20" s="63">
        <v>0</v>
      </c>
      <c r="D20" s="63">
        <v>6420185.3399999999</v>
      </c>
      <c r="E20" s="63">
        <v>5681754.7400000002</v>
      </c>
      <c r="F20" s="63">
        <v>8856041.3800000008</v>
      </c>
      <c r="G20" s="135">
        <v>58217382.119999997</v>
      </c>
      <c r="H20" s="139"/>
      <c r="I20" s="135">
        <f t="shared" si="0"/>
        <v>79175363.579999998</v>
      </c>
      <c r="J20" s="61"/>
    </row>
    <row r="21" spans="1:11" s="133" customFormat="1" x14ac:dyDescent="0.25">
      <c r="A21" s="216">
        <v>15</v>
      </c>
      <c r="B21" s="4" t="s">
        <v>359</v>
      </c>
      <c r="C21" s="63">
        <v>1826850.79</v>
      </c>
      <c r="D21" s="63">
        <v>894037.71</v>
      </c>
      <c r="E21" s="63">
        <v>203859.41</v>
      </c>
      <c r="F21" s="63">
        <v>289454.49</v>
      </c>
      <c r="G21" s="135">
        <v>0</v>
      </c>
      <c r="H21" s="139"/>
      <c r="I21" s="135">
        <f t="shared" si="0"/>
        <v>3214202.4000000004</v>
      </c>
      <c r="J21" s="61"/>
    </row>
    <row r="22" spans="1:11" s="133" customFormat="1" x14ac:dyDescent="0.25">
      <c r="A22" s="216">
        <v>16</v>
      </c>
      <c r="B22" s="4" t="s">
        <v>360</v>
      </c>
      <c r="C22" s="63">
        <f>C8</f>
        <v>402530.66</v>
      </c>
      <c r="D22" s="63">
        <v>3167618.53</v>
      </c>
      <c r="E22" s="63">
        <f>E8</f>
        <v>33483482.300000001</v>
      </c>
      <c r="F22" s="63">
        <v>37782237.32</v>
      </c>
      <c r="G22" s="135">
        <v>48906993.849999994</v>
      </c>
      <c r="H22" s="139"/>
      <c r="I22" s="135">
        <f t="shared" si="0"/>
        <v>123742862.66</v>
      </c>
      <c r="J22" s="61"/>
    </row>
    <row r="23" spans="1:11" s="133" customFormat="1" x14ac:dyDescent="0.25">
      <c r="A23" s="216">
        <v>17</v>
      </c>
      <c r="B23" s="4" t="s">
        <v>351</v>
      </c>
      <c r="C23" s="63">
        <f>C12</f>
        <v>1608002.4</v>
      </c>
      <c r="D23" s="63">
        <v>388452931</v>
      </c>
      <c r="E23" s="63">
        <f>E12</f>
        <v>452897399.19999999</v>
      </c>
      <c r="F23" s="63">
        <v>595771200.90999997</v>
      </c>
      <c r="G23" s="135">
        <f>G12</f>
        <v>659506503.72692466</v>
      </c>
      <c r="H23" s="139"/>
      <c r="I23" s="135">
        <f t="shared" si="0"/>
        <v>2098236037.2369244</v>
      </c>
      <c r="J23" s="61"/>
    </row>
    <row r="24" spans="1:11" s="133" customFormat="1" x14ac:dyDescent="0.25">
      <c r="A24" s="216">
        <v>18</v>
      </c>
      <c r="B24" s="4" t="s">
        <v>361</v>
      </c>
      <c r="C24" s="63">
        <f>C11</f>
        <v>250136468.62</v>
      </c>
      <c r="D24" s="63">
        <f>D11</f>
        <v>195700354</v>
      </c>
      <c r="E24" s="63">
        <f>E11</f>
        <v>538897988.20000005</v>
      </c>
      <c r="F24" s="63">
        <v>563420050.63999999</v>
      </c>
      <c r="G24" s="135">
        <f>G11</f>
        <v>683814914.82934856</v>
      </c>
      <c r="H24" s="139"/>
      <c r="I24" s="135">
        <f t="shared" si="0"/>
        <v>2231969776.2893486</v>
      </c>
      <c r="J24" s="61"/>
    </row>
    <row r="25" spans="1:11" s="133" customFormat="1" x14ac:dyDescent="0.25">
      <c r="A25" s="216">
        <v>19</v>
      </c>
      <c r="B25" s="4" t="s">
        <v>353</v>
      </c>
      <c r="C25" s="63">
        <f t="shared" ref="C25:G26" si="1">C14</f>
        <v>13548718.300000001</v>
      </c>
      <c r="D25" s="63">
        <f t="shared" si="1"/>
        <v>25605652.100000001</v>
      </c>
      <c r="E25" s="63">
        <f t="shared" si="1"/>
        <v>34050341.239999995</v>
      </c>
      <c r="F25" s="63">
        <f t="shared" si="1"/>
        <v>39002290.530000001</v>
      </c>
      <c r="G25" s="135">
        <f t="shared" si="1"/>
        <v>40696484.590000004</v>
      </c>
      <c r="H25" s="139"/>
      <c r="I25" s="135">
        <f t="shared" si="0"/>
        <v>152903486.75999999</v>
      </c>
      <c r="J25" s="61"/>
    </row>
    <row r="26" spans="1:11" s="133" customFormat="1" x14ac:dyDescent="0.25">
      <c r="A26" s="216">
        <v>20</v>
      </c>
      <c r="B26" s="4" t="s">
        <v>353</v>
      </c>
      <c r="C26" s="63">
        <f t="shared" si="1"/>
        <v>13548718.300000001</v>
      </c>
      <c r="D26" s="63">
        <f t="shared" si="1"/>
        <v>25605652.100000001</v>
      </c>
      <c r="E26" s="63">
        <f t="shared" si="1"/>
        <v>34050341.239999995</v>
      </c>
      <c r="F26" s="63">
        <f t="shared" si="1"/>
        <v>39002290.530000001</v>
      </c>
      <c r="G26" s="135">
        <f t="shared" si="1"/>
        <v>40696484.590000004</v>
      </c>
      <c r="H26" s="139"/>
      <c r="I26" s="135">
        <f t="shared" si="0"/>
        <v>152903486.75999999</v>
      </c>
      <c r="J26" s="61"/>
    </row>
    <row r="27" spans="1:11" s="133" customFormat="1" x14ac:dyDescent="0.25">
      <c r="A27" s="216">
        <v>21</v>
      </c>
      <c r="B27" s="4" t="s">
        <v>357</v>
      </c>
      <c r="C27" s="63">
        <f>C19</f>
        <v>10323522.65</v>
      </c>
      <c r="D27" s="63">
        <f>D19</f>
        <v>11885557.199999999</v>
      </c>
      <c r="E27" s="63">
        <f>E18</f>
        <v>4642838.1400000006</v>
      </c>
      <c r="F27" s="63">
        <v>13854852.539999999</v>
      </c>
      <c r="G27" s="135">
        <f>G19</f>
        <v>38390415.280000001</v>
      </c>
      <c r="H27" s="139"/>
      <c r="I27" s="135">
        <f t="shared" si="0"/>
        <v>79097185.810000002</v>
      </c>
      <c r="J27" s="61"/>
    </row>
    <row r="28" spans="1:11" s="133" customFormat="1" x14ac:dyDescent="0.25">
      <c r="A28" s="216">
        <v>22</v>
      </c>
      <c r="B28" s="4" t="s">
        <v>355</v>
      </c>
      <c r="C28" s="63">
        <f>C17</f>
        <v>43231096.859999999</v>
      </c>
      <c r="D28" s="63">
        <f t="shared" ref="D28:G29" si="2">D17</f>
        <v>32979764</v>
      </c>
      <c r="E28" s="63">
        <f t="shared" si="2"/>
        <v>22951582.719999999</v>
      </c>
      <c r="F28" s="63">
        <f t="shared" si="2"/>
        <v>64293768.689999998</v>
      </c>
      <c r="G28" s="135">
        <f t="shared" si="2"/>
        <v>-33776271.399999999</v>
      </c>
      <c r="H28" s="139"/>
      <c r="I28" s="135">
        <f t="shared" si="0"/>
        <v>129679940.86999997</v>
      </c>
      <c r="J28" s="61"/>
    </row>
    <row r="29" spans="1:11" s="133" customFormat="1" x14ac:dyDescent="0.25">
      <c r="A29" s="216">
        <v>23</v>
      </c>
      <c r="B29" s="4" t="s">
        <v>356</v>
      </c>
      <c r="C29" s="63">
        <f>C18</f>
        <v>20786825.710000001</v>
      </c>
      <c r="D29" s="63">
        <f t="shared" si="2"/>
        <v>20347770</v>
      </c>
      <c r="E29" s="63">
        <f t="shared" si="2"/>
        <v>4642838.1400000006</v>
      </c>
      <c r="F29" s="63">
        <f t="shared" si="2"/>
        <v>19615308.739999998</v>
      </c>
      <c r="G29" s="135">
        <f t="shared" si="2"/>
        <v>24246256.870000001</v>
      </c>
      <c r="H29" s="139"/>
      <c r="I29" s="135">
        <f t="shared" si="0"/>
        <v>89638999.460000008</v>
      </c>
      <c r="J29" s="61"/>
    </row>
    <row r="30" spans="1:11" s="133" customFormat="1" x14ac:dyDescent="0.25">
      <c r="A30" s="216">
        <v>24</v>
      </c>
      <c r="B30" s="4" t="s">
        <v>358</v>
      </c>
      <c r="C30" s="63">
        <f>C20</f>
        <v>0</v>
      </c>
      <c r="D30" s="63">
        <f>D20</f>
        <v>6420185.3399999999</v>
      </c>
      <c r="E30" s="63">
        <f>E20</f>
        <v>5681754.7400000002</v>
      </c>
      <c r="F30" s="63">
        <f>F20</f>
        <v>8856041.3800000008</v>
      </c>
      <c r="G30" s="135">
        <f>G20</f>
        <v>58217382.119999997</v>
      </c>
      <c r="H30" s="139"/>
      <c r="I30" s="135">
        <f t="shared" si="0"/>
        <v>79175363.579999998</v>
      </c>
      <c r="J30" s="61"/>
    </row>
    <row r="31" spans="1:11" s="133" customFormat="1" x14ac:dyDescent="0.25">
      <c r="A31" s="216">
        <v>25</v>
      </c>
      <c r="B31" s="4" t="s">
        <v>352</v>
      </c>
      <c r="C31" s="63">
        <f>C13</f>
        <v>34503315.609999999</v>
      </c>
      <c r="D31" s="63">
        <f>D13</f>
        <v>34456987.5</v>
      </c>
      <c r="E31" s="63">
        <f>E13</f>
        <v>44015558.229999997</v>
      </c>
      <c r="F31" s="63">
        <f>F13</f>
        <v>39515423.920000002</v>
      </c>
      <c r="G31" s="135">
        <f>G13</f>
        <v>47617014.299999997</v>
      </c>
      <c r="H31" s="139"/>
      <c r="I31" s="135">
        <f t="shared" si="0"/>
        <v>200108299.56</v>
      </c>
      <c r="J31" s="61"/>
    </row>
    <row r="32" spans="1:11" x14ac:dyDescent="0.25">
      <c r="A32" s="216">
        <v>26</v>
      </c>
      <c r="C32" s="63"/>
      <c r="D32" s="63"/>
      <c r="E32" s="63"/>
      <c r="F32" s="63"/>
      <c r="G32" s="63"/>
      <c r="H32" s="63"/>
    </row>
    <row r="33" spans="1:13" s="133" customFormat="1" ht="13.5" thickBot="1" x14ac:dyDescent="0.3">
      <c r="A33" s="216">
        <v>27</v>
      </c>
      <c r="B33" s="141" t="s">
        <v>362</v>
      </c>
      <c r="C33" s="142">
        <f>SUM(C8:C31)</f>
        <v>781982156.13</v>
      </c>
      <c r="D33" s="142">
        <f t="shared" ref="D33" si="3">SUM(D8:D31)</f>
        <v>1536461264</v>
      </c>
      <c r="E33" s="142">
        <f>SUM(E8:E31)</f>
        <v>2393341278.0499992</v>
      </c>
      <c r="F33" s="142">
        <f>SUM(F8:F32)</f>
        <v>2931546775.1000004</v>
      </c>
      <c r="G33" s="142">
        <f>SUM(G8:G32)</f>
        <v>3255430178.0925465</v>
      </c>
      <c r="H33" s="142">
        <f t="shared" ref="H33" si="4">SUM(H8:H21)</f>
        <v>0</v>
      </c>
      <c r="I33" s="142">
        <f>SUM(I8:I31)</f>
        <v>10898761651.372545</v>
      </c>
      <c r="J33" s="143">
        <f>'WP II-E-3.3.5a Est &amp; RunOut'!$N$20</f>
        <v>476773035</v>
      </c>
      <c r="K33" s="144">
        <f>'WP II-E-3.3.5a Est &amp; RunOut'!$S$20</f>
        <v>417442626</v>
      </c>
      <c r="L33" s="144">
        <f>'WP II-E-3.3.5a Est &amp; RunOut'!$X$20</f>
        <v>364697219</v>
      </c>
      <c r="M33" s="145"/>
    </row>
    <row r="34" spans="1:13" ht="13.5" thickTop="1" x14ac:dyDescent="0.25">
      <c r="A34" s="216">
        <v>28</v>
      </c>
      <c r="B34" s="146" t="s">
        <v>363</v>
      </c>
      <c r="C34" s="137">
        <v>781876332.32246125</v>
      </c>
      <c r="D34" s="137">
        <v>1536429636.9328301</v>
      </c>
      <c r="E34" s="137">
        <v>2393090564.6236091</v>
      </c>
      <c r="F34" s="137">
        <v>2931302602.7620702</v>
      </c>
      <c r="G34" s="137">
        <v>3255055394.2188363</v>
      </c>
      <c r="H34" s="63"/>
    </row>
  </sheetData>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01BF-36AD-4879-8E49-8C769BAC7A96}">
  <sheetPr>
    <pageSetUpPr fitToPage="1"/>
  </sheetPr>
  <dimension ref="A1:F29"/>
  <sheetViews>
    <sheetView zoomScale="125" zoomScaleNormal="170" workbookViewId="0">
      <selection activeCell="F22" sqref="F22"/>
    </sheetView>
  </sheetViews>
  <sheetFormatPr defaultColWidth="8.85546875" defaultRowHeight="12.75" x14ac:dyDescent="0.2"/>
  <cols>
    <col min="1" max="1" width="7.5703125" style="89" customWidth="1"/>
    <col min="2" max="2" width="18.7109375" style="89" bestFit="1" customWidth="1"/>
    <col min="3" max="3" width="15.5703125" style="89" bestFit="1" customWidth="1"/>
    <col min="4" max="4" width="13.28515625" style="89" customWidth="1"/>
    <col min="5" max="5" width="13.42578125" style="89" customWidth="1"/>
    <col min="6" max="6" width="13.85546875" style="89" customWidth="1"/>
    <col min="7" max="7" width="22.28515625" style="89" customWidth="1"/>
    <col min="8" max="8" width="13.42578125" style="89" bestFit="1" customWidth="1"/>
    <col min="9" max="16384" width="8.85546875" style="89"/>
  </cols>
  <sheetData>
    <row r="1" spans="1:6" ht="13.5" thickBot="1" x14ac:dyDescent="0.25"/>
    <row r="2" spans="1:6" x14ac:dyDescent="0.2">
      <c r="A2" s="364" t="s">
        <v>257</v>
      </c>
      <c r="B2" s="370"/>
      <c r="C2" s="371"/>
      <c r="D2" s="372"/>
    </row>
    <row r="3" spans="1:6" x14ac:dyDescent="0.2">
      <c r="A3" s="365" t="s">
        <v>258</v>
      </c>
      <c r="B3" s="56"/>
      <c r="C3" s="56"/>
      <c r="D3" s="366"/>
    </row>
    <row r="4" spans="1:6" ht="13.5" thickBot="1" x14ac:dyDescent="0.25">
      <c r="A4" s="367" t="s">
        <v>259</v>
      </c>
      <c r="B4" s="368"/>
      <c r="C4" s="368"/>
      <c r="D4" s="369"/>
    </row>
    <row r="5" spans="1:6" x14ac:dyDescent="0.2">
      <c r="A5" s="363"/>
    </row>
    <row r="7" spans="1:6" x14ac:dyDescent="0.2">
      <c r="B7" s="91" t="s">
        <v>278</v>
      </c>
      <c r="C7" s="91" t="s">
        <v>279</v>
      </c>
    </row>
    <row r="8" spans="1:6" x14ac:dyDescent="0.2">
      <c r="B8" s="91" t="s">
        <v>280</v>
      </c>
      <c r="C8" s="91" t="s">
        <v>281</v>
      </c>
    </row>
    <row r="9" spans="1:6" x14ac:dyDescent="0.2">
      <c r="B9" s="91" t="s">
        <v>282</v>
      </c>
      <c r="C9" s="91" t="s">
        <v>279</v>
      </c>
    </row>
    <row r="10" spans="1:6" x14ac:dyDescent="0.2">
      <c r="B10" s="91" t="s">
        <v>283</v>
      </c>
      <c r="C10" s="91" t="s">
        <v>279</v>
      </c>
    </row>
    <row r="11" spans="1:6" ht="25.5" x14ac:dyDescent="0.2">
      <c r="C11" s="93" t="s">
        <v>284</v>
      </c>
      <c r="D11" s="94" t="s">
        <v>285</v>
      </c>
      <c r="E11" s="94" t="s">
        <v>285</v>
      </c>
      <c r="F11" s="94" t="s">
        <v>285</v>
      </c>
    </row>
    <row r="12" spans="1:6" x14ac:dyDescent="0.2">
      <c r="A12" s="361" t="s">
        <v>4</v>
      </c>
      <c r="B12" s="91" t="s">
        <v>286</v>
      </c>
      <c r="C12" s="91" t="s">
        <v>287</v>
      </c>
      <c r="D12" s="91"/>
      <c r="E12" s="91"/>
      <c r="F12" s="91"/>
    </row>
    <row r="13" spans="1:6" x14ac:dyDescent="0.2">
      <c r="A13" s="362">
        <v>1</v>
      </c>
      <c r="B13" s="91" t="s">
        <v>288</v>
      </c>
      <c r="C13" s="91">
        <v>2022</v>
      </c>
      <c r="D13" s="91">
        <v>2023</v>
      </c>
      <c r="E13" s="91">
        <v>2024</v>
      </c>
      <c r="F13" s="91">
        <v>2025</v>
      </c>
    </row>
    <row r="14" spans="1:6" x14ac:dyDescent="0.2">
      <c r="A14" s="362">
        <v>2</v>
      </c>
      <c r="B14" s="89" t="s">
        <v>289</v>
      </c>
      <c r="C14" s="90">
        <v>116263401.54999998</v>
      </c>
      <c r="D14" s="90">
        <v>132669782.41</v>
      </c>
      <c r="E14" s="90">
        <v>119402804.16</v>
      </c>
      <c r="F14" s="90">
        <v>108195725.81999999</v>
      </c>
    </row>
    <row r="15" spans="1:6" x14ac:dyDescent="0.2">
      <c r="A15" s="362">
        <v>3</v>
      </c>
      <c r="B15" s="89" t="s">
        <v>290</v>
      </c>
      <c r="C15" s="90">
        <v>204628.65</v>
      </c>
      <c r="D15" s="90">
        <v>214286.13999999998</v>
      </c>
      <c r="E15" s="90">
        <v>214284.02000000002</v>
      </c>
      <c r="F15" s="90">
        <v>214277.94</v>
      </c>
    </row>
    <row r="16" spans="1:6" x14ac:dyDescent="0.2">
      <c r="A16" s="362">
        <v>4</v>
      </c>
      <c r="B16" s="89" t="s">
        <v>291</v>
      </c>
      <c r="C16" s="90">
        <v>102816415.21000001</v>
      </c>
      <c r="D16" s="90">
        <v>117119780.68000001</v>
      </c>
      <c r="E16" s="90">
        <v>108343518.98999999</v>
      </c>
      <c r="F16" s="90">
        <v>100210612.32999998</v>
      </c>
    </row>
    <row r="17" spans="1:6" x14ac:dyDescent="0.2">
      <c r="A17" s="362">
        <v>5</v>
      </c>
      <c r="B17" s="89" t="s">
        <v>292</v>
      </c>
      <c r="C17" s="90">
        <v>7735676.8799999999</v>
      </c>
      <c r="D17" s="90">
        <v>13157344.970000001</v>
      </c>
      <c r="E17" s="90">
        <v>12592315.99</v>
      </c>
      <c r="F17" s="90">
        <v>6298047.0300000003</v>
      </c>
    </row>
    <row r="18" spans="1:6" x14ac:dyDescent="0.2">
      <c r="A18" s="362">
        <v>6</v>
      </c>
      <c r="B18" s="89" t="s">
        <v>293</v>
      </c>
      <c r="C18" s="90">
        <v>592289.35</v>
      </c>
      <c r="D18" s="90">
        <v>641370.23</v>
      </c>
      <c r="E18" s="90">
        <v>641376.53999999992</v>
      </c>
      <c r="F18" s="90">
        <v>641393.72</v>
      </c>
    </row>
    <row r="19" spans="1:6" x14ac:dyDescent="0.2">
      <c r="A19" s="362">
        <v>7</v>
      </c>
      <c r="B19" s="89" t="s">
        <v>294</v>
      </c>
      <c r="C19" s="90">
        <v>49582836.289999999</v>
      </c>
      <c r="D19" s="90">
        <v>46173566.740000002</v>
      </c>
      <c r="E19" s="90">
        <v>31554915.650000006</v>
      </c>
      <c r="F19" s="90">
        <v>18033426.069999997</v>
      </c>
    </row>
    <row r="20" spans="1:6" x14ac:dyDescent="0.2">
      <c r="A20" s="362">
        <v>8</v>
      </c>
      <c r="B20" s="89" t="s">
        <v>295</v>
      </c>
      <c r="C20" s="90">
        <v>57733121.220000006</v>
      </c>
      <c r="D20" s="90">
        <v>57250828.940000005</v>
      </c>
      <c r="E20" s="90">
        <v>43082969.569999993</v>
      </c>
      <c r="F20" s="90">
        <v>35073931.879999995</v>
      </c>
    </row>
    <row r="21" spans="1:6" x14ac:dyDescent="0.2">
      <c r="A21" s="362">
        <v>9</v>
      </c>
      <c r="B21" s="89" t="s">
        <v>296</v>
      </c>
      <c r="C21" s="90">
        <v>25046529.890000001</v>
      </c>
      <c r="D21" s="90">
        <v>13516271.07</v>
      </c>
      <c r="E21" s="90">
        <v>5580691.9800000004</v>
      </c>
      <c r="F21" s="90">
        <v>0</v>
      </c>
    </row>
    <row r="22" spans="1:6" x14ac:dyDescent="0.2">
      <c r="A22" s="362">
        <v>10</v>
      </c>
      <c r="B22" s="91" t="s">
        <v>297</v>
      </c>
      <c r="C22" s="92">
        <v>631937.6</v>
      </c>
      <c r="D22" s="92">
        <v>637764.30000000005</v>
      </c>
      <c r="E22" s="92">
        <v>637709.56999999995</v>
      </c>
      <c r="F22" s="92">
        <v>637764.30000000005</v>
      </c>
    </row>
    <row r="23" spans="1:6" x14ac:dyDescent="0.2">
      <c r="A23" s="362">
        <v>11</v>
      </c>
      <c r="B23" s="91" t="s">
        <v>298</v>
      </c>
      <c r="C23" s="92">
        <v>360606836.64000005</v>
      </c>
      <c r="D23" s="92">
        <v>381380995.48000002</v>
      </c>
      <c r="E23" s="92">
        <v>322050586.47000003</v>
      </c>
      <c r="F23" s="92">
        <v>269305179.08999997</v>
      </c>
    </row>
    <row r="24" spans="1:6" x14ac:dyDescent="0.2">
      <c r="A24" s="362"/>
    </row>
    <row r="25" spans="1:6" x14ac:dyDescent="0.2">
      <c r="A25" s="362"/>
    </row>
    <row r="26" spans="1:6" x14ac:dyDescent="0.2">
      <c r="A26" s="362"/>
    </row>
    <row r="27" spans="1:6" x14ac:dyDescent="0.2">
      <c r="A27" s="362"/>
    </row>
    <row r="28" spans="1:6" x14ac:dyDescent="0.2">
      <c r="A28" s="362"/>
    </row>
    <row r="29" spans="1:6" x14ac:dyDescent="0.2">
      <c r="A29" s="362"/>
    </row>
  </sheetData>
  <pageMargins left="1" right="1" top="1.5" bottom="1.25" header="1" footer="0.5"/>
  <pageSetup fitToHeight="2" pageOrder="overThenDown" orientation="landscape" r:id="rId2"/>
  <headerFooter>
    <oddHeader>&amp;C&amp;"Times New Roman,Regular"&amp;8 &amp;R&amp;"Times New Roman,Regular"&amp;12WP/&amp;A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2CA7-630D-47F7-BD3F-814652D9CDC3}">
  <sheetPr>
    <pageSetUpPr fitToPage="1"/>
  </sheetPr>
  <dimension ref="A1:L111"/>
  <sheetViews>
    <sheetView workbookViewId="0">
      <selection activeCell="J44" sqref="J44"/>
    </sheetView>
  </sheetViews>
  <sheetFormatPr defaultColWidth="9.140625" defaultRowHeight="12.75" x14ac:dyDescent="0.2"/>
  <cols>
    <col min="1" max="1" width="5.42578125" style="54" customWidth="1"/>
    <col min="2" max="2" width="9" style="54" bestFit="1" customWidth="1"/>
    <col min="3" max="3" width="28.5703125" style="54" bestFit="1" customWidth="1"/>
    <col min="4" max="4" width="28.42578125" style="415" bestFit="1" customWidth="1"/>
    <col min="5" max="5" width="9" style="54" bestFit="1" customWidth="1"/>
    <col min="6" max="6" width="9.140625" style="54"/>
    <col min="7" max="7" width="21" style="54" customWidth="1"/>
    <col min="8" max="16384" width="9.140625" style="54"/>
  </cols>
  <sheetData>
    <row r="1" spans="1:12" s="60" customFormat="1" x14ac:dyDescent="0.2">
      <c r="D1" s="415"/>
    </row>
    <row r="2" spans="1:12" x14ac:dyDescent="0.2">
      <c r="A2" s="374" t="s">
        <v>335</v>
      </c>
      <c r="B2" s="389"/>
      <c r="C2" s="390"/>
      <c r="G2" s="334"/>
    </row>
    <row r="3" spans="1:12" x14ac:dyDescent="0.2">
      <c r="A3" s="375" t="s">
        <v>336</v>
      </c>
      <c r="B3" s="391"/>
      <c r="C3" s="392"/>
    </row>
    <row r="5" spans="1:12" x14ac:dyDescent="0.2">
      <c r="A5" s="376" t="s">
        <v>4</v>
      </c>
      <c r="B5" s="377" t="s">
        <v>364</v>
      </c>
      <c r="C5" s="377" t="s">
        <v>365</v>
      </c>
      <c r="D5" s="377" t="s">
        <v>366</v>
      </c>
      <c r="E5" s="377" t="s">
        <v>367</v>
      </c>
      <c r="F5" s="377" t="s">
        <v>329</v>
      </c>
      <c r="G5" s="377" t="s">
        <v>368</v>
      </c>
      <c r="H5" s="150"/>
      <c r="I5" s="150"/>
      <c r="J5" s="150"/>
      <c r="K5" s="150"/>
      <c r="L5" s="150"/>
    </row>
    <row r="6" spans="1:12" x14ac:dyDescent="0.2">
      <c r="A6" s="378">
        <v>1</v>
      </c>
      <c r="B6" s="151">
        <v>2019</v>
      </c>
      <c r="C6" s="150" t="s">
        <v>369</v>
      </c>
      <c r="D6" s="150" t="s">
        <v>370</v>
      </c>
      <c r="E6" s="151">
        <v>2019</v>
      </c>
      <c r="F6" s="150" t="s">
        <v>371</v>
      </c>
      <c r="G6" s="152">
        <v>13548718.300000001</v>
      </c>
      <c r="H6" s="150"/>
      <c r="I6" s="150"/>
      <c r="J6" s="150"/>
      <c r="K6" s="150"/>
      <c r="L6" s="150"/>
    </row>
    <row r="7" spans="1:12" x14ac:dyDescent="0.2">
      <c r="A7" s="378">
        <v>2</v>
      </c>
      <c r="B7" s="151">
        <v>2019</v>
      </c>
      <c r="C7" s="150" t="s">
        <v>369</v>
      </c>
      <c r="D7" s="150" t="s">
        <v>221</v>
      </c>
      <c r="E7" s="151">
        <v>2019</v>
      </c>
      <c r="F7" s="150" t="s">
        <v>372</v>
      </c>
      <c r="G7" s="150">
        <v>0</v>
      </c>
      <c r="H7" s="150"/>
      <c r="I7" s="150"/>
      <c r="J7" s="150"/>
      <c r="K7" s="150"/>
      <c r="L7" s="150"/>
    </row>
    <row r="8" spans="1:12" x14ac:dyDescent="0.2">
      <c r="A8" s="378">
        <v>3</v>
      </c>
      <c r="B8" s="151">
        <v>2019</v>
      </c>
      <c r="C8" s="150" t="s">
        <v>369</v>
      </c>
      <c r="D8" s="150" t="s">
        <v>373</v>
      </c>
      <c r="E8" s="151">
        <v>2019</v>
      </c>
      <c r="F8" s="150" t="s">
        <v>374</v>
      </c>
      <c r="G8" s="152">
        <v>358885148.05000001</v>
      </c>
      <c r="H8" s="150"/>
      <c r="I8" s="150"/>
      <c r="J8" s="150"/>
      <c r="K8" s="150"/>
      <c r="L8" s="150"/>
    </row>
    <row r="9" spans="1:12" x14ac:dyDescent="0.2">
      <c r="A9" s="378">
        <v>4</v>
      </c>
      <c r="B9" s="151">
        <v>2019</v>
      </c>
      <c r="C9" s="150" t="s">
        <v>369</v>
      </c>
      <c r="D9" s="150" t="s">
        <v>375</v>
      </c>
      <c r="E9" s="151">
        <v>2019</v>
      </c>
      <c r="F9" s="150" t="s">
        <v>376</v>
      </c>
      <c r="G9" s="152">
        <v>9875083.1099999994</v>
      </c>
      <c r="H9" s="150"/>
      <c r="I9" s="150"/>
      <c r="J9" s="150"/>
      <c r="K9" s="150"/>
      <c r="L9" s="150"/>
    </row>
    <row r="10" spans="1:12" x14ac:dyDescent="0.2">
      <c r="A10" s="378">
        <v>5</v>
      </c>
      <c r="B10" s="151">
        <v>2019</v>
      </c>
      <c r="C10" s="150" t="s">
        <v>369</v>
      </c>
      <c r="D10" s="150" t="s">
        <v>377</v>
      </c>
      <c r="E10" s="151">
        <v>2019</v>
      </c>
      <c r="F10" s="150" t="s">
        <v>371</v>
      </c>
      <c r="G10" s="152">
        <v>10323522.65</v>
      </c>
      <c r="H10" s="150"/>
      <c r="I10" s="150"/>
      <c r="J10" s="150"/>
      <c r="K10" s="150"/>
      <c r="L10" s="150"/>
    </row>
    <row r="11" spans="1:12" x14ac:dyDescent="0.2">
      <c r="A11" s="378">
        <v>6</v>
      </c>
      <c r="B11" s="151">
        <v>2019</v>
      </c>
      <c r="C11" s="150" t="s">
        <v>369</v>
      </c>
      <c r="D11" s="150" t="s">
        <v>378</v>
      </c>
      <c r="E11" s="151">
        <v>2019</v>
      </c>
      <c r="F11" s="150" t="s">
        <v>296</v>
      </c>
      <c r="G11" s="152">
        <v>17692477.059999999</v>
      </c>
      <c r="H11" s="150"/>
      <c r="I11" s="150"/>
      <c r="J11" s="150"/>
      <c r="K11" s="150"/>
      <c r="L11" s="150"/>
    </row>
    <row r="12" spans="1:12" x14ac:dyDescent="0.2">
      <c r="A12" s="378">
        <v>7</v>
      </c>
      <c r="B12" s="151">
        <v>2019</v>
      </c>
      <c r="C12" s="150" t="s">
        <v>369</v>
      </c>
      <c r="D12" s="150" t="s">
        <v>379</v>
      </c>
      <c r="E12" s="151">
        <v>2019</v>
      </c>
      <c r="F12" s="150" t="s">
        <v>372</v>
      </c>
      <c r="G12" s="152">
        <v>-6196181.1100000003</v>
      </c>
      <c r="H12" s="150"/>
      <c r="I12" s="150"/>
      <c r="J12" s="150"/>
      <c r="K12" s="150"/>
      <c r="L12" s="150"/>
    </row>
    <row r="13" spans="1:12" x14ac:dyDescent="0.2">
      <c r="A13" s="378">
        <v>8</v>
      </c>
      <c r="B13" s="151">
        <v>2019</v>
      </c>
      <c r="C13" s="150" t="s">
        <v>369</v>
      </c>
      <c r="D13" s="150" t="s">
        <v>380</v>
      </c>
      <c r="E13" s="151">
        <v>2019</v>
      </c>
      <c r="F13" s="150" t="s">
        <v>381</v>
      </c>
      <c r="G13" s="152">
        <v>1826850.79</v>
      </c>
      <c r="H13" s="150"/>
      <c r="I13" s="150"/>
      <c r="J13" s="150"/>
      <c r="K13" s="150"/>
      <c r="L13" s="150"/>
    </row>
    <row r="14" spans="1:12" x14ac:dyDescent="0.2">
      <c r="A14" s="378">
        <v>9</v>
      </c>
      <c r="B14" s="151">
        <v>2019</v>
      </c>
      <c r="C14" s="150" t="s">
        <v>369</v>
      </c>
      <c r="D14" s="150" t="s">
        <v>382</v>
      </c>
      <c r="E14" s="151">
        <v>2019</v>
      </c>
      <c r="F14" s="150" t="s">
        <v>376</v>
      </c>
      <c r="G14" s="152">
        <v>43122372.920000002</v>
      </c>
      <c r="H14" s="150"/>
      <c r="I14" s="150"/>
      <c r="J14" s="150"/>
      <c r="K14" s="150"/>
      <c r="L14" s="150"/>
    </row>
    <row r="15" spans="1:12" x14ac:dyDescent="0.2">
      <c r="A15" s="378">
        <v>10</v>
      </c>
      <c r="B15" s="151">
        <v>2019</v>
      </c>
      <c r="C15" s="150" t="s">
        <v>369</v>
      </c>
      <c r="D15" s="150" t="s">
        <v>383</v>
      </c>
      <c r="E15" s="151">
        <v>2019</v>
      </c>
      <c r="F15" s="150" t="s">
        <v>384</v>
      </c>
      <c r="G15" s="152">
        <v>10129920.18</v>
      </c>
      <c r="H15" s="150"/>
      <c r="I15" s="150"/>
      <c r="J15" s="150"/>
      <c r="K15" s="150"/>
      <c r="L15" s="150"/>
    </row>
    <row r="16" spans="1:12" x14ac:dyDescent="0.2">
      <c r="A16" s="378">
        <v>11</v>
      </c>
      <c r="B16" s="151">
        <v>2019</v>
      </c>
      <c r="C16" s="150" t="s">
        <v>369</v>
      </c>
      <c r="D16" s="150" t="s">
        <v>385</v>
      </c>
      <c r="E16" s="151">
        <v>2019</v>
      </c>
      <c r="F16" s="150" t="s">
        <v>376</v>
      </c>
      <c r="G16" s="152">
        <v>34503315.609999999</v>
      </c>
      <c r="H16" s="150"/>
      <c r="I16" s="150"/>
      <c r="J16" s="150"/>
      <c r="K16" s="150"/>
      <c r="L16" s="150"/>
    </row>
    <row r="17" spans="1:12" x14ac:dyDescent="0.2">
      <c r="A17" s="378">
        <v>12</v>
      </c>
      <c r="B17" s="151">
        <v>2019</v>
      </c>
      <c r="C17" s="150" t="s">
        <v>369</v>
      </c>
      <c r="D17" s="150" t="s">
        <v>386</v>
      </c>
      <c r="E17" s="151">
        <v>2019</v>
      </c>
      <c r="F17" s="150" t="s">
        <v>297</v>
      </c>
      <c r="G17" s="152">
        <v>43168.05</v>
      </c>
      <c r="H17" s="150"/>
      <c r="I17" s="150"/>
      <c r="J17" s="150"/>
      <c r="K17" s="150"/>
      <c r="L17" s="150"/>
    </row>
    <row r="18" spans="1:12" x14ac:dyDescent="0.2">
      <c r="A18" s="378">
        <v>13</v>
      </c>
      <c r="B18" s="151">
        <v>2019</v>
      </c>
      <c r="C18" s="150" t="s">
        <v>369</v>
      </c>
      <c r="D18" s="150" t="s">
        <v>361</v>
      </c>
      <c r="E18" s="151">
        <v>2019</v>
      </c>
      <c r="F18" s="150" t="s">
        <v>387</v>
      </c>
      <c r="G18" s="152">
        <v>246027557.03</v>
      </c>
      <c r="H18" s="150"/>
      <c r="I18" s="150"/>
      <c r="J18" s="150"/>
      <c r="K18" s="150"/>
      <c r="L18" s="150"/>
    </row>
    <row r="19" spans="1:12" x14ac:dyDescent="0.2">
      <c r="A19" s="378">
        <v>14</v>
      </c>
      <c r="B19" s="151">
        <v>2019</v>
      </c>
      <c r="C19" s="150" t="s">
        <v>369</v>
      </c>
      <c r="D19" s="150" t="s">
        <v>388</v>
      </c>
      <c r="E19" s="151">
        <v>2019</v>
      </c>
      <c r="F19" s="150" t="s">
        <v>371</v>
      </c>
      <c r="G19" s="152">
        <v>20786825.710000001</v>
      </c>
      <c r="H19" s="150"/>
      <c r="I19" s="150"/>
      <c r="J19" s="150"/>
      <c r="K19" s="150"/>
      <c r="L19" s="150"/>
    </row>
    <row r="20" spans="1:12" x14ac:dyDescent="0.2">
      <c r="A20" s="378">
        <v>15</v>
      </c>
      <c r="B20" s="151">
        <v>2019</v>
      </c>
      <c r="C20" s="150" t="s">
        <v>369</v>
      </c>
      <c r="D20" s="150" t="s">
        <v>373</v>
      </c>
      <c r="E20" s="150" t="s">
        <v>389</v>
      </c>
      <c r="F20" s="150" t="s">
        <v>374</v>
      </c>
      <c r="G20" s="152">
        <v>1608002.4</v>
      </c>
      <c r="H20" s="150"/>
      <c r="I20" s="150"/>
      <c r="J20" s="150"/>
      <c r="K20" s="150"/>
      <c r="L20" s="150"/>
    </row>
    <row r="21" spans="1:12" x14ac:dyDescent="0.2">
      <c r="A21" s="378">
        <v>16</v>
      </c>
      <c r="B21" s="151">
        <v>2019</v>
      </c>
      <c r="C21" s="150" t="s">
        <v>369</v>
      </c>
      <c r="D21" s="150" t="s">
        <v>375</v>
      </c>
      <c r="E21" s="150" t="s">
        <v>389</v>
      </c>
      <c r="F21" s="150" t="s">
        <v>376</v>
      </c>
      <c r="G21" s="150">
        <v>0</v>
      </c>
      <c r="H21" s="150"/>
      <c r="I21" s="150"/>
      <c r="J21" s="150"/>
      <c r="K21" s="150"/>
      <c r="L21" s="150"/>
    </row>
    <row r="22" spans="1:12" x14ac:dyDescent="0.2">
      <c r="A22" s="378">
        <v>17</v>
      </c>
      <c r="B22" s="151">
        <v>2019</v>
      </c>
      <c r="C22" s="150" t="s">
        <v>369</v>
      </c>
      <c r="D22" s="150" t="s">
        <v>378</v>
      </c>
      <c r="E22" s="150" t="s">
        <v>389</v>
      </c>
      <c r="F22" s="150" t="s">
        <v>296</v>
      </c>
      <c r="G22" s="152">
        <v>402530.66</v>
      </c>
      <c r="H22" s="150"/>
      <c r="I22" s="150"/>
      <c r="J22" s="150"/>
      <c r="K22" s="150"/>
      <c r="L22" s="150"/>
    </row>
    <row r="23" spans="1:12" x14ac:dyDescent="0.2">
      <c r="A23" s="378">
        <v>18</v>
      </c>
      <c r="B23" s="151">
        <v>2019</v>
      </c>
      <c r="C23" s="150" t="s">
        <v>369</v>
      </c>
      <c r="D23" s="150" t="s">
        <v>382</v>
      </c>
      <c r="E23" s="150" t="s">
        <v>389</v>
      </c>
      <c r="F23" s="150" t="s">
        <v>376</v>
      </c>
      <c r="G23" s="152">
        <v>108723.94</v>
      </c>
      <c r="H23" s="150"/>
      <c r="I23" s="150"/>
      <c r="J23" s="150"/>
      <c r="K23" s="150"/>
      <c r="L23" s="150"/>
    </row>
    <row r="24" spans="1:12" x14ac:dyDescent="0.2">
      <c r="A24" s="378">
        <v>19</v>
      </c>
      <c r="B24" s="151">
        <v>2019</v>
      </c>
      <c r="C24" s="150" t="s">
        <v>369</v>
      </c>
      <c r="D24" s="150" t="s">
        <v>385</v>
      </c>
      <c r="E24" s="150" t="s">
        <v>389</v>
      </c>
      <c r="F24" s="150" t="s">
        <v>376</v>
      </c>
      <c r="G24" s="150">
        <v>0</v>
      </c>
      <c r="H24" s="150"/>
      <c r="I24" s="150"/>
      <c r="J24" s="150"/>
      <c r="K24" s="150"/>
      <c r="L24" s="150"/>
    </row>
    <row r="25" spans="1:12" x14ac:dyDescent="0.2">
      <c r="A25" s="378">
        <v>20</v>
      </c>
      <c r="B25" s="151">
        <v>2019</v>
      </c>
      <c r="C25" s="150" t="s">
        <v>369</v>
      </c>
      <c r="D25" s="150" t="s">
        <v>361</v>
      </c>
      <c r="E25" s="150" t="s">
        <v>389</v>
      </c>
      <c r="F25" s="150" t="s">
        <v>387</v>
      </c>
      <c r="G25" s="153">
        <v>4108911.59</v>
      </c>
      <c r="H25" s="150"/>
      <c r="I25" s="150"/>
      <c r="J25" s="150"/>
      <c r="K25" s="150"/>
      <c r="L25" s="150"/>
    </row>
    <row r="26" spans="1:12" x14ac:dyDescent="0.2">
      <c r="A26" s="378">
        <v>21</v>
      </c>
      <c r="B26" s="150"/>
      <c r="C26" s="150"/>
      <c r="D26" s="150"/>
      <c r="E26" s="150"/>
      <c r="F26" s="150"/>
      <c r="G26" s="154">
        <v>766796946.94000006</v>
      </c>
      <c r="H26" s="150"/>
      <c r="I26" s="150"/>
      <c r="J26" s="150"/>
      <c r="K26" s="150"/>
      <c r="L26" s="150"/>
    </row>
    <row r="27" spans="1:12" x14ac:dyDescent="0.2">
      <c r="A27" s="378">
        <v>22</v>
      </c>
      <c r="B27" s="151">
        <v>2020</v>
      </c>
      <c r="C27" s="150" t="s">
        <v>369</v>
      </c>
      <c r="D27" s="150" t="s">
        <v>370</v>
      </c>
      <c r="E27" s="151">
        <v>2020</v>
      </c>
      <c r="F27" s="150" t="s">
        <v>371</v>
      </c>
      <c r="G27" s="152">
        <v>25605652.100000001</v>
      </c>
      <c r="H27" s="150"/>
      <c r="I27" s="150"/>
      <c r="J27" s="150"/>
      <c r="K27" s="150"/>
      <c r="L27" s="150"/>
    </row>
    <row r="28" spans="1:12" x14ac:dyDescent="0.2">
      <c r="A28" s="378">
        <v>23</v>
      </c>
      <c r="B28" s="151">
        <v>2020</v>
      </c>
      <c r="C28" s="150" t="s">
        <v>369</v>
      </c>
      <c r="D28" s="150" t="s">
        <v>221</v>
      </c>
      <c r="E28" s="151">
        <v>2020</v>
      </c>
      <c r="F28" s="150" t="s">
        <v>372</v>
      </c>
      <c r="G28" s="150">
        <v>0</v>
      </c>
      <c r="H28" s="150"/>
      <c r="I28" s="150"/>
      <c r="J28" s="150"/>
      <c r="K28" s="150"/>
      <c r="L28" s="150"/>
    </row>
    <row r="29" spans="1:12" x14ac:dyDescent="0.2">
      <c r="A29" s="378">
        <v>24</v>
      </c>
      <c r="B29" s="151">
        <v>2020</v>
      </c>
      <c r="C29" s="150" t="s">
        <v>369</v>
      </c>
      <c r="D29" s="150" t="s">
        <v>373</v>
      </c>
      <c r="E29" s="151">
        <v>2020</v>
      </c>
      <c r="F29" s="150" t="s">
        <v>374</v>
      </c>
      <c r="G29" s="152">
        <v>388452931</v>
      </c>
      <c r="H29" s="150"/>
      <c r="I29" s="150"/>
      <c r="J29" s="150"/>
      <c r="K29" s="150"/>
      <c r="L29" s="150"/>
    </row>
    <row r="30" spans="1:12" x14ac:dyDescent="0.2">
      <c r="A30" s="378">
        <v>25</v>
      </c>
      <c r="B30" s="151">
        <v>2020</v>
      </c>
      <c r="C30" s="150" t="s">
        <v>369</v>
      </c>
      <c r="D30" s="150" t="s">
        <v>375</v>
      </c>
      <c r="E30" s="151">
        <v>2020</v>
      </c>
      <c r="F30" s="150" t="s">
        <v>376</v>
      </c>
      <c r="G30" s="152">
        <v>6420185.3399999999</v>
      </c>
      <c r="H30" s="150"/>
      <c r="I30" s="150"/>
      <c r="J30" s="150"/>
      <c r="K30" s="150"/>
      <c r="L30" s="150"/>
    </row>
    <row r="31" spans="1:12" x14ac:dyDescent="0.2">
      <c r="A31" s="378">
        <v>26</v>
      </c>
      <c r="B31" s="151">
        <v>2020</v>
      </c>
      <c r="C31" s="150" t="s">
        <v>369</v>
      </c>
      <c r="D31" s="150" t="s">
        <v>377</v>
      </c>
      <c r="E31" s="151">
        <v>2020</v>
      </c>
      <c r="F31" s="150" t="s">
        <v>371</v>
      </c>
      <c r="G31" s="152">
        <v>11885557.199999999</v>
      </c>
      <c r="H31" s="150"/>
      <c r="I31" s="150"/>
      <c r="J31" s="150"/>
      <c r="K31" s="150"/>
      <c r="L31" s="150"/>
    </row>
    <row r="32" spans="1:12" x14ac:dyDescent="0.2">
      <c r="A32" s="378">
        <v>27</v>
      </c>
      <c r="B32" s="151">
        <v>2020</v>
      </c>
      <c r="C32" s="150" t="s">
        <v>369</v>
      </c>
      <c r="D32" s="150" t="s">
        <v>378</v>
      </c>
      <c r="E32" s="151">
        <v>2020</v>
      </c>
      <c r="F32" s="150" t="s">
        <v>390</v>
      </c>
      <c r="G32" s="152">
        <v>3167618.53</v>
      </c>
      <c r="H32" s="150"/>
      <c r="I32" s="150"/>
      <c r="J32" s="150"/>
      <c r="K32" s="150"/>
      <c r="L32" s="150"/>
    </row>
    <row r="33" spans="1:12" x14ac:dyDescent="0.2">
      <c r="A33" s="378">
        <v>28</v>
      </c>
      <c r="B33" s="151">
        <v>2020</v>
      </c>
      <c r="C33" s="150" t="s">
        <v>369</v>
      </c>
      <c r="D33" s="150" t="s">
        <v>379</v>
      </c>
      <c r="E33" s="151">
        <v>2020</v>
      </c>
      <c r="F33" s="150" t="s">
        <v>372</v>
      </c>
      <c r="G33" s="152">
        <v>9657532</v>
      </c>
      <c r="H33" s="150"/>
      <c r="I33" s="150"/>
      <c r="J33" s="150"/>
      <c r="K33" s="150"/>
      <c r="L33" s="150"/>
    </row>
    <row r="34" spans="1:12" x14ac:dyDescent="0.2">
      <c r="A34" s="378">
        <v>29</v>
      </c>
      <c r="B34" s="151">
        <v>2020</v>
      </c>
      <c r="C34" s="150" t="s">
        <v>369</v>
      </c>
      <c r="D34" s="150" t="s">
        <v>380</v>
      </c>
      <c r="E34" s="151">
        <v>2020</v>
      </c>
      <c r="F34" s="150" t="s">
        <v>381</v>
      </c>
      <c r="G34" s="152">
        <v>894037.71</v>
      </c>
      <c r="H34" s="150"/>
      <c r="I34" s="150"/>
      <c r="J34" s="150"/>
      <c r="K34" s="150"/>
      <c r="L34" s="150"/>
    </row>
    <row r="35" spans="1:12" x14ac:dyDescent="0.2">
      <c r="A35" s="378">
        <v>30</v>
      </c>
      <c r="B35" s="151">
        <v>2020</v>
      </c>
      <c r="C35" s="150" t="s">
        <v>369</v>
      </c>
      <c r="D35" s="150" t="s">
        <v>382</v>
      </c>
      <c r="E35" s="151">
        <v>2020</v>
      </c>
      <c r="F35" s="150" t="s">
        <v>376</v>
      </c>
      <c r="G35" s="152">
        <v>32979764</v>
      </c>
      <c r="H35" s="150"/>
      <c r="I35" s="150"/>
      <c r="J35" s="150"/>
      <c r="K35" s="150"/>
      <c r="L35" s="150"/>
    </row>
    <row r="36" spans="1:12" x14ac:dyDescent="0.2">
      <c r="A36" s="378">
        <v>31</v>
      </c>
      <c r="B36" s="151">
        <v>2020</v>
      </c>
      <c r="C36" s="150" t="s">
        <v>369</v>
      </c>
      <c r="D36" s="150" t="s">
        <v>383</v>
      </c>
      <c r="E36" s="151">
        <v>2020</v>
      </c>
      <c r="F36" s="150" t="s">
        <v>384</v>
      </c>
      <c r="G36" s="152">
        <v>8114346.3499999996</v>
      </c>
      <c r="H36" s="150"/>
      <c r="I36" s="150"/>
      <c r="J36" s="150"/>
      <c r="K36" s="150"/>
      <c r="L36" s="150"/>
    </row>
    <row r="37" spans="1:12" x14ac:dyDescent="0.2">
      <c r="A37" s="378">
        <v>32</v>
      </c>
      <c r="B37" s="151">
        <v>2020</v>
      </c>
      <c r="C37" s="150" t="s">
        <v>369</v>
      </c>
      <c r="D37" s="150" t="s">
        <v>385</v>
      </c>
      <c r="E37" s="151">
        <v>2020</v>
      </c>
      <c r="F37" s="150" t="s">
        <v>376</v>
      </c>
      <c r="G37" s="152">
        <v>34456987.5</v>
      </c>
      <c r="H37" s="150"/>
      <c r="I37" s="150"/>
      <c r="J37" s="150"/>
      <c r="K37" s="150"/>
      <c r="L37" s="150"/>
    </row>
    <row r="38" spans="1:12" x14ac:dyDescent="0.2">
      <c r="A38" s="378">
        <v>33</v>
      </c>
      <c r="B38" s="151">
        <v>2020</v>
      </c>
      <c r="C38" s="150" t="s">
        <v>369</v>
      </c>
      <c r="D38" s="150" t="s">
        <v>386</v>
      </c>
      <c r="E38" s="151">
        <v>2020</v>
      </c>
      <c r="F38" s="150" t="s">
        <v>297</v>
      </c>
      <c r="G38" s="152">
        <v>28550404.399999999</v>
      </c>
      <c r="H38" s="150"/>
      <c r="I38" s="150"/>
      <c r="J38" s="150"/>
      <c r="K38" s="150"/>
      <c r="L38" s="150"/>
    </row>
    <row r="39" spans="1:12" x14ac:dyDescent="0.2">
      <c r="A39" s="378">
        <v>34</v>
      </c>
      <c r="B39" s="151">
        <v>2020</v>
      </c>
      <c r="C39" s="150" t="s">
        <v>369</v>
      </c>
      <c r="D39" s="150" t="s">
        <v>361</v>
      </c>
      <c r="E39" s="151">
        <v>2020</v>
      </c>
      <c r="F39" s="150" t="s">
        <v>387</v>
      </c>
      <c r="G39" s="152">
        <v>195700354</v>
      </c>
      <c r="H39" s="150"/>
      <c r="I39" s="150"/>
      <c r="J39" s="150"/>
      <c r="K39" s="150"/>
      <c r="L39" s="150"/>
    </row>
    <row r="40" spans="1:12" x14ac:dyDescent="0.2">
      <c r="A40" s="378">
        <v>35</v>
      </c>
      <c r="B40" s="151">
        <v>2020</v>
      </c>
      <c r="C40" s="150" t="s">
        <v>369</v>
      </c>
      <c r="D40" s="150" t="s">
        <v>388</v>
      </c>
      <c r="E40" s="151">
        <v>2020</v>
      </c>
      <c r="F40" s="150" t="s">
        <v>371</v>
      </c>
      <c r="G40" s="153">
        <v>20347770</v>
      </c>
      <c r="H40" s="150"/>
      <c r="I40" s="150"/>
      <c r="J40" s="150"/>
      <c r="K40" s="150"/>
      <c r="L40" s="150"/>
    </row>
    <row r="41" spans="1:12" x14ac:dyDescent="0.2">
      <c r="A41" s="378">
        <v>36</v>
      </c>
      <c r="B41" s="150"/>
      <c r="C41" s="150"/>
      <c r="D41" s="150"/>
      <c r="E41" s="150"/>
      <c r="F41" s="150"/>
      <c r="G41" s="154">
        <v>766233140.13</v>
      </c>
      <c r="H41" s="150"/>
      <c r="I41" s="150"/>
      <c r="J41" s="150"/>
      <c r="K41" s="150"/>
      <c r="L41" s="150"/>
    </row>
    <row r="42" spans="1:12" x14ac:dyDescent="0.2">
      <c r="A42" s="378">
        <v>37</v>
      </c>
      <c r="B42" s="151">
        <v>2021</v>
      </c>
      <c r="C42" s="150" t="s">
        <v>369</v>
      </c>
      <c r="D42" s="150" t="s">
        <v>221</v>
      </c>
      <c r="E42" s="151">
        <v>2021</v>
      </c>
      <c r="F42" s="150" t="s">
        <v>372</v>
      </c>
      <c r="G42" s="150">
        <v>0</v>
      </c>
      <c r="H42" s="150"/>
      <c r="I42" s="150"/>
      <c r="J42" s="150"/>
      <c r="K42" s="150"/>
      <c r="L42" s="150"/>
    </row>
    <row r="43" spans="1:12" x14ac:dyDescent="0.2">
      <c r="A43" s="378">
        <v>38</v>
      </c>
      <c r="B43" s="151">
        <v>2021</v>
      </c>
      <c r="C43" s="150" t="s">
        <v>369</v>
      </c>
      <c r="D43" s="150" t="s">
        <v>378</v>
      </c>
      <c r="E43" s="151">
        <v>2021</v>
      </c>
      <c r="F43" s="150" t="s">
        <v>296</v>
      </c>
      <c r="G43" s="152">
        <v>33483482.300000001</v>
      </c>
      <c r="H43" s="150"/>
      <c r="I43" s="150"/>
      <c r="J43" s="150"/>
      <c r="K43" s="150"/>
      <c r="L43" s="150"/>
    </row>
    <row r="44" spans="1:12" x14ac:dyDescent="0.2">
      <c r="A44" s="378">
        <v>39</v>
      </c>
      <c r="B44" s="151">
        <v>2021</v>
      </c>
      <c r="C44" s="150" t="s">
        <v>369</v>
      </c>
      <c r="D44" s="150" t="s">
        <v>379</v>
      </c>
      <c r="E44" s="151">
        <v>2021</v>
      </c>
      <c r="F44" s="150" t="s">
        <v>372</v>
      </c>
      <c r="G44" s="152">
        <v>18187290.199999999</v>
      </c>
      <c r="H44" s="150"/>
      <c r="I44" s="150"/>
      <c r="J44" s="150"/>
      <c r="K44" s="150"/>
      <c r="L44" s="150"/>
    </row>
    <row r="45" spans="1:12" x14ac:dyDescent="0.2">
      <c r="A45" s="378">
        <v>40</v>
      </c>
      <c r="B45" s="151">
        <v>2021</v>
      </c>
      <c r="C45" s="150" t="s">
        <v>369</v>
      </c>
      <c r="D45" s="150" t="s">
        <v>380</v>
      </c>
      <c r="E45" s="151">
        <v>2021</v>
      </c>
      <c r="F45" s="150" t="s">
        <v>381</v>
      </c>
      <c r="G45" s="152">
        <v>203859.41</v>
      </c>
      <c r="H45" s="150"/>
      <c r="I45" s="150"/>
      <c r="J45" s="150"/>
      <c r="K45" s="150"/>
      <c r="L45" s="150"/>
    </row>
    <row r="46" spans="1:12" x14ac:dyDescent="0.2">
      <c r="A46" s="378">
        <v>41</v>
      </c>
      <c r="B46" s="151">
        <v>2021</v>
      </c>
      <c r="C46" s="150" t="s">
        <v>369</v>
      </c>
      <c r="D46" s="150" t="s">
        <v>383</v>
      </c>
      <c r="E46" s="151">
        <v>2021</v>
      </c>
      <c r="F46" s="150" t="s">
        <v>384</v>
      </c>
      <c r="G46" s="152">
        <v>2574895.48</v>
      </c>
      <c r="H46" s="150"/>
      <c r="I46" s="150"/>
      <c r="J46" s="150"/>
      <c r="K46" s="150"/>
      <c r="L46" s="150"/>
    </row>
    <row r="47" spans="1:12" x14ac:dyDescent="0.2">
      <c r="A47" s="378">
        <v>42</v>
      </c>
      <c r="B47" s="151">
        <v>2021</v>
      </c>
      <c r="C47" s="150" t="s">
        <v>369</v>
      </c>
      <c r="D47" s="150" t="s">
        <v>386</v>
      </c>
      <c r="E47" s="151">
        <v>2021</v>
      </c>
      <c r="F47" s="150" t="s">
        <v>297</v>
      </c>
      <c r="G47" s="150">
        <v>0</v>
      </c>
      <c r="H47" s="150"/>
      <c r="I47" s="150"/>
      <c r="J47" s="150"/>
      <c r="K47" s="150"/>
      <c r="L47" s="150"/>
    </row>
    <row r="48" spans="1:12" x14ac:dyDescent="0.2">
      <c r="A48" s="378">
        <v>43</v>
      </c>
      <c r="B48" s="151">
        <v>2021</v>
      </c>
      <c r="C48" s="150" t="s">
        <v>369</v>
      </c>
      <c r="D48" s="150" t="s">
        <v>370</v>
      </c>
      <c r="E48" s="151" t="s">
        <v>391</v>
      </c>
      <c r="F48" s="150" t="s">
        <v>392</v>
      </c>
      <c r="G48" s="152">
        <v>11849779.5</v>
      </c>
      <c r="H48" s="150"/>
      <c r="I48" s="150"/>
      <c r="J48" s="150"/>
      <c r="K48" s="150"/>
      <c r="L48" s="150"/>
    </row>
    <row r="49" spans="1:12" x14ac:dyDescent="0.2">
      <c r="A49" s="378">
        <v>44</v>
      </c>
      <c r="B49" s="151">
        <v>2021</v>
      </c>
      <c r="C49" s="150" t="s">
        <v>369</v>
      </c>
      <c r="D49" s="150" t="s">
        <v>373</v>
      </c>
      <c r="E49" s="151" t="s">
        <v>391</v>
      </c>
      <c r="F49" s="150" t="s">
        <v>393</v>
      </c>
      <c r="G49" s="152">
        <v>75271315</v>
      </c>
      <c r="H49" s="150"/>
      <c r="I49" s="150"/>
      <c r="J49" s="150"/>
      <c r="K49" s="150"/>
      <c r="L49" s="150"/>
    </row>
    <row r="50" spans="1:12" x14ac:dyDescent="0.2">
      <c r="A50" s="378">
        <v>45</v>
      </c>
      <c r="B50" s="151">
        <v>2021</v>
      </c>
      <c r="C50" s="150" t="s">
        <v>369</v>
      </c>
      <c r="D50" s="150" t="s">
        <v>375</v>
      </c>
      <c r="E50" s="151" t="s">
        <v>391</v>
      </c>
      <c r="F50" s="150" t="s">
        <v>394</v>
      </c>
      <c r="G50" s="152">
        <v>965374.08</v>
      </c>
      <c r="H50" s="150"/>
      <c r="I50" s="150"/>
      <c r="J50" s="150"/>
      <c r="K50" s="150"/>
      <c r="L50" s="150"/>
    </row>
    <row r="51" spans="1:12" x14ac:dyDescent="0.2">
      <c r="A51" s="378">
        <v>46</v>
      </c>
      <c r="B51" s="151">
        <v>2021</v>
      </c>
      <c r="C51" s="150" t="s">
        <v>369</v>
      </c>
      <c r="D51" s="150" t="s">
        <v>377</v>
      </c>
      <c r="E51" s="151" t="s">
        <v>391</v>
      </c>
      <c r="F51" s="150" t="s">
        <v>392</v>
      </c>
      <c r="G51" s="150">
        <v>0</v>
      </c>
      <c r="H51" s="150"/>
      <c r="I51" s="150"/>
      <c r="J51" s="150"/>
      <c r="K51" s="150"/>
      <c r="L51" s="150"/>
    </row>
    <row r="52" spans="1:12" x14ac:dyDescent="0.2">
      <c r="A52" s="378">
        <v>47</v>
      </c>
      <c r="B52" s="151">
        <v>2021</v>
      </c>
      <c r="C52" s="150" t="s">
        <v>369</v>
      </c>
      <c r="D52" s="150" t="s">
        <v>378</v>
      </c>
      <c r="E52" s="151" t="s">
        <v>391</v>
      </c>
      <c r="F52" s="150" t="s">
        <v>390</v>
      </c>
      <c r="G52" s="150">
        <v>0</v>
      </c>
      <c r="H52" s="150"/>
      <c r="I52" s="150"/>
      <c r="J52" s="150"/>
      <c r="K52" s="150"/>
      <c r="L52" s="150"/>
    </row>
    <row r="53" spans="1:12" x14ac:dyDescent="0.2">
      <c r="A53" s="378">
        <v>48</v>
      </c>
      <c r="B53" s="151">
        <v>2021</v>
      </c>
      <c r="C53" s="150" t="s">
        <v>369</v>
      </c>
      <c r="D53" s="150" t="s">
        <v>382</v>
      </c>
      <c r="E53" s="151" t="s">
        <v>391</v>
      </c>
      <c r="F53" s="150" t="s">
        <v>394</v>
      </c>
      <c r="G53" s="152">
        <v>9584190.7599999998</v>
      </c>
      <c r="H53" s="150"/>
      <c r="I53" s="150"/>
      <c r="J53" s="150"/>
      <c r="K53" s="150"/>
      <c r="L53" s="150"/>
    </row>
    <row r="54" spans="1:12" x14ac:dyDescent="0.2">
      <c r="A54" s="378">
        <v>49</v>
      </c>
      <c r="B54" s="151">
        <v>2021</v>
      </c>
      <c r="C54" s="150" t="s">
        <v>369</v>
      </c>
      <c r="D54" s="150" t="s">
        <v>383</v>
      </c>
      <c r="E54" s="151" t="s">
        <v>391</v>
      </c>
      <c r="F54" s="150" t="s">
        <v>384</v>
      </c>
      <c r="G54" s="150">
        <v>0</v>
      </c>
      <c r="H54" s="150"/>
      <c r="I54" s="150"/>
      <c r="J54" s="150"/>
      <c r="K54" s="150"/>
      <c r="L54" s="150"/>
    </row>
    <row r="55" spans="1:12" x14ac:dyDescent="0.2">
      <c r="A55" s="378">
        <v>50</v>
      </c>
      <c r="B55" s="151">
        <v>2021</v>
      </c>
      <c r="C55" s="150" t="s">
        <v>369</v>
      </c>
      <c r="D55" s="150" t="s">
        <v>385</v>
      </c>
      <c r="E55" s="151" t="s">
        <v>391</v>
      </c>
      <c r="F55" s="150" t="s">
        <v>394</v>
      </c>
      <c r="G55" s="152">
        <v>10220289</v>
      </c>
      <c r="H55" s="150"/>
      <c r="I55" s="150"/>
      <c r="J55" s="150"/>
      <c r="K55" s="150"/>
      <c r="L55" s="150"/>
    </row>
    <row r="56" spans="1:12" x14ac:dyDescent="0.2">
      <c r="A56" s="378">
        <v>51</v>
      </c>
      <c r="B56" s="151">
        <v>2021</v>
      </c>
      <c r="C56" s="150" t="s">
        <v>369</v>
      </c>
      <c r="D56" s="150" t="s">
        <v>361</v>
      </c>
      <c r="E56" s="151" t="s">
        <v>391</v>
      </c>
      <c r="F56" s="150" t="s">
        <v>395</v>
      </c>
      <c r="G56" s="152">
        <v>20241314.199999999</v>
      </c>
      <c r="H56" s="150"/>
      <c r="I56" s="150"/>
      <c r="J56" s="150"/>
      <c r="K56" s="150"/>
      <c r="L56" s="150"/>
    </row>
    <row r="57" spans="1:12" x14ac:dyDescent="0.2">
      <c r="A57" s="378">
        <v>52</v>
      </c>
      <c r="B57" s="151">
        <v>2021</v>
      </c>
      <c r="C57" s="150" t="s">
        <v>369</v>
      </c>
      <c r="D57" s="150" t="s">
        <v>388</v>
      </c>
      <c r="E57" s="151" t="s">
        <v>391</v>
      </c>
      <c r="F57" s="150" t="s">
        <v>392</v>
      </c>
      <c r="G57" s="152">
        <v>225949.4</v>
      </c>
      <c r="H57" s="150"/>
      <c r="I57" s="150"/>
      <c r="J57" s="150"/>
      <c r="K57" s="150"/>
      <c r="L57" s="150"/>
    </row>
    <row r="58" spans="1:12" x14ac:dyDescent="0.2">
      <c r="A58" s="378">
        <v>53</v>
      </c>
      <c r="B58" s="151">
        <v>2021</v>
      </c>
      <c r="C58" s="150" t="s">
        <v>369</v>
      </c>
      <c r="D58" s="150" t="s">
        <v>370</v>
      </c>
      <c r="E58" s="151" t="s">
        <v>396</v>
      </c>
      <c r="F58" s="150" t="s">
        <v>397</v>
      </c>
      <c r="G58" s="152">
        <v>8765923.5</v>
      </c>
      <c r="H58" s="150"/>
      <c r="I58" s="150"/>
      <c r="J58" s="150"/>
      <c r="K58" s="150"/>
      <c r="L58" s="150"/>
    </row>
    <row r="59" spans="1:12" x14ac:dyDescent="0.2">
      <c r="A59" s="378">
        <v>54</v>
      </c>
      <c r="B59" s="151">
        <v>2021</v>
      </c>
      <c r="C59" s="150" t="s">
        <v>369</v>
      </c>
      <c r="D59" s="150" t="s">
        <v>373</v>
      </c>
      <c r="E59" s="151" t="s">
        <v>396</v>
      </c>
      <c r="F59" s="150" t="s">
        <v>398</v>
      </c>
      <c r="G59" s="152">
        <v>140634275</v>
      </c>
      <c r="H59" s="150"/>
      <c r="I59" s="150"/>
      <c r="J59" s="150"/>
      <c r="K59" s="150"/>
      <c r="L59" s="150"/>
    </row>
    <row r="60" spans="1:12" x14ac:dyDescent="0.2">
      <c r="A60" s="378">
        <v>55</v>
      </c>
      <c r="B60" s="151">
        <v>2021</v>
      </c>
      <c r="C60" s="150" t="s">
        <v>369</v>
      </c>
      <c r="D60" s="150" t="s">
        <v>375</v>
      </c>
      <c r="E60" s="151" t="s">
        <v>396</v>
      </c>
      <c r="F60" s="150" t="s">
        <v>399</v>
      </c>
      <c r="G60" s="152">
        <v>1875961.33</v>
      </c>
      <c r="H60" s="150"/>
      <c r="I60" s="150"/>
      <c r="J60" s="150"/>
      <c r="K60" s="150"/>
      <c r="L60" s="150"/>
    </row>
    <row r="61" spans="1:12" x14ac:dyDescent="0.2">
      <c r="A61" s="378">
        <v>56</v>
      </c>
      <c r="B61" s="151">
        <v>2021</v>
      </c>
      <c r="C61" s="150" t="s">
        <v>369</v>
      </c>
      <c r="D61" s="150" t="s">
        <v>377</v>
      </c>
      <c r="E61" s="151" t="s">
        <v>396</v>
      </c>
      <c r="F61" s="150" t="s">
        <v>397</v>
      </c>
      <c r="G61" s="152">
        <v>368790.77</v>
      </c>
      <c r="H61" s="150"/>
      <c r="I61" s="150"/>
      <c r="J61" s="150"/>
      <c r="K61" s="150"/>
      <c r="L61" s="150"/>
    </row>
    <row r="62" spans="1:12" x14ac:dyDescent="0.2">
      <c r="A62" s="378">
        <v>57</v>
      </c>
      <c r="B62" s="151">
        <v>2021</v>
      </c>
      <c r="C62" s="150" t="s">
        <v>369</v>
      </c>
      <c r="D62" s="150" t="s">
        <v>378</v>
      </c>
      <c r="E62" s="151" t="s">
        <v>396</v>
      </c>
      <c r="F62" s="150" t="s">
        <v>390</v>
      </c>
      <c r="G62" s="150">
        <v>0</v>
      </c>
      <c r="H62" s="150"/>
      <c r="I62" s="150"/>
      <c r="J62" s="150"/>
      <c r="K62" s="150"/>
      <c r="L62" s="150"/>
    </row>
    <row r="63" spans="1:12" x14ac:dyDescent="0.2">
      <c r="A63" s="378">
        <v>58</v>
      </c>
      <c r="B63" s="151">
        <v>2021</v>
      </c>
      <c r="C63" s="150" t="s">
        <v>369</v>
      </c>
      <c r="D63" s="150" t="s">
        <v>379</v>
      </c>
      <c r="E63" s="151" t="s">
        <v>396</v>
      </c>
      <c r="F63" s="150" t="s">
        <v>372</v>
      </c>
      <c r="G63" s="150">
        <v>0</v>
      </c>
      <c r="H63" s="150"/>
      <c r="I63" s="150"/>
      <c r="J63" s="150"/>
      <c r="K63" s="150"/>
      <c r="L63" s="150"/>
    </row>
    <row r="64" spans="1:12" x14ac:dyDescent="0.2">
      <c r="A64" s="378">
        <v>59</v>
      </c>
      <c r="B64" s="151">
        <v>2021</v>
      </c>
      <c r="C64" s="150" t="s">
        <v>369</v>
      </c>
      <c r="D64" s="150" t="s">
        <v>382</v>
      </c>
      <c r="E64" s="151" t="s">
        <v>396</v>
      </c>
      <c r="F64" s="150" t="s">
        <v>399</v>
      </c>
      <c r="G64" s="150">
        <v>0</v>
      </c>
      <c r="H64" s="150"/>
      <c r="I64" s="150"/>
      <c r="J64" s="150"/>
      <c r="K64" s="150"/>
      <c r="L64" s="150"/>
    </row>
    <row r="65" spans="1:12" x14ac:dyDescent="0.2">
      <c r="A65" s="378">
        <v>60</v>
      </c>
      <c r="B65" s="151">
        <v>2021</v>
      </c>
      <c r="C65" s="150" t="s">
        <v>369</v>
      </c>
      <c r="D65" s="150" t="s">
        <v>383</v>
      </c>
      <c r="E65" s="151" t="s">
        <v>396</v>
      </c>
      <c r="F65" s="150" t="s">
        <v>384</v>
      </c>
      <c r="G65" s="150">
        <v>0</v>
      </c>
      <c r="H65" s="150"/>
      <c r="I65" s="150"/>
      <c r="J65" s="150"/>
      <c r="K65" s="150"/>
      <c r="L65" s="150"/>
    </row>
    <row r="66" spans="1:12" x14ac:dyDescent="0.2">
      <c r="A66" s="378">
        <v>61</v>
      </c>
      <c r="B66" s="151">
        <v>2021</v>
      </c>
      <c r="C66" s="150" t="s">
        <v>369</v>
      </c>
      <c r="D66" s="150" t="s">
        <v>385</v>
      </c>
      <c r="E66" s="151" t="s">
        <v>396</v>
      </c>
      <c r="F66" s="150" t="s">
        <v>399</v>
      </c>
      <c r="G66" s="152">
        <v>8741187.3300000001</v>
      </c>
      <c r="H66" s="150"/>
      <c r="I66" s="150"/>
      <c r="J66" s="150"/>
      <c r="K66" s="150"/>
      <c r="L66" s="150"/>
    </row>
    <row r="67" spans="1:12" x14ac:dyDescent="0.2">
      <c r="A67" s="378">
        <v>62</v>
      </c>
      <c r="B67" s="151">
        <v>2021</v>
      </c>
      <c r="C67" s="150" t="s">
        <v>369</v>
      </c>
      <c r="D67" s="150" t="s">
        <v>386</v>
      </c>
      <c r="E67" s="151" t="s">
        <v>396</v>
      </c>
      <c r="F67" s="150" t="s">
        <v>297</v>
      </c>
      <c r="G67" s="152">
        <v>6582142.4500000002</v>
      </c>
      <c r="H67" s="150"/>
      <c r="I67" s="150"/>
      <c r="J67" s="150"/>
      <c r="K67" s="150"/>
      <c r="L67" s="150"/>
    </row>
    <row r="68" spans="1:12" x14ac:dyDescent="0.2">
      <c r="A68" s="378">
        <v>63</v>
      </c>
      <c r="B68" s="151">
        <v>2021</v>
      </c>
      <c r="C68" s="150" t="s">
        <v>369</v>
      </c>
      <c r="D68" s="150" t="s">
        <v>361</v>
      </c>
      <c r="E68" s="151" t="s">
        <v>396</v>
      </c>
      <c r="F68" s="150" t="s">
        <v>400</v>
      </c>
      <c r="G68" s="152">
        <v>133657196</v>
      </c>
      <c r="H68" s="150"/>
      <c r="I68" s="150"/>
      <c r="J68" s="150"/>
      <c r="K68" s="150"/>
      <c r="L68" s="150"/>
    </row>
    <row r="69" spans="1:12" x14ac:dyDescent="0.2">
      <c r="A69" s="378">
        <v>64</v>
      </c>
      <c r="B69" s="151">
        <v>2021</v>
      </c>
      <c r="C69" s="150" t="s">
        <v>369</v>
      </c>
      <c r="D69" s="150" t="s">
        <v>388</v>
      </c>
      <c r="E69" s="151" t="s">
        <v>396</v>
      </c>
      <c r="F69" s="150" t="s">
        <v>397</v>
      </c>
      <c r="G69" s="152">
        <v>1916906.14</v>
      </c>
      <c r="H69" s="150"/>
      <c r="I69" s="150"/>
      <c r="J69" s="150"/>
      <c r="K69" s="150"/>
      <c r="L69" s="150"/>
    </row>
    <row r="70" spans="1:12" x14ac:dyDescent="0.2">
      <c r="A70" s="378">
        <v>65</v>
      </c>
      <c r="B70" s="151">
        <v>2021</v>
      </c>
      <c r="C70" s="150" t="s">
        <v>369</v>
      </c>
      <c r="D70" s="150" t="s">
        <v>370</v>
      </c>
      <c r="E70" s="151" t="s">
        <v>401</v>
      </c>
      <c r="F70" s="150" t="s">
        <v>402</v>
      </c>
      <c r="G70" s="152">
        <v>5500556.8099999996</v>
      </c>
      <c r="H70" s="150"/>
      <c r="I70" s="150"/>
      <c r="J70" s="150"/>
      <c r="K70" s="150"/>
      <c r="L70" s="150"/>
    </row>
    <row r="71" spans="1:12" x14ac:dyDescent="0.2">
      <c r="A71" s="378">
        <v>66</v>
      </c>
      <c r="B71" s="151">
        <v>2021</v>
      </c>
      <c r="C71" s="150" t="s">
        <v>369</v>
      </c>
      <c r="D71" s="150" t="s">
        <v>373</v>
      </c>
      <c r="E71" s="151" t="s">
        <v>401</v>
      </c>
      <c r="F71" s="150" t="s">
        <v>403</v>
      </c>
      <c r="G71" s="152">
        <v>94588517.200000003</v>
      </c>
      <c r="H71" s="150"/>
      <c r="I71" s="150"/>
      <c r="J71" s="150"/>
      <c r="K71" s="150"/>
      <c r="L71" s="150"/>
    </row>
    <row r="72" spans="1:12" x14ac:dyDescent="0.2">
      <c r="A72" s="378">
        <v>67</v>
      </c>
      <c r="B72" s="151">
        <v>2021</v>
      </c>
      <c r="C72" s="150" t="s">
        <v>369</v>
      </c>
      <c r="D72" s="150" t="s">
        <v>375</v>
      </c>
      <c r="E72" s="151" t="s">
        <v>401</v>
      </c>
      <c r="F72" s="150" t="s">
        <v>404</v>
      </c>
      <c r="G72" s="152">
        <v>745512.75</v>
      </c>
      <c r="H72" s="150"/>
      <c r="I72" s="150"/>
      <c r="J72" s="150"/>
      <c r="K72" s="150"/>
      <c r="L72" s="150"/>
    </row>
    <row r="73" spans="1:12" x14ac:dyDescent="0.2">
      <c r="A73" s="378">
        <v>68</v>
      </c>
      <c r="B73" s="151">
        <v>2021</v>
      </c>
      <c r="C73" s="150" t="s">
        <v>369</v>
      </c>
      <c r="D73" s="150" t="s">
        <v>377</v>
      </c>
      <c r="E73" s="151" t="s">
        <v>401</v>
      </c>
      <c r="F73" s="150" t="s">
        <v>402</v>
      </c>
      <c r="G73" s="152">
        <v>677698.61</v>
      </c>
      <c r="H73" s="150"/>
      <c r="I73" s="150"/>
      <c r="J73" s="150"/>
      <c r="K73" s="150"/>
      <c r="L73" s="150"/>
    </row>
    <row r="74" spans="1:12" x14ac:dyDescent="0.2">
      <c r="A74" s="378">
        <v>69</v>
      </c>
      <c r="B74" s="151">
        <v>2021</v>
      </c>
      <c r="C74" s="150" t="s">
        <v>369</v>
      </c>
      <c r="D74" s="150" t="s">
        <v>378</v>
      </c>
      <c r="E74" s="151" t="s">
        <v>401</v>
      </c>
      <c r="F74" s="150" t="s">
        <v>390</v>
      </c>
      <c r="G74" s="150">
        <v>0</v>
      </c>
      <c r="H74" s="150"/>
      <c r="I74" s="150"/>
      <c r="J74" s="150"/>
      <c r="K74" s="150"/>
      <c r="L74" s="150"/>
    </row>
    <row r="75" spans="1:12" x14ac:dyDescent="0.2">
      <c r="A75" s="378">
        <v>70</v>
      </c>
      <c r="B75" s="151">
        <v>2021</v>
      </c>
      <c r="C75" s="150" t="s">
        <v>369</v>
      </c>
      <c r="D75" s="150" t="s">
        <v>379</v>
      </c>
      <c r="E75" s="151" t="s">
        <v>401</v>
      </c>
      <c r="F75" s="150" t="s">
        <v>372</v>
      </c>
      <c r="G75" s="150">
        <v>0</v>
      </c>
      <c r="H75" s="150"/>
      <c r="I75" s="150"/>
      <c r="J75" s="150"/>
      <c r="K75" s="150"/>
      <c r="L75" s="150"/>
    </row>
    <row r="76" spans="1:12" x14ac:dyDescent="0.2">
      <c r="A76" s="378">
        <v>71</v>
      </c>
      <c r="B76" s="151">
        <v>2021</v>
      </c>
      <c r="C76" s="150" t="s">
        <v>369</v>
      </c>
      <c r="D76" s="150" t="s">
        <v>382</v>
      </c>
      <c r="E76" s="151" t="s">
        <v>401</v>
      </c>
      <c r="F76" s="150" t="s">
        <v>404</v>
      </c>
      <c r="G76" s="152">
        <v>7568644.9299999997</v>
      </c>
      <c r="H76" s="150"/>
      <c r="I76" s="150"/>
      <c r="J76" s="150"/>
      <c r="K76" s="150"/>
      <c r="L76" s="150"/>
    </row>
    <row r="77" spans="1:12" x14ac:dyDescent="0.2">
      <c r="A77" s="378">
        <v>72</v>
      </c>
      <c r="B77" s="151">
        <v>2021</v>
      </c>
      <c r="C77" s="150" t="s">
        <v>369</v>
      </c>
      <c r="D77" s="150" t="s">
        <v>383</v>
      </c>
      <c r="E77" s="151" t="s">
        <v>401</v>
      </c>
      <c r="F77" s="150" t="s">
        <v>384</v>
      </c>
      <c r="G77" s="150">
        <v>0</v>
      </c>
      <c r="H77" s="150"/>
      <c r="I77" s="150"/>
      <c r="J77" s="150"/>
      <c r="K77" s="150"/>
      <c r="L77" s="150"/>
    </row>
    <row r="78" spans="1:12" x14ac:dyDescent="0.2">
      <c r="A78" s="378">
        <v>73</v>
      </c>
      <c r="B78" s="151">
        <v>2021</v>
      </c>
      <c r="C78" s="150" t="s">
        <v>369</v>
      </c>
      <c r="D78" s="150" t="s">
        <v>385</v>
      </c>
      <c r="E78" s="151" t="s">
        <v>401</v>
      </c>
      <c r="F78" s="150" t="s">
        <v>404</v>
      </c>
      <c r="G78" s="152">
        <v>10051908.4</v>
      </c>
      <c r="H78" s="150"/>
      <c r="I78" s="150"/>
      <c r="J78" s="150"/>
      <c r="K78" s="150"/>
      <c r="L78" s="150"/>
    </row>
    <row r="79" spans="1:12" x14ac:dyDescent="0.2">
      <c r="A79" s="378">
        <v>74</v>
      </c>
      <c r="B79" s="151">
        <v>2021</v>
      </c>
      <c r="C79" s="150" t="s">
        <v>369</v>
      </c>
      <c r="D79" s="150" t="s">
        <v>386</v>
      </c>
      <c r="E79" s="151" t="s">
        <v>401</v>
      </c>
      <c r="F79" s="150" t="s">
        <v>297</v>
      </c>
      <c r="G79" s="152">
        <v>62625.7</v>
      </c>
      <c r="H79" s="150"/>
      <c r="I79" s="150"/>
      <c r="J79" s="150"/>
      <c r="K79" s="150"/>
      <c r="L79" s="150"/>
    </row>
    <row r="80" spans="1:12" x14ac:dyDescent="0.2">
      <c r="A80" s="378">
        <v>75</v>
      </c>
      <c r="B80" s="151">
        <v>2021</v>
      </c>
      <c r="C80" s="150" t="s">
        <v>369</v>
      </c>
      <c r="D80" s="150" t="s">
        <v>361</v>
      </c>
      <c r="E80" s="151" t="s">
        <v>401</v>
      </c>
      <c r="F80" s="150" t="s">
        <v>405</v>
      </c>
      <c r="G80" s="152">
        <v>12622091</v>
      </c>
      <c r="H80" s="150"/>
      <c r="I80" s="150"/>
      <c r="J80" s="150"/>
      <c r="K80" s="150"/>
      <c r="L80" s="150"/>
    </row>
    <row r="81" spans="1:12" x14ac:dyDescent="0.2">
      <c r="A81" s="378">
        <v>76</v>
      </c>
      <c r="B81" s="151">
        <v>2021</v>
      </c>
      <c r="C81" s="150" t="s">
        <v>369</v>
      </c>
      <c r="D81" s="150" t="s">
        <v>388</v>
      </c>
      <c r="E81" s="151" t="s">
        <v>401</v>
      </c>
      <c r="F81" s="150" t="s">
        <v>402</v>
      </c>
      <c r="G81" s="152">
        <v>1356323.81</v>
      </c>
      <c r="H81" s="150"/>
      <c r="I81" s="150"/>
      <c r="J81" s="150"/>
      <c r="K81" s="150"/>
      <c r="L81" s="150"/>
    </row>
    <row r="82" spans="1:12" x14ac:dyDescent="0.2">
      <c r="A82" s="378">
        <v>77</v>
      </c>
      <c r="B82" s="151">
        <v>2021</v>
      </c>
      <c r="C82" s="150" t="s">
        <v>369</v>
      </c>
      <c r="D82" s="150" t="s">
        <v>370</v>
      </c>
      <c r="E82" s="151" t="s">
        <v>406</v>
      </c>
      <c r="F82" s="150" t="s">
        <v>407</v>
      </c>
      <c r="G82" s="152">
        <v>7934081.4299999997</v>
      </c>
      <c r="H82" s="150"/>
      <c r="I82" s="150"/>
      <c r="J82" s="150"/>
      <c r="K82" s="150"/>
      <c r="L82" s="150"/>
    </row>
    <row r="83" spans="1:12" x14ac:dyDescent="0.2">
      <c r="A83" s="378">
        <v>78</v>
      </c>
      <c r="B83" s="151">
        <v>2021</v>
      </c>
      <c r="C83" s="150" t="s">
        <v>369</v>
      </c>
      <c r="D83" s="150" t="s">
        <v>221</v>
      </c>
      <c r="E83" s="151" t="s">
        <v>406</v>
      </c>
      <c r="F83" s="150" t="s">
        <v>372</v>
      </c>
      <c r="G83" s="150">
        <v>0</v>
      </c>
      <c r="H83" s="150"/>
      <c r="I83" s="150"/>
      <c r="J83" s="150"/>
      <c r="K83" s="150"/>
      <c r="L83" s="150"/>
    </row>
    <row r="84" spans="1:12" x14ac:dyDescent="0.2">
      <c r="A84" s="378">
        <v>79</v>
      </c>
      <c r="B84" s="151">
        <v>2021</v>
      </c>
      <c r="C84" s="150" t="s">
        <v>369</v>
      </c>
      <c r="D84" s="150" t="s">
        <v>373</v>
      </c>
      <c r="E84" s="151" t="s">
        <v>406</v>
      </c>
      <c r="F84" s="150" t="s">
        <v>408</v>
      </c>
      <c r="G84" s="152">
        <v>142403292</v>
      </c>
      <c r="H84" s="150"/>
      <c r="I84" s="150"/>
      <c r="J84" s="150"/>
      <c r="K84" s="150"/>
      <c r="L84" s="150"/>
    </row>
    <row r="85" spans="1:12" x14ac:dyDescent="0.2">
      <c r="A85" s="378">
        <v>80</v>
      </c>
      <c r="B85" s="151">
        <v>2021</v>
      </c>
      <c r="C85" s="150" t="s">
        <v>369</v>
      </c>
      <c r="D85" s="150" t="s">
        <v>375</v>
      </c>
      <c r="E85" s="151" t="s">
        <v>406</v>
      </c>
      <c r="F85" s="150" t="s">
        <v>409</v>
      </c>
      <c r="G85" s="152">
        <v>2094906.58</v>
      </c>
      <c r="H85" s="150"/>
      <c r="I85" s="150"/>
      <c r="J85" s="150"/>
      <c r="K85" s="150"/>
      <c r="L85" s="150"/>
    </row>
    <row r="86" spans="1:12" x14ac:dyDescent="0.2">
      <c r="A86" s="378">
        <v>81</v>
      </c>
      <c r="B86" s="151">
        <v>2021</v>
      </c>
      <c r="C86" s="150" t="s">
        <v>369</v>
      </c>
      <c r="D86" s="150" t="s">
        <v>377</v>
      </c>
      <c r="E86" s="151" t="s">
        <v>406</v>
      </c>
      <c r="F86" s="150" t="s">
        <v>407</v>
      </c>
      <c r="G86" s="152">
        <v>1338154.8700000001</v>
      </c>
      <c r="H86" s="150"/>
      <c r="I86" s="150"/>
      <c r="J86" s="150"/>
      <c r="K86" s="150"/>
      <c r="L86" s="150"/>
    </row>
    <row r="87" spans="1:12" x14ac:dyDescent="0.2">
      <c r="A87" s="378">
        <v>82</v>
      </c>
      <c r="B87" s="151">
        <v>2021</v>
      </c>
      <c r="C87" s="150" t="s">
        <v>369</v>
      </c>
      <c r="D87" s="150" t="s">
        <v>378</v>
      </c>
      <c r="E87" s="151" t="s">
        <v>406</v>
      </c>
      <c r="F87" s="150" t="s">
        <v>390</v>
      </c>
      <c r="G87" s="150">
        <v>0</v>
      </c>
      <c r="H87" s="150"/>
      <c r="I87" s="150"/>
      <c r="J87" s="150"/>
      <c r="K87" s="150"/>
      <c r="L87" s="150"/>
    </row>
    <row r="88" spans="1:12" x14ac:dyDescent="0.2">
      <c r="A88" s="378">
        <v>83</v>
      </c>
      <c r="B88" s="151">
        <v>2021</v>
      </c>
      <c r="C88" s="150" t="s">
        <v>369</v>
      </c>
      <c r="D88" s="150" t="s">
        <v>379</v>
      </c>
      <c r="E88" s="151" t="s">
        <v>406</v>
      </c>
      <c r="F88" s="150" t="s">
        <v>372</v>
      </c>
      <c r="G88" s="150">
        <v>0</v>
      </c>
      <c r="H88" s="150"/>
      <c r="I88" s="150"/>
      <c r="J88" s="150"/>
      <c r="K88" s="150"/>
      <c r="L88" s="150"/>
    </row>
    <row r="89" spans="1:12" x14ac:dyDescent="0.2">
      <c r="A89" s="378">
        <v>84</v>
      </c>
      <c r="B89" s="151">
        <v>2021</v>
      </c>
      <c r="C89" s="150" t="s">
        <v>369</v>
      </c>
      <c r="D89" s="150" t="s">
        <v>380</v>
      </c>
      <c r="E89" s="151" t="s">
        <v>406</v>
      </c>
      <c r="F89" s="150" t="s">
        <v>387</v>
      </c>
      <c r="G89" s="150">
        <v>0</v>
      </c>
      <c r="H89" s="150"/>
      <c r="I89" s="150"/>
      <c r="J89" s="150"/>
      <c r="K89" s="150"/>
      <c r="L89" s="150"/>
    </row>
    <row r="90" spans="1:12" x14ac:dyDescent="0.2">
      <c r="A90" s="378">
        <v>85</v>
      </c>
      <c r="B90" s="151">
        <v>2021</v>
      </c>
      <c r="C90" s="150" t="s">
        <v>369</v>
      </c>
      <c r="D90" s="150" t="s">
        <v>382</v>
      </c>
      <c r="E90" s="151" t="s">
        <v>406</v>
      </c>
      <c r="F90" s="150" t="s">
        <v>409</v>
      </c>
      <c r="G90" s="152">
        <v>5798747.0300000003</v>
      </c>
      <c r="H90" s="150"/>
      <c r="I90" s="150"/>
      <c r="J90" s="150"/>
      <c r="K90" s="150"/>
      <c r="L90" s="150"/>
    </row>
    <row r="91" spans="1:12" x14ac:dyDescent="0.2">
      <c r="A91" s="378">
        <v>86</v>
      </c>
      <c r="B91" s="151">
        <v>2021</v>
      </c>
      <c r="C91" s="150" t="s">
        <v>369</v>
      </c>
      <c r="D91" s="150" t="s">
        <v>383</v>
      </c>
      <c r="E91" s="151" t="s">
        <v>406</v>
      </c>
      <c r="F91" s="150" t="s">
        <v>384</v>
      </c>
      <c r="G91" s="150">
        <v>0</v>
      </c>
      <c r="H91" s="150"/>
      <c r="I91" s="150"/>
      <c r="J91" s="150"/>
      <c r="K91" s="150"/>
      <c r="L91" s="150"/>
    </row>
    <row r="92" spans="1:12" x14ac:dyDescent="0.2">
      <c r="A92" s="378">
        <v>87</v>
      </c>
      <c r="B92" s="151">
        <v>2021</v>
      </c>
      <c r="C92" s="150" t="s">
        <v>369</v>
      </c>
      <c r="D92" s="150" t="s">
        <v>385</v>
      </c>
      <c r="E92" s="151" t="s">
        <v>406</v>
      </c>
      <c r="F92" s="150" t="s">
        <v>409</v>
      </c>
      <c r="G92" s="152">
        <v>15002173.5</v>
      </c>
      <c r="H92" s="150"/>
      <c r="I92" s="150"/>
      <c r="J92" s="150"/>
      <c r="K92" s="150"/>
      <c r="L92" s="150"/>
    </row>
    <row r="93" spans="1:12" x14ac:dyDescent="0.2">
      <c r="A93" s="378">
        <v>88</v>
      </c>
      <c r="B93" s="151">
        <v>2021</v>
      </c>
      <c r="C93" s="150" t="s">
        <v>369</v>
      </c>
      <c r="D93" s="150" t="s">
        <v>386</v>
      </c>
      <c r="E93" s="151" t="s">
        <v>406</v>
      </c>
      <c r="F93" s="150" t="s">
        <v>297</v>
      </c>
      <c r="G93" s="152">
        <v>17360410.399999999</v>
      </c>
      <c r="H93" s="150"/>
      <c r="I93" s="150"/>
      <c r="J93" s="150"/>
      <c r="K93" s="150"/>
      <c r="L93" s="150"/>
    </row>
    <row r="94" spans="1:12" x14ac:dyDescent="0.2">
      <c r="A94" s="378">
        <v>89</v>
      </c>
      <c r="B94" s="151">
        <v>2021</v>
      </c>
      <c r="C94" s="150" t="s">
        <v>369</v>
      </c>
      <c r="D94" s="150" t="s">
        <v>361</v>
      </c>
      <c r="E94" s="151" t="s">
        <v>406</v>
      </c>
      <c r="F94" s="150" t="s">
        <v>410</v>
      </c>
      <c r="G94" s="152">
        <v>372377387</v>
      </c>
      <c r="H94" s="150"/>
      <c r="I94" s="150"/>
      <c r="J94" s="150"/>
      <c r="K94" s="150"/>
      <c r="L94" s="150"/>
    </row>
    <row r="95" spans="1:12" x14ac:dyDescent="0.2">
      <c r="A95" s="378">
        <v>90</v>
      </c>
      <c r="B95" s="151">
        <v>2021</v>
      </c>
      <c r="C95" s="150" t="s">
        <v>369</v>
      </c>
      <c r="D95" s="150" t="s">
        <v>388</v>
      </c>
      <c r="E95" s="151" t="s">
        <v>406</v>
      </c>
      <c r="F95" s="150" t="s">
        <v>407</v>
      </c>
      <c r="G95" s="153">
        <v>1143658.79</v>
      </c>
      <c r="H95" s="150"/>
      <c r="I95" s="150"/>
      <c r="J95" s="150"/>
      <c r="K95" s="150"/>
      <c r="L95" s="150"/>
    </row>
    <row r="96" spans="1:12" x14ac:dyDescent="0.2">
      <c r="A96" s="378">
        <v>91</v>
      </c>
      <c r="B96" s="150"/>
      <c r="C96" s="150"/>
      <c r="D96" s="150"/>
      <c r="E96" s="150"/>
      <c r="F96" s="150"/>
      <c r="G96" s="154">
        <v>1183976812.6600001</v>
      </c>
      <c r="H96" s="150"/>
      <c r="I96" s="150"/>
      <c r="J96" s="150"/>
      <c r="K96" s="150"/>
      <c r="L96" s="150"/>
    </row>
    <row r="97" spans="1:12" x14ac:dyDescent="0.2">
      <c r="A97" s="378">
        <v>92</v>
      </c>
      <c r="B97" s="151">
        <v>2022</v>
      </c>
      <c r="C97" s="150" t="s">
        <v>369</v>
      </c>
      <c r="D97" s="150" t="s">
        <v>370</v>
      </c>
      <c r="E97" s="151">
        <v>2022</v>
      </c>
      <c r="F97" s="150" t="s">
        <v>371</v>
      </c>
      <c r="G97" s="152">
        <v>39002290.530000001</v>
      </c>
      <c r="H97" s="150"/>
      <c r="I97" s="150"/>
      <c r="J97" s="150"/>
      <c r="K97" s="150"/>
      <c r="L97" s="150"/>
    </row>
    <row r="98" spans="1:12" x14ac:dyDescent="0.2">
      <c r="A98" s="378">
        <v>93</v>
      </c>
      <c r="B98" s="151">
        <v>2022</v>
      </c>
      <c r="C98" s="150" t="s">
        <v>369</v>
      </c>
      <c r="D98" s="150" t="s">
        <v>221</v>
      </c>
      <c r="E98" s="151">
        <v>2022</v>
      </c>
      <c r="F98" s="150" t="s">
        <v>372</v>
      </c>
      <c r="G98" s="150">
        <v>0</v>
      </c>
      <c r="H98" s="150"/>
      <c r="I98" s="150"/>
      <c r="J98" s="150"/>
      <c r="K98" s="150"/>
      <c r="L98" s="150"/>
    </row>
    <row r="99" spans="1:12" x14ac:dyDescent="0.2">
      <c r="A99" s="378">
        <v>94</v>
      </c>
      <c r="B99" s="151">
        <v>2022</v>
      </c>
      <c r="C99" s="150" t="s">
        <v>369</v>
      </c>
      <c r="D99" s="150" t="s">
        <v>373</v>
      </c>
      <c r="E99" s="151">
        <v>2022</v>
      </c>
      <c r="F99" s="150" t="s">
        <v>374</v>
      </c>
      <c r="G99" s="152">
        <v>595771200.90999997</v>
      </c>
      <c r="H99" s="150"/>
      <c r="I99" s="150"/>
      <c r="J99" s="150"/>
      <c r="K99" s="150"/>
      <c r="L99" s="150"/>
    </row>
    <row r="100" spans="1:12" x14ac:dyDescent="0.2">
      <c r="A100" s="378">
        <v>95</v>
      </c>
      <c r="B100" s="151">
        <v>2022</v>
      </c>
      <c r="C100" s="150" t="s">
        <v>369</v>
      </c>
      <c r="D100" s="150" t="s">
        <v>375</v>
      </c>
      <c r="E100" s="151">
        <v>2022</v>
      </c>
      <c r="F100" s="150" t="s">
        <v>376</v>
      </c>
      <c r="G100" s="152">
        <v>8856041.3800000008</v>
      </c>
      <c r="H100" s="150"/>
      <c r="I100" s="150"/>
      <c r="J100" s="150"/>
      <c r="K100" s="150"/>
      <c r="L100" s="150"/>
    </row>
    <row r="101" spans="1:12" x14ac:dyDescent="0.2">
      <c r="A101" s="378">
        <v>96</v>
      </c>
      <c r="B101" s="151">
        <v>2022</v>
      </c>
      <c r="C101" s="150" t="s">
        <v>369</v>
      </c>
      <c r="D101" s="150" t="s">
        <v>377</v>
      </c>
      <c r="E101" s="151">
        <v>2022</v>
      </c>
      <c r="F101" s="150" t="s">
        <v>371</v>
      </c>
      <c r="G101" s="152">
        <v>13854852.539999999</v>
      </c>
      <c r="H101" s="150"/>
      <c r="I101" s="150"/>
      <c r="J101" s="150"/>
      <c r="K101" s="150"/>
      <c r="L101" s="150"/>
    </row>
    <row r="102" spans="1:12" x14ac:dyDescent="0.2">
      <c r="A102" s="378">
        <v>97</v>
      </c>
      <c r="B102" s="151">
        <v>2022</v>
      </c>
      <c r="C102" s="150" t="s">
        <v>369</v>
      </c>
      <c r="D102" s="150" t="s">
        <v>411</v>
      </c>
      <c r="E102" s="151">
        <v>2022</v>
      </c>
      <c r="F102" s="150" t="s">
        <v>390</v>
      </c>
      <c r="G102" s="152">
        <v>37782237.32</v>
      </c>
      <c r="H102" s="150"/>
      <c r="I102" s="150"/>
      <c r="J102" s="150"/>
      <c r="K102" s="150"/>
      <c r="L102" s="150"/>
    </row>
    <row r="103" spans="1:12" x14ac:dyDescent="0.2">
      <c r="A103" s="378">
        <v>98</v>
      </c>
      <c r="B103" s="151">
        <v>2022</v>
      </c>
      <c r="C103" s="150" t="s">
        <v>369</v>
      </c>
      <c r="D103" s="150" t="s">
        <v>379</v>
      </c>
      <c r="E103" s="151">
        <v>2022</v>
      </c>
      <c r="F103" s="150" t="s">
        <v>372</v>
      </c>
      <c r="G103" s="152">
        <v>83879647.25</v>
      </c>
      <c r="H103" s="150"/>
      <c r="I103" s="150"/>
      <c r="J103" s="150"/>
      <c r="K103" s="150"/>
      <c r="L103" s="150"/>
    </row>
    <row r="104" spans="1:12" x14ac:dyDescent="0.2">
      <c r="A104" s="378">
        <v>99</v>
      </c>
      <c r="B104" s="151">
        <v>2022</v>
      </c>
      <c r="C104" s="150" t="s">
        <v>369</v>
      </c>
      <c r="D104" s="150" t="s">
        <v>380</v>
      </c>
      <c r="E104" s="151">
        <v>2022</v>
      </c>
      <c r="F104" s="150" t="s">
        <v>381</v>
      </c>
      <c r="G104" s="152">
        <v>289454.49</v>
      </c>
      <c r="H104" s="150"/>
      <c r="I104" s="150"/>
      <c r="J104" s="150"/>
      <c r="K104" s="150"/>
      <c r="L104" s="150"/>
    </row>
    <row r="105" spans="1:12" x14ac:dyDescent="0.2">
      <c r="A105" s="378">
        <v>100</v>
      </c>
      <c r="B105" s="151">
        <v>2022</v>
      </c>
      <c r="C105" s="150" t="s">
        <v>369</v>
      </c>
      <c r="D105" s="150" t="s">
        <v>382</v>
      </c>
      <c r="E105" s="151">
        <v>2022</v>
      </c>
      <c r="F105" s="150" t="s">
        <v>376</v>
      </c>
      <c r="G105" s="152">
        <v>64293768.689999998</v>
      </c>
      <c r="H105" s="150"/>
      <c r="I105" s="150"/>
      <c r="J105" s="150"/>
      <c r="K105" s="150"/>
      <c r="L105" s="150"/>
    </row>
    <row r="106" spans="1:12" x14ac:dyDescent="0.2">
      <c r="A106" s="378">
        <v>101</v>
      </c>
      <c r="B106" s="151">
        <v>2022</v>
      </c>
      <c r="C106" s="150" t="s">
        <v>369</v>
      </c>
      <c r="D106" s="150" t="s">
        <v>383</v>
      </c>
      <c r="E106" s="151">
        <v>2022</v>
      </c>
      <c r="F106" s="150" t="s">
        <v>384</v>
      </c>
      <c r="G106" s="152">
        <v>4180662.88</v>
      </c>
      <c r="H106" s="150"/>
      <c r="I106" s="150"/>
      <c r="J106" s="150"/>
      <c r="K106" s="150"/>
      <c r="L106" s="150"/>
    </row>
    <row r="107" spans="1:12" x14ac:dyDescent="0.2">
      <c r="A107" s="378">
        <v>102</v>
      </c>
      <c r="B107" s="151">
        <v>2022</v>
      </c>
      <c r="C107" s="150" t="s">
        <v>369</v>
      </c>
      <c r="D107" s="150" t="s">
        <v>385</v>
      </c>
      <c r="E107" s="151">
        <v>2022</v>
      </c>
      <c r="F107" s="150" t="s">
        <v>376</v>
      </c>
      <c r="G107" s="152">
        <v>39515423.920000002</v>
      </c>
      <c r="H107" s="150"/>
      <c r="I107" s="150"/>
      <c r="J107" s="150"/>
      <c r="K107" s="150"/>
      <c r="L107" s="150"/>
    </row>
    <row r="108" spans="1:12" x14ac:dyDescent="0.2">
      <c r="A108" s="378">
        <v>103</v>
      </c>
      <c r="B108" s="151">
        <v>2022</v>
      </c>
      <c r="C108" s="150" t="s">
        <v>369</v>
      </c>
      <c r="D108" s="150" t="s">
        <v>386</v>
      </c>
      <c r="E108" s="151">
        <v>2022</v>
      </c>
      <c r="F108" s="150" t="s">
        <v>297</v>
      </c>
      <c r="G108" s="152">
        <v>970080.08</v>
      </c>
      <c r="H108" s="150"/>
      <c r="I108" s="150"/>
      <c r="J108" s="150"/>
      <c r="K108" s="150"/>
      <c r="L108" s="150"/>
    </row>
    <row r="109" spans="1:12" x14ac:dyDescent="0.2">
      <c r="A109" s="378">
        <v>104</v>
      </c>
      <c r="B109" s="151">
        <v>2022</v>
      </c>
      <c r="C109" s="150" t="s">
        <v>369</v>
      </c>
      <c r="D109" s="150" t="s">
        <v>361</v>
      </c>
      <c r="E109" s="151">
        <v>2022</v>
      </c>
      <c r="F109" s="150" t="s">
        <v>387</v>
      </c>
      <c r="G109" s="152">
        <v>563420050.63999999</v>
      </c>
      <c r="H109" s="150"/>
      <c r="I109" s="150"/>
      <c r="J109" s="150"/>
      <c r="K109" s="150"/>
      <c r="L109" s="150"/>
    </row>
    <row r="110" spans="1:12" x14ac:dyDescent="0.2">
      <c r="A110" s="378">
        <v>105</v>
      </c>
      <c r="B110" s="151">
        <v>2022</v>
      </c>
      <c r="C110" s="150" t="s">
        <v>369</v>
      </c>
      <c r="D110" s="150" t="s">
        <v>388</v>
      </c>
      <c r="E110" s="151">
        <v>2022</v>
      </c>
      <c r="F110" s="150" t="s">
        <v>371</v>
      </c>
      <c r="G110" s="153">
        <v>19615308.739999998</v>
      </c>
      <c r="H110" s="150"/>
      <c r="I110" s="150"/>
      <c r="J110" s="150"/>
      <c r="K110" s="150"/>
      <c r="L110" s="150"/>
    </row>
    <row r="111" spans="1:12" x14ac:dyDescent="0.2">
      <c r="A111" s="378">
        <v>106</v>
      </c>
      <c r="B111" s="150"/>
      <c r="C111" s="150"/>
      <c r="D111" s="150"/>
      <c r="E111" s="150"/>
      <c r="F111" s="150"/>
      <c r="G111" s="154">
        <v>1471431019.3699999</v>
      </c>
      <c r="H111" s="150"/>
      <c r="I111" s="150"/>
      <c r="J111" s="150"/>
      <c r="K111" s="150"/>
      <c r="L111" s="150"/>
    </row>
  </sheetData>
  <pageMargins left="1" right="1" top="1.5" bottom="1.25" header="1" footer="0.5"/>
  <pageSetup scale="5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73B3-9146-4E0E-B747-7B44032E957A}">
  <sheetPr>
    <pageSetUpPr fitToPage="1"/>
  </sheetPr>
  <dimension ref="A2:G22"/>
  <sheetViews>
    <sheetView workbookViewId="0">
      <selection activeCell="F2" sqref="F2"/>
    </sheetView>
  </sheetViews>
  <sheetFormatPr defaultRowHeight="12.75" x14ac:dyDescent="0.2"/>
  <cols>
    <col min="1" max="1" width="6" style="148" customWidth="1"/>
    <col min="2" max="2" width="35" style="148" customWidth="1"/>
    <col min="3" max="3" width="9.140625" style="148"/>
    <col min="4" max="4" width="9" style="148" bestFit="1" customWidth="1"/>
    <col min="5" max="5" width="13.28515625" style="148" customWidth="1"/>
    <col min="6" max="6" width="12" style="148" customWidth="1"/>
    <col min="7" max="16383" width="9.140625" style="148"/>
    <col min="16384" max="16384" width="8.85546875" style="148" bestFit="1" customWidth="1"/>
  </cols>
  <sheetData>
    <row r="2" spans="1:7" x14ac:dyDescent="0.2">
      <c r="B2" s="374" t="s">
        <v>335</v>
      </c>
      <c r="C2" s="71"/>
      <c r="D2" s="71"/>
      <c r="E2" s="71"/>
      <c r="F2" s="188" t="s">
        <v>845</v>
      </c>
      <c r="G2" s="147"/>
    </row>
    <row r="3" spans="1:7" x14ac:dyDescent="0.2">
      <c r="A3" s="383"/>
      <c r="B3" s="375" t="s">
        <v>336</v>
      </c>
      <c r="C3" s="156"/>
      <c r="D3" s="71"/>
      <c r="E3" s="71"/>
      <c r="F3" s="71"/>
      <c r="G3" s="147"/>
    </row>
    <row r="4" spans="1:7" x14ac:dyDescent="0.2">
      <c r="A4" s="383"/>
      <c r="B4" s="384"/>
      <c r="C4" s="156"/>
      <c r="D4" s="71"/>
      <c r="E4" s="71"/>
      <c r="F4" s="71"/>
      <c r="G4" s="147"/>
    </row>
    <row r="5" spans="1:7" x14ac:dyDescent="0.2">
      <c r="A5" s="380" t="s">
        <v>4</v>
      </c>
      <c r="B5" s="381" t="s">
        <v>5</v>
      </c>
      <c r="C5" s="382" t="s">
        <v>329</v>
      </c>
      <c r="D5" s="155" t="s">
        <v>412</v>
      </c>
      <c r="E5" s="155" t="s">
        <v>413</v>
      </c>
      <c r="F5" s="155" t="s">
        <v>414</v>
      </c>
      <c r="G5" s="147"/>
    </row>
    <row r="6" spans="1:7" x14ac:dyDescent="0.2">
      <c r="A6" s="379">
        <v>1</v>
      </c>
      <c r="B6" s="71" t="s">
        <v>378</v>
      </c>
      <c r="C6" s="70" t="s">
        <v>415</v>
      </c>
      <c r="D6" s="70">
        <v>5</v>
      </c>
      <c r="E6" s="78" t="s">
        <v>416</v>
      </c>
      <c r="F6" s="121">
        <v>48906994</v>
      </c>
      <c r="G6" s="147"/>
    </row>
    <row r="7" spans="1:7" x14ac:dyDescent="0.2">
      <c r="A7" s="379">
        <v>2</v>
      </c>
      <c r="B7" s="71" t="s">
        <v>417</v>
      </c>
      <c r="C7" s="70"/>
      <c r="D7" s="70"/>
      <c r="E7" s="78"/>
      <c r="F7" s="71" t="s">
        <v>331</v>
      </c>
      <c r="G7" s="147"/>
    </row>
    <row r="8" spans="1:7" x14ac:dyDescent="0.2">
      <c r="A8" s="379">
        <v>3</v>
      </c>
      <c r="B8" s="71" t="s">
        <v>418</v>
      </c>
      <c r="C8" s="70" t="s">
        <v>415</v>
      </c>
      <c r="D8" s="70">
        <v>84</v>
      </c>
      <c r="E8" s="78"/>
      <c r="F8" s="71" t="s">
        <v>332</v>
      </c>
      <c r="G8" s="147"/>
    </row>
    <row r="9" spans="1:7" x14ac:dyDescent="0.2">
      <c r="A9" s="379">
        <v>4</v>
      </c>
      <c r="B9" s="71" t="s">
        <v>419</v>
      </c>
      <c r="C9" s="70" t="s">
        <v>420</v>
      </c>
      <c r="D9" s="70">
        <v>15</v>
      </c>
      <c r="E9" s="78" t="s">
        <v>416</v>
      </c>
      <c r="F9" s="121">
        <v>683814915</v>
      </c>
      <c r="G9" s="147"/>
    </row>
    <row r="10" spans="1:7" x14ac:dyDescent="0.2">
      <c r="A10" s="379">
        <v>5</v>
      </c>
      <c r="B10" s="71" t="s">
        <v>421</v>
      </c>
      <c r="C10" s="70" t="s">
        <v>415</v>
      </c>
      <c r="D10" s="70">
        <v>15</v>
      </c>
      <c r="E10" s="78"/>
      <c r="F10" s="121">
        <v>2380323</v>
      </c>
      <c r="G10" s="147"/>
    </row>
    <row r="11" spans="1:7" x14ac:dyDescent="0.2">
      <c r="A11" s="379">
        <v>6</v>
      </c>
      <c r="B11" s="71" t="s">
        <v>373</v>
      </c>
      <c r="C11" s="70" t="s">
        <v>420</v>
      </c>
      <c r="D11" s="70">
        <v>20</v>
      </c>
      <c r="E11" s="78" t="s">
        <v>416</v>
      </c>
      <c r="F11" s="121">
        <v>659506504</v>
      </c>
      <c r="G11" s="147"/>
    </row>
    <row r="12" spans="1:7" x14ac:dyDescent="0.2">
      <c r="A12" s="379">
        <v>7</v>
      </c>
      <c r="B12" s="71" t="s">
        <v>422</v>
      </c>
      <c r="C12" s="70" t="s">
        <v>420</v>
      </c>
      <c r="D12" s="70">
        <v>7</v>
      </c>
      <c r="E12" s="78" t="s">
        <v>416</v>
      </c>
      <c r="F12" s="121">
        <v>47617014</v>
      </c>
      <c r="G12" s="147"/>
    </row>
    <row r="13" spans="1:7" x14ac:dyDescent="0.2">
      <c r="A13" s="379">
        <v>8</v>
      </c>
      <c r="B13" s="71" t="s">
        <v>423</v>
      </c>
      <c r="C13" s="70" t="s">
        <v>420</v>
      </c>
      <c r="D13" s="70">
        <v>5</v>
      </c>
      <c r="E13" s="78" t="s">
        <v>416</v>
      </c>
      <c r="F13" s="121">
        <v>40696485</v>
      </c>
      <c r="G13" s="147"/>
    </row>
    <row r="14" spans="1:7" x14ac:dyDescent="0.2">
      <c r="A14" s="379">
        <v>9</v>
      </c>
      <c r="B14" s="71" t="s">
        <v>424</v>
      </c>
      <c r="C14" s="70" t="s">
        <v>420</v>
      </c>
      <c r="D14" s="70">
        <v>39</v>
      </c>
      <c r="E14" s="78" t="s">
        <v>416</v>
      </c>
      <c r="F14" s="121">
        <v>38797821</v>
      </c>
      <c r="G14" s="147"/>
    </row>
    <row r="15" spans="1:7" x14ac:dyDescent="0.2">
      <c r="A15" s="379">
        <v>10</v>
      </c>
      <c r="B15" s="71" t="s">
        <v>425</v>
      </c>
      <c r="C15" s="70" t="s">
        <v>420</v>
      </c>
      <c r="D15" s="70">
        <v>7</v>
      </c>
      <c r="E15" s="78" t="s">
        <v>416</v>
      </c>
      <c r="F15" s="121">
        <v>-33776271</v>
      </c>
      <c r="G15" s="147"/>
    </row>
    <row r="16" spans="1:7" x14ac:dyDescent="0.2">
      <c r="A16" s="379">
        <v>11</v>
      </c>
      <c r="B16" s="71" t="s">
        <v>388</v>
      </c>
      <c r="C16" s="70" t="s">
        <v>420</v>
      </c>
      <c r="D16" s="70">
        <v>5</v>
      </c>
      <c r="E16" s="78" t="s">
        <v>416</v>
      </c>
      <c r="F16" s="121">
        <v>24246257</v>
      </c>
      <c r="G16" s="147"/>
    </row>
    <row r="17" spans="1:7" x14ac:dyDescent="0.2">
      <c r="A17" s="379">
        <v>12</v>
      </c>
      <c r="B17" s="71" t="s">
        <v>426</v>
      </c>
      <c r="C17" s="70" t="s">
        <v>420</v>
      </c>
      <c r="D17" s="70">
        <v>5</v>
      </c>
      <c r="E17" s="78" t="s">
        <v>416</v>
      </c>
      <c r="F17" s="121">
        <v>38390415</v>
      </c>
      <c r="G17" s="147"/>
    </row>
    <row r="18" spans="1:7" x14ac:dyDescent="0.2">
      <c r="A18" s="379">
        <v>13</v>
      </c>
      <c r="B18" s="71" t="s">
        <v>427</v>
      </c>
      <c r="C18" s="70" t="s">
        <v>420</v>
      </c>
      <c r="D18" s="70">
        <v>7</v>
      </c>
      <c r="E18" s="78" t="s">
        <v>416</v>
      </c>
      <c r="F18" s="121">
        <v>58217382</v>
      </c>
      <c r="G18" s="147"/>
    </row>
    <row r="19" spans="1:7" x14ac:dyDescent="0.2">
      <c r="A19" s="379">
        <v>14</v>
      </c>
      <c r="B19" s="71" t="s">
        <v>428</v>
      </c>
      <c r="C19" s="70" t="s">
        <v>420</v>
      </c>
      <c r="D19" s="70">
        <v>15</v>
      </c>
      <c r="E19" s="78" t="s">
        <v>416</v>
      </c>
      <c r="F19" s="71" t="s">
        <v>331</v>
      </c>
      <c r="G19" s="147"/>
    </row>
    <row r="20" spans="1:7" x14ac:dyDescent="0.2">
      <c r="A20" s="379">
        <v>15</v>
      </c>
      <c r="B20" s="157" t="s">
        <v>334</v>
      </c>
      <c r="C20" s="158"/>
      <c r="D20" s="158"/>
      <c r="E20" s="159"/>
      <c r="F20" s="160">
        <v>1608797837</v>
      </c>
      <c r="G20" s="147"/>
    </row>
    <row r="21" spans="1:7" x14ac:dyDescent="0.2">
      <c r="B21" s="147"/>
      <c r="C21" s="147"/>
      <c r="D21" s="147"/>
      <c r="E21" s="147"/>
      <c r="F21" s="147"/>
      <c r="G21" s="147"/>
    </row>
    <row r="22" spans="1:7" x14ac:dyDescent="0.2">
      <c r="B22" s="147"/>
      <c r="C22" s="147"/>
      <c r="D22" s="147"/>
      <c r="E22" s="147"/>
      <c r="F22" s="147"/>
      <c r="G22" s="147"/>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5B6D1-465F-40F0-902B-2168F77A27FC}">
  <sheetPr>
    <pageSetUpPr fitToPage="1"/>
  </sheetPr>
  <dimension ref="A2:X21"/>
  <sheetViews>
    <sheetView topLeftCell="A3" workbookViewId="0">
      <selection activeCell="I20" sqref="I20"/>
    </sheetView>
  </sheetViews>
  <sheetFormatPr defaultColWidth="9.140625" defaultRowHeight="12.75" x14ac:dyDescent="0.2"/>
  <cols>
    <col min="1" max="2" width="9.140625" style="71"/>
    <col min="3" max="3" width="12.7109375" style="71" bestFit="1" customWidth="1"/>
    <col min="4" max="4" width="9.85546875" style="71" customWidth="1"/>
    <col min="5" max="5" width="12.5703125" style="71" customWidth="1"/>
    <col min="6" max="6" width="11.28515625" style="71" customWidth="1"/>
    <col min="7" max="7" width="11.85546875" style="71" customWidth="1"/>
    <col min="8" max="8" width="11.7109375" style="71" customWidth="1"/>
    <col min="9" max="9" width="12.85546875" style="71" customWidth="1"/>
    <col min="10" max="11" width="9.140625" style="71"/>
    <col min="12" max="12" width="10.85546875" style="71" customWidth="1"/>
    <col min="13" max="13" width="13.140625" style="71" customWidth="1"/>
    <col min="14" max="14" width="14.140625" style="71" customWidth="1"/>
    <col min="15" max="16" width="9.140625" style="71"/>
    <col min="17" max="17" width="12.7109375" style="71" customWidth="1"/>
    <col min="18" max="18" width="11.85546875" style="71" customWidth="1"/>
    <col min="19" max="19" width="10.85546875" style="71" customWidth="1"/>
    <col min="20" max="21" width="9.140625" style="71"/>
    <col min="22" max="22" width="10.85546875" style="71" customWidth="1"/>
    <col min="23" max="23" width="12" style="71" customWidth="1"/>
    <col min="24" max="24" width="13.7109375" style="71" customWidth="1"/>
    <col min="25" max="16384" width="9.140625" style="71"/>
  </cols>
  <sheetData>
    <row r="2" spans="1:24" x14ac:dyDescent="0.2">
      <c r="X2" s="188" t="s">
        <v>846</v>
      </c>
    </row>
    <row r="3" spans="1:24" ht="13.5" thickBot="1" x14ac:dyDescent="0.25"/>
    <row r="4" spans="1:24" ht="13.5" thickBot="1" x14ac:dyDescent="0.25">
      <c r="A4" s="504"/>
      <c r="B4" s="516"/>
      <c r="C4" s="517" t="s">
        <v>299</v>
      </c>
      <c r="D4" s="514"/>
      <c r="E4" s="514"/>
      <c r="F4" s="514"/>
      <c r="G4" s="514"/>
      <c r="H4" s="514"/>
      <c r="I4" s="514"/>
      <c r="K4" s="517" t="s">
        <v>300</v>
      </c>
      <c r="L4" s="514"/>
      <c r="M4" s="514"/>
      <c r="N4" s="514"/>
      <c r="P4" s="517" t="s">
        <v>301</v>
      </c>
      <c r="Q4" s="514"/>
      <c r="R4" s="514"/>
      <c r="S4" s="514"/>
      <c r="U4" s="517" t="s">
        <v>302</v>
      </c>
      <c r="V4" s="514"/>
      <c r="W4" s="514"/>
      <c r="X4" s="514"/>
    </row>
    <row r="5" spans="1:24" ht="26.25" thickBot="1" x14ac:dyDescent="0.25">
      <c r="A5" s="161"/>
      <c r="C5" s="162" t="s">
        <v>303</v>
      </c>
      <c r="D5" s="99"/>
      <c r="E5" s="99"/>
      <c r="F5" s="99"/>
      <c r="G5" s="99"/>
      <c r="H5" s="162" t="s">
        <v>304</v>
      </c>
      <c r="I5" s="163"/>
      <c r="J5" s="163"/>
      <c r="L5" s="514"/>
      <c r="M5" s="514"/>
      <c r="N5" s="514"/>
      <c r="O5" s="101"/>
      <c r="P5" s="515" t="s">
        <v>305</v>
      </c>
      <c r="Q5" s="515"/>
      <c r="R5" s="515"/>
      <c r="S5" s="515"/>
      <c r="U5" s="515" t="s">
        <v>305</v>
      </c>
      <c r="V5" s="515"/>
      <c r="W5" s="515"/>
      <c r="X5" s="515"/>
    </row>
    <row r="6" spans="1:24" ht="66.599999999999994" customHeight="1" x14ac:dyDescent="0.2">
      <c r="A6" s="507"/>
      <c r="B6" s="508"/>
      <c r="C6" s="102" t="s">
        <v>306</v>
      </c>
      <c r="D6" s="103" t="s">
        <v>307</v>
      </c>
      <c r="E6" s="509" t="s">
        <v>308</v>
      </c>
      <c r="F6" s="103" t="s">
        <v>309</v>
      </c>
      <c r="G6" s="103" t="s">
        <v>309</v>
      </c>
      <c r="H6" s="103" t="s">
        <v>310</v>
      </c>
      <c r="I6" s="104" t="s">
        <v>311</v>
      </c>
      <c r="J6" s="511"/>
      <c r="K6" s="105" t="s">
        <v>312</v>
      </c>
      <c r="L6" s="105" t="s">
        <v>313</v>
      </c>
      <c r="M6" s="505" t="s">
        <v>314</v>
      </c>
      <c r="N6" s="505" t="s">
        <v>315</v>
      </c>
      <c r="O6" s="512"/>
      <c r="P6" s="105" t="s">
        <v>316</v>
      </c>
      <c r="Q6" s="105" t="s">
        <v>317</v>
      </c>
      <c r="R6" s="505" t="s">
        <v>318</v>
      </c>
      <c r="S6" s="505" t="s">
        <v>319</v>
      </c>
      <c r="T6" s="513"/>
      <c r="U6" s="105" t="s">
        <v>320</v>
      </c>
      <c r="V6" s="105" t="s">
        <v>321</v>
      </c>
      <c r="W6" s="505" t="s">
        <v>322</v>
      </c>
      <c r="X6" s="505" t="s">
        <v>323</v>
      </c>
    </row>
    <row r="7" spans="1:24" ht="26.25" thickBot="1" x14ac:dyDescent="0.25">
      <c r="A7" s="507"/>
      <c r="B7" s="508"/>
      <c r="C7" s="106" t="s">
        <v>324</v>
      </c>
      <c r="D7" s="107" t="s">
        <v>325</v>
      </c>
      <c r="E7" s="510"/>
      <c r="F7" s="107" t="s">
        <v>326</v>
      </c>
      <c r="G7" s="107" t="s">
        <v>327</v>
      </c>
      <c r="H7" s="107" t="s">
        <v>328</v>
      </c>
      <c r="I7" s="108" t="s">
        <v>324</v>
      </c>
      <c r="J7" s="511"/>
      <c r="K7" s="109" t="s">
        <v>329</v>
      </c>
      <c r="L7" s="109" t="s">
        <v>330</v>
      </c>
      <c r="M7" s="506"/>
      <c r="N7" s="506"/>
      <c r="O7" s="513"/>
      <c r="P7" s="109" t="s">
        <v>329</v>
      </c>
      <c r="Q7" s="109" t="s">
        <v>330</v>
      </c>
      <c r="R7" s="506"/>
      <c r="S7" s="506"/>
      <c r="T7" s="513"/>
      <c r="U7" s="109" t="s">
        <v>329</v>
      </c>
      <c r="V7" s="109" t="s">
        <v>330</v>
      </c>
      <c r="W7" s="506"/>
      <c r="X7" s="506"/>
    </row>
    <row r="8" spans="1:24" x14ac:dyDescent="0.2">
      <c r="A8" s="504"/>
      <c r="B8" s="504"/>
      <c r="J8" s="504"/>
      <c r="K8" s="504"/>
      <c r="O8" s="504"/>
      <c r="P8" s="504"/>
      <c r="T8" s="504"/>
      <c r="U8" s="504"/>
    </row>
    <row r="9" spans="1:24" ht="13.5" thickBot="1" x14ac:dyDescent="0.25">
      <c r="A9" s="504"/>
      <c r="B9" s="504"/>
      <c r="I9" s="128"/>
      <c r="J9" s="503"/>
      <c r="K9" s="503"/>
      <c r="O9" s="504"/>
      <c r="P9" s="504"/>
      <c r="T9" s="504"/>
      <c r="U9" s="504"/>
    </row>
    <row r="10" spans="1:24" x14ac:dyDescent="0.2">
      <c r="A10" s="164">
        <v>3</v>
      </c>
      <c r="B10" s="112" t="s">
        <v>292</v>
      </c>
      <c r="C10" s="113" t="s">
        <v>331</v>
      </c>
      <c r="D10" s="113"/>
      <c r="E10" s="113"/>
      <c r="F10" s="113"/>
      <c r="G10" s="113"/>
      <c r="H10" s="113"/>
      <c r="I10" s="114" t="s">
        <v>332</v>
      </c>
      <c r="K10" s="115">
        <v>0.16669999999999999</v>
      </c>
      <c r="L10" s="113" t="s">
        <v>332</v>
      </c>
      <c r="M10" s="116">
        <v>13157345</v>
      </c>
      <c r="N10" s="117">
        <v>13157345</v>
      </c>
      <c r="P10" s="115">
        <v>0.16669999999999999</v>
      </c>
      <c r="Q10" s="113" t="s">
        <v>332</v>
      </c>
      <c r="R10" s="116">
        <v>12592316</v>
      </c>
      <c r="S10" s="117">
        <v>12592316</v>
      </c>
      <c r="U10" s="115">
        <v>0.16669999999999999</v>
      </c>
      <c r="V10" s="113" t="s">
        <v>332</v>
      </c>
      <c r="W10" s="116">
        <v>6298047</v>
      </c>
      <c r="X10" s="117">
        <v>6298047</v>
      </c>
    </row>
    <row r="11" spans="1:24" x14ac:dyDescent="0.2">
      <c r="A11" s="164">
        <v>3</v>
      </c>
      <c r="B11" s="118" t="s">
        <v>296</v>
      </c>
      <c r="I11" s="119"/>
      <c r="K11" s="120"/>
      <c r="L11" s="71" t="s">
        <v>331</v>
      </c>
      <c r="M11" s="121">
        <v>13516271</v>
      </c>
      <c r="N11" s="122">
        <v>13516271</v>
      </c>
      <c r="P11" s="120"/>
      <c r="Q11" s="71" t="s">
        <v>332</v>
      </c>
      <c r="R11" s="121">
        <v>5580692</v>
      </c>
      <c r="S11" s="122">
        <v>5580692</v>
      </c>
      <c r="U11" s="120"/>
      <c r="V11" s="71" t="s">
        <v>332</v>
      </c>
      <c r="W11" s="71" t="s">
        <v>332</v>
      </c>
      <c r="X11" s="119" t="s">
        <v>332</v>
      </c>
    </row>
    <row r="12" spans="1:24" x14ac:dyDescent="0.2">
      <c r="A12" s="164">
        <v>3</v>
      </c>
      <c r="B12" s="118" t="s">
        <v>333</v>
      </c>
      <c r="C12" s="121">
        <v>48906994</v>
      </c>
      <c r="I12" s="122">
        <v>48906994</v>
      </c>
      <c r="K12" s="120">
        <v>0.1</v>
      </c>
      <c r="L12" s="121">
        <v>4890699</v>
      </c>
      <c r="M12" s="71" t="s">
        <v>332</v>
      </c>
      <c r="N12" s="122">
        <v>4890699</v>
      </c>
      <c r="P12" s="120">
        <v>0.1</v>
      </c>
      <c r="Q12" s="121">
        <v>4890699</v>
      </c>
      <c r="R12" s="71" t="s">
        <v>332</v>
      </c>
      <c r="S12" s="122">
        <v>4890699</v>
      </c>
      <c r="U12" s="120">
        <v>0.1</v>
      </c>
      <c r="V12" s="121">
        <v>4890699</v>
      </c>
      <c r="W12" s="71" t="s">
        <v>332</v>
      </c>
      <c r="X12" s="122">
        <v>4890699</v>
      </c>
    </row>
    <row r="13" spans="1:24" x14ac:dyDescent="0.2">
      <c r="A13" s="164">
        <v>3</v>
      </c>
      <c r="B13" s="118" t="s">
        <v>294</v>
      </c>
      <c r="C13" s="121">
        <v>103333157</v>
      </c>
      <c r="I13" s="122">
        <v>103333157</v>
      </c>
      <c r="K13" s="120">
        <v>0.2</v>
      </c>
      <c r="L13" s="121">
        <v>20666631</v>
      </c>
      <c r="M13" s="121">
        <v>46173567</v>
      </c>
      <c r="N13" s="122">
        <v>66840198</v>
      </c>
      <c r="P13" s="120">
        <v>0.2</v>
      </c>
      <c r="Q13" s="121">
        <v>20666631</v>
      </c>
      <c r="R13" s="121">
        <v>31554916</v>
      </c>
      <c r="S13" s="122">
        <v>52221547</v>
      </c>
      <c r="U13" s="120">
        <v>0.2</v>
      </c>
      <c r="V13" s="121">
        <v>20666631</v>
      </c>
      <c r="W13" s="121">
        <v>18033426</v>
      </c>
      <c r="X13" s="122">
        <v>38700057</v>
      </c>
    </row>
    <row r="14" spans="1:24" x14ac:dyDescent="0.2">
      <c r="A14" s="164">
        <v>3</v>
      </c>
      <c r="B14" s="118" t="s">
        <v>295</v>
      </c>
      <c r="C14" s="121">
        <v>72058125</v>
      </c>
      <c r="I14" s="122">
        <v>72058125</v>
      </c>
      <c r="K14" s="120">
        <v>0.14285999999999999</v>
      </c>
      <c r="L14" s="121">
        <v>10294224</v>
      </c>
      <c r="M14" s="121">
        <v>57250829</v>
      </c>
      <c r="N14" s="122">
        <v>67545053</v>
      </c>
      <c r="P14" s="120">
        <v>0.14285999999999999</v>
      </c>
      <c r="Q14" s="121">
        <v>10294224</v>
      </c>
      <c r="R14" s="121">
        <v>43082970</v>
      </c>
      <c r="S14" s="122">
        <v>53377193</v>
      </c>
      <c r="U14" s="120">
        <v>0.14285999999999999</v>
      </c>
      <c r="V14" s="121">
        <v>10294224</v>
      </c>
      <c r="W14" s="121">
        <v>35073932</v>
      </c>
      <c r="X14" s="122">
        <v>45368156</v>
      </c>
    </row>
    <row r="15" spans="1:24" x14ac:dyDescent="0.2">
      <c r="A15" s="164">
        <v>3</v>
      </c>
      <c r="B15" s="118" t="s">
        <v>289</v>
      </c>
      <c r="C15" s="121">
        <v>720755542</v>
      </c>
      <c r="E15" s="121">
        <v>-36940627</v>
      </c>
      <c r="I15" s="122">
        <v>683814915</v>
      </c>
      <c r="K15" s="120">
        <v>0.05</v>
      </c>
      <c r="L15" s="121">
        <v>34190746</v>
      </c>
      <c r="M15" s="121">
        <v>132669782</v>
      </c>
      <c r="N15" s="122">
        <v>166860528</v>
      </c>
      <c r="P15" s="120">
        <v>0.05</v>
      </c>
      <c r="Q15" s="121">
        <v>34190746</v>
      </c>
      <c r="R15" s="121">
        <v>119402804</v>
      </c>
      <c r="S15" s="122">
        <v>153593550</v>
      </c>
      <c r="U15" s="120">
        <v>0.05</v>
      </c>
      <c r="V15" s="121">
        <v>34190746</v>
      </c>
      <c r="W15" s="121">
        <v>108195726</v>
      </c>
      <c r="X15" s="122">
        <v>142386472</v>
      </c>
    </row>
    <row r="16" spans="1:24" x14ac:dyDescent="0.2">
      <c r="A16" s="164">
        <v>3</v>
      </c>
      <c r="B16" s="118" t="s">
        <v>290</v>
      </c>
      <c r="C16" s="121">
        <v>2380323</v>
      </c>
      <c r="I16" s="122">
        <v>2380323</v>
      </c>
      <c r="K16" s="120">
        <v>3.3329999999999999E-2</v>
      </c>
      <c r="L16" s="121">
        <v>79344</v>
      </c>
      <c r="M16" s="121">
        <v>214286</v>
      </c>
      <c r="N16" s="122">
        <v>293630</v>
      </c>
      <c r="P16" s="120">
        <v>3.3329999999999999E-2</v>
      </c>
      <c r="Q16" s="121">
        <v>79344</v>
      </c>
      <c r="R16" s="121">
        <v>214284</v>
      </c>
      <c r="S16" s="122">
        <v>293628</v>
      </c>
      <c r="U16" s="120">
        <v>3.3329999999999999E-2</v>
      </c>
      <c r="V16" s="121">
        <v>79344</v>
      </c>
      <c r="W16" s="121">
        <v>214278</v>
      </c>
      <c r="X16" s="122">
        <v>293622</v>
      </c>
    </row>
    <row r="17" spans="1:24" x14ac:dyDescent="0.2">
      <c r="A17" s="164">
        <v>3</v>
      </c>
      <c r="B17" s="118" t="s">
        <v>291</v>
      </c>
      <c r="C17" s="121">
        <v>1089202960</v>
      </c>
      <c r="D17" s="121">
        <v>59483290</v>
      </c>
      <c r="E17" s="121">
        <v>-250412495</v>
      </c>
      <c r="F17" s="121">
        <v>11070790</v>
      </c>
      <c r="G17" s="121">
        <v>-31719255</v>
      </c>
      <c r="H17" s="121">
        <v>-218118787</v>
      </c>
      <c r="I17" s="122">
        <v>659506504</v>
      </c>
      <c r="K17" s="120">
        <v>3.7499999999999999E-2</v>
      </c>
      <c r="L17" s="121">
        <v>24731494</v>
      </c>
      <c r="M17" s="121">
        <v>117119781</v>
      </c>
      <c r="N17" s="122">
        <v>141851275</v>
      </c>
      <c r="P17" s="120">
        <v>3.7499999999999999E-2</v>
      </c>
      <c r="Q17" s="121">
        <v>24731494</v>
      </c>
      <c r="R17" s="121">
        <v>108343519</v>
      </c>
      <c r="S17" s="122">
        <v>133075013</v>
      </c>
      <c r="U17" s="120">
        <v>3.7499999999999999E-2</v>
      </c>
      <c r="V17" s="121">
        <v>24731494</v>
      </c>
      <c r="W17" s="121">
        <v>100210612</v>
      </c>
      <c r="X17" s="122">
        <v>124942106</v>
      </c>
    </row>
    <row r="18" spans="1:24" x14ac:dyDescent="0.2">
      <c r="A18" s="164">
        <v>3</v>
      </c>
      <c r="B18" s="118" t="s">
        <v>293</v>
      </c>
      <c r="C18" s="121">
        <v>38797821</v>
      </c>
      <c r="I18" s="122">
        <v>38797821</v>
      </c>
      <c r="K18" s="120">
        <v>1.389E-2</v>
      </c>
      <c r="L18" s="121">
        <v>538902</v>
      </c>
      <c r="M18" s="121">
        <v>641370</v>
      </c>
      <c r="N18" s="122">
        <v>1180272</v>
      </c>
      <c r="P18" s="120">
        <v>1.389E-2</v>
      </c>
      <c r="Q18" s="121">
        <v>538902</v>
      </c>
      <c r="R18" s="121">
        <v>641377</v>
      </c>
      <c r="S18" s="122">
        <v>1180278</v>
      </c>
      <c r="U18" s="120">
        <v>1.389E-2</v>
      </c>
      <c r="V18" s="121">
        <v>538902</v>
      </c>
      <c r="W18" s="121">
        <v>641394</v>
      </c>
      <c r="X18" s="122">
        <v>1180295</v>
      </c>
    </row>
    <row r="19" spans="1:24" ht="13.5" thickBot="1" x14ac:dyDescent="0.25">
      <c r="A19" s="161"/>
      <c r="B19" s="118" t="s">
        <v>297</v>
      </c>
      <c r="I19" s="119"/>
      <c r="K19" s="120"/>
      <c r="M19" s="121">
        <v>637764</v>
      </c>
      <c r="N19" s="122">
        <v>637764</v>
      </c>
      <c r="P19" s="120"/>
      <c r="Q19" s="71" t="s">
        <v>332</v>
      </c>
      <c r="R19" s="121">
        <v>637710</v>
      </c>
      <c r="S19" s="122">
        <v>637710</v>
      </c>
      <c r="U19" s="120"/>
      <c r="V19" s="71" t="s">
        <v>332</v>
      </c>
      <c r="W19" s="121">
        <v>637764</v>
      </c>
      <c r="X19" s="122">
        <v>637764</v>
      </c>
    </row>
    <row r="20" spans="1:24" ht="13.5" thickBot="1" x14ac:dyDescent="0.25">
      <c r="A20" s="164">
        <v>3</v>
      </c>
      <c r="B20" s="125" t="s">
        <v>334</v>
      </c>
      <c r="C20" s="126">
        <v>2075434921</v>
      </c>
      <c r="D20" s="126">
        <v>59483290</v>
      </c>
      <c r="E20" s="126">
        <v>-287353122</v>
      </c>
      <c r="F20" s="126">
        <v>11070790</v>
      </c>
      <c r="G20" s="126">
        <v>-31719255</v>
      </c>
      <c r="H20" s="126">
        <v>-218118787</v>
      </c>
      <c r="I20" s="127">
        <v>1608797837</v>
      </c>
      <c r="J20" s="128"/>
      <c r="K20" s="129"/>
      <c r="L20" s="130">
        <v>95392040</v>
      </c>
      <c r="M20" s="131">
        <v>381380995</v>
      </c>
      <c r="N20" s="132">
        <v>476773035</v>
      </c>
      <c r="P20" s="129"/>
      <c r="Q20" s="130">
        <v>95392040</v>
      </c>
      <c r="R20" s="131">
        <v>322050586</v>
      </c>
      <c r="S20" s="132">
        <v>417442626</v>
      </c>
      <c r="U20" s="129"/>
      <c r="V20" s="130">
        <v>95392040</v>
      </c>
      <c r="W20" s="131">
        <v>269305179</v>
      </c>
      <c r="X20" s="132">
        <v>364697219</v>
      </c>
    </row>
    <row r="21" spans="1:24" x14ac:dyDescent="0.2">
      <c r="A21" s="161"/>
      <c r="I21" s="128"/>
      <c r="J21" s="503"/>
      <c r="K21" s="503"/>
      <c r="M21" s="71" t="s">
        <v>332</v>
      </c>
      <c r="O21" s="504"/>
      <c r="P21" s="504"/>
      <c r="R21" s="71" t="s">
        <v>332</v>
      </c>
      <c r="T21" s="504"/>
      <c r="U21" s="504"/>
      <c r="W21" s="71" t="s">
        <v>332</v>
      </c>
    </row>
  </sheetData>
  <mergeCells count="31">
    <mergeCell ref="L5:N5"/>
    <mergeCell ref="P5:S5"/>
    <mergeCell ref="U5:X5"/>
    <mergeCell ref="A4:B4"/>
    <mergeCell ref="C4:I4"/>
    <mergeCell ref="K4:N4"/>
    <mergeCell ref="P4:S4"/>
    <mergeCell ref="U4:X4"/>
    <mergeCell ref="X6:X7"/>
    <mergeCell ref="A6:A7"/>
    <mergeCell ref="B6:B7"/>
    <mergeCell ref="E6:E7"/>
    <mergeCell ref="J6:J7"/>
    <mergeCell ref="M6:M7"/>
    <mergeCell ref="N6:N7"/>
    <mergeCell ref="O6:O7"/>
    <mergeCell ref="R6:R7"/>
    <mergeCell ref="S6:S7"/>
    <mergeCell ref="T6:T7"/>
    <mergeCell ref="W6:W7"/>
    <mergeCell ref="J21:K21"/>
    <mergeCell ref="O21:P21"/>
    <mergeCell ref="T21:U21"/>
    <mergeCell ref="A8:B8"/>
    <mergeCell ref="J8:K8"/>
    <mergeCell ref="O8:P8"/>
    <mergeCell ref="T8:U8"/>
    <mergeCell ref="A9:B9"/>
    <mergeCell ref="J9:K9"/>
    <mergeCell ref="O9:P9"/>
    <mergeCell ref="T9:U9"/>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olBreaks count="1" manualBreakCount="1">
    <brk id="15" max="1048575" man="1"/>
  </col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E0F-F516-4B77-905A-71C080DC734E}">
  <sheetPr>
    <pageSetUpPr fitToPage="1"/>
  </sheetPr>
  <dimension ref="A3:X21"/>
  <sheetViews>
    <sheetView workbookViewId="0">
      <selection activeCell="A4" sqref="A4:B4"/>
    </sheetView>
  </sheetViews>
  <sheetFormatPr defaultColWidth="9.140625" defaultRowHeight="12.75" x14ac:dyDescent="0.2"/>
  <cols>
    <col min="1" max="2" width="9.140625" style="96"/>
    <col min="3" max="3" width="12.5703125" style="96" bestFit="1" customWidth="1"/>
    <col min="4" max="4" width="10" style="96" bestFit="1" customWidth="1"/>
    <col min="5" max="5" width="11.7109375" style="96" bestFit="1" customWidth="1"/>
    <col min="6" max="6" width="10" style="96" bestFit="1" customWidth="1"/>
    <col min="7" max="7" width="10.7109375" style="96" bestFit="1" customWidth="1"/>
    <col min="8" max="8" width="11.7109375" style="96" bestFit="1" customWidth="1"/>
    <col min="9" max="9" width="12.7109375" style="96" bestFit="1" customWidth="1"/>
    <col min="10" max="10" width="3.42578125" style="96" customWidth="1"/>
    <col min="11" max="11" width="13.140625" style="96" customWidth="1"/>
    <col min="12" max="12" width="12.28515625" style="96" customWidth="1"/>
    <col min="13" max="13" width="11.140625" style="96" customWidth="1"/>
    <col min="14" max="14" width="18.42578125" style="96" customWidth="1"/>
    <col min="15" max="16" width="9.140625" style="96"/>
    <col min="17" max="17" width="10" style="96" bestFit="1" customWidth="1"/>
    <col min="18" max="18" width="11" style="96" bestFit="1" customWidth="1"/>
    <col min="19" max="19" width="17.7109375" style="96" customWidth="1"/>
    <col min="20" max="21" width="9.140625" style="96"/>
    <col min="22" max="22" width="10" style="96" bestFit="1" customWidth="1"/>
    <col min="23" max="23" width="11" style="96" bestFit="1" customWidth="1"/>
    <col min="24" max="24" width="17.5703125" style="96" customWidth="1"/>
    <col min="25" max="16384" width="9.140625" style="96"/>
  </cols>
  <sheetData>
    <row r="3" spans="1:24" ht="13.5" thickBot="1" x14ac:dyDescent="0.25"/>
    <row r="4" spans="1:24" ht="13.5" thickBot="1" x14ac:dyDescent="0.25">
      <c r="A4" s="504"/>
      <c r="B4" s="516"/>
      <c r="C4" s="520" t="s">
        <v>299</v>
      </c>
      <c r="D4" s="521"/>
      <c r="E4" s="521"/>
      <c r="F4" s="521"/>
      <c r="G4" s="521"/>
      <c r="H4" s="521"/>
      <c r="I4" s="521"/>
      <c r="J4" s="71"/>
      <c r="K4" s="522" t="s">
        <v>300</v>
      </c>
      <c r="L4" s="522"/>
      <c r="M4" s="522"/>
      <c r="N4" s="522"/>
      <c r="O4" s="71"/>
      <c r="P4" s="522" t="s">
        <v>301</v>
      </c>
      <c r="Q4" s="522"/>
      <c r="R4" s="522"/>
      <c r="S4" s="522"/>
      <c r="T4" s="71"/>
      <c r="U4" s="522" t="s">
        <v>302</v>
      </c>
      <c r="V4" s="522"/>
      <c r="W4" s="522"/>
      <c r="X4" s="522"/>
    </row>
    <row r="5" spans="1:24" ht="26.25" thickBot="1" x14ac:dyDescent="0.25">
      <c r="A5" s="97"/>
      <c r="B5" s="71"/>
      <c r="C5" s="98" t="s">
        <v>303</v>
      </c>
      <c r="D5" s="99"/>
      <c r="E5" s="99"/>
      <c r="F5" s="99"/>
      <c r="G5" s="99"/>
      <c r="H5" s="98" t="s">
        <v>304</v>
      </c>
      <c r="I5" s="100"/>
      <c r="J5" s="100"/>
      <c r="K5" s="71"/>
      <c r="L5" s="518"/>
      <c r="M5" s="518"/>
      <c r="N5" s="518"/>
      <c r="O5" s="101"/>
      <c r="P5" s="519" t="s">
        <v>305</v>
      </c>
      <c r="Q5" s="519"/>
      <c r="R5" s="519"/>
      <c r="S5" s="519"/>
      <c r="T5" s="71"/>
      <c r="U5" s="519" t="s">
        <v>305</v>
      </c>
      <c r="V5" s="519"/>
      <c r="W5" s="519"/>
      <c r="X5" s="519"/>
    </row>
    <row r="6" spans="1:24" ht="43.9" customHeight="1" x14ac:dyDescent="0.2">
      <c r="A6" s="523"/>
      <c r="B6" s="508"/>
      <c r="C6" s="102" t="s">
        <v>306</v>
      </c>
      <c r="D6" s="103" t="s">
        <v>307</v>
      </c>
      <c r="E6" s="509" t="s">
        <v>308</v>
      </c>
      <c r="F6" s="103" t="s">
        <v>309</v>
      </c>
      <c r="G6" s="103" t="s">
        <v>309</v>
      </c>
      <c r="H6" s="103" t="s">
        <v>310</v>
      </c>
      <c r="I6" s="104" t="s">
        <v>311</v>
      </c>
      <c r="J6" s="511"/>
      <c r="K6" s="105" t="s">
        <v>312</v>
      </c>
      <c r="L6" s="105" t="s">
        <v>313</v>
      </c>
      <c r="M6" s="505" t="s">
        <v>314</v>
      </c>
      <c r="N6" s="505" t="s">
        <v>315</v>
      </c>
      <c r="O6" s="512"/>
      <c r="P6" s="105" t="s">
        <v>316</v>
      </c>
      <c r="Q6" s="105" t="s">
        <v>317</v>
      </c>
      <c r="R6" s="505" t="s">
        <v>318</v>
      </c>
      <c r="S6" s="505" t="s">
        <v>319</v>
      </c>
      <c r="T6" s="513"/>
      <c r="U6" s="105" t="s">
        <v>320</v>
      </c>
      <c r="V6" s="105" t="s">
        <v>321</v>
      </c>
      <c r="W6" s="505" t="s">
        <v>322</v>
      </c>
      <c r="X6" s="505" t="s">
        <v>323</v>
      </c>
    </row>
    <row r="7" spans="1:24" ht="26.25" thickBot="1" x14ac:dyDescent="0.25">
      <c r="A7" s="523"/>
      <c r="B7" s="508"/>
      <c r="C7" s="106" t="s">
        <v>324</v>
      </c>
      <c r="D7" s="107" t="s">
        <v>325</v>
      </c>
      <c r="E7" s="510"/>
      <c r="F7" s="107" t="s">
        <v>326</v>
      </c>
      <c r="G7" s="107" t="s">
        <v>327</v>
      </c>
      <c r="H7" s="107" t="s">
        <v>328</v>
      </c>
      <c r="I7" s="108" t="s">
        <v>324</v>
      </c>
      <c r="J7" s="511"/>
      <c r="K7" s="109" t="s">
        <v>329</v>
      </c>
      <c r="L7" s="109" t="s">
        <v>330</v>
      </c>
      <c r="M7" s="506"/>
      <c r="N7" s="506"/>
      <c r="O7" s="513"/>
      <c r="P7" s="109" t="s">
        <v>329</v>
      </c>
      <c r="Q7" s="109" t="s">
        <v>330</v>
      </c>
      <c r="R7" s="506"/>
      <c r="S7" s="506"/>
      <c r="T7" s="513"/>
      <c r="U7" s="109" t="s">
        <v>329</v>
      </c>
      <c r="V7" s="109" t="s">
        <v>330</v>
      </c>
      <c r="W7" s="506"/>
      <c r="X7" s="506"/>
    </row>
    <row r="8" spans="1:24" x14ac:dyDescent="0.2">
      <c r="A8" s="504"/>
      <c r="B8" s="504"/>
      <c r="C8" s="71"/>
      <c r="D8" s="71"/>
      <c r="E8" s="71"/>
      <c r="F8" s="71"/>
      <c r="G8" s="71"/>
      <c r="H8" s="71"/>
      <c r="I8" s="71"/>
      <c r="J8" s="504"/>
      <c r="K8" s="504"/>
      <c r="L8" s="71"/>
      <c r="M8" s="71"/>
      <c r="N8" s="71"/>
      <c r="O8" s="504"/>
      <c r="P8" s="504"/>
      <c r="Q8" s="71"/>
      <c r="R8" s="71"/>
      <c r="S8" s="71"/>
      <c r="T8" s="504"/>
      <c r="U8" s="504"/>
      <c r="V8" s="71"/>
      <c r="W8" s="71"/>
      <c r="X8" s="71"/>
    </row>
    <row r="9" spans="1:24" ht="13.5" thickBot="1" x14ac:dyDescent="0.25">
      <c r="A9" s="504"/>
      <c r="B9" s="504"/>
      <c r="C9" s="71"/>
      <c r="D9" s="71"/>
      <c r="E9" s="71"/>
      <c r="F9" s="71"/>
      <c r="G9" s="71"/>
      <c r="H9" s="71"/>
      <c r="I9" s="110"/>
      <c r="J9" s="524"/>
      <c r="K9" s="524"/>
      <c r="L9" s="71"/>
      <c r="M9" s="71"/>
      <c r="N9" s="71"/>
      <c r="O9" s="504"/>
      <c r="P9" s="504"/>
      <c r="Q9" s="71"/>
      <c r="R9" s="71"/>
      <c r="S9" s="71"/>
      <c r="T9" s="504"/>
      <c r="U9" s="504"/>
      <c r="V9" s="71"/>
      <c r="W9" s="71"/>
      <c r="X9" s="71"/>
    </row>
    <row r="10" spans="1:24" x14ac:dyDescent="0.2">
      <c r="A10" s="111">
        <v>3</v>
      </c>
      <c r="B10" s="112" t="s">
        <v>292</v>
      </c>
      <c r="C10" s="113" t="s">
        <v>331</v>
      </c>
      <c r="D10" s="113"/>
      <c r="E10" s="113"/>
      <c r="F10" s="113"/>
      <c r="G10" s="113"/>
      <c r="H10" s="113"/>
      <c r="I10" s="114" t="s">
        <v>332</v>
      </c>
      <c r="J10" s="71"/>
      <c r="K10" s="115">
        <v>0.16669999999999999</v>
      </c>
      <c r="L10" s="113" t="s">
        <v>332</v>
      </c>
      <c r="M10" s="116">
        <v>13157345</v>
      </c>
      <c r="N10" s="117">
        <v>13157345</v>
      </c>
      <c r="O10" s="71"/>
      <c r="P10" s="115">
        <v>0.16669999999999999</v>
      </c>
      <c r="Q10" s="113" t="s">
        <v>332</v>
      </c>
      <c r="R10" s="116">
        <v>12592316</v>
      </c>
      <c r="S10" s="117">
        <v>12592316</v>
      </c>
      <c r="T10" s="71"/>
      <c r="U10" s="115">
        <v>0.16669999999999999</v>
      </c>
      <c r="V10" s="113" t="s">
        <v>332</v>
      </c>
      <c r="W10" s="116">
        <v>6298047</v>
      </c>
      <c r="X10" s="117">
        <v>6298047</v>
      </c>
    </row>
    <row r="11" spans="1:24" x14ac:dyDescent="0.2">
      <c r="A11" s="111">
        <v>3</v>
      </c>
      <c r="B11" s="118" t="s">
        <v>296</v>
      </c>
      <c r="C11" s="71"/>
      <c r="D11" s="71"/>
      <c r="E11" s="71"/>
      <c r="F11" s="71"/>
      <c r="G11" s="71"/>
      <c r="H11" s="71"/>
      <c r="I11" s="119"/>
      <c r="J11" s="71"/>
      <c r="K11" s="120"/>
      <c r="L11" s="71" t="s">
        <v>331</v>
      </c>
      <c r="M11" s="121">
        <v>13516271</v>
      </c>
      <c r="N11" s="122">
        <v>13516271</v>
      </c>
      <c r="O11" s="71"/>
      <c r="P11" s="120"/>
      <c r="Q11" s="71" t="s">
        <v>332</v>
      </c>
      <c r="R11" s="121">
        <v>5580692</v>
      </c>
      <c r="S11" s="122">
        <v>5580692</v>
      </c>
      <c r="T11" s="71"/>
      <c r="U11" s="120"/>
      <c r="V11" s="71" t="s">
        <v>332</v>
      </c>
      <c r="W11" s="71" t="s">
        <v>332</v>
      </c>
      <c r="X11" s="123" t="s">
        <v>332</v>
      </c>
    </row>
    <row r="12" spans="1:24" x14ac:dyDescent="0.2">
      <c r="A12" s="111">
        <v>3</v>
      </c>
      <c r="B12" s="118" t="s">
        <v>333</v>
      </c>
      <c r="C12" s="121">
        <v>48906994</v>
      </c>
      <c r="D12" s="71"/>
      <c r="E12" s="71"/>
      <c r="F12" s="71"/>
      <c r="G12" s="71"/>
      <c r="H12" s="71"/>
      <c r="I12" s="122">
        <v>48906994</v>
      </c>
      <c r="J12" s="71"/>
      <c r="K12" s="124">
        <v>0.1</v>
      </c>
      <c r="L12" s="121">
        <v>4890699</v>
      </c>
      <c r="M12" s="71" t="s">
        <v>332</v>
      </c>
      <c r="N12" s="122">
        <v>4890699</v>
      </c>
      <c r="O12" s="71"/>
      <c r="P12" s="124">
        <v>0.1</v>
      </c>
      <c r="Q12" s="121">
        <v>4890699</v>
      </c>
      <c r="R12" s="71" t="s">
        <v>332</v>
      </c>
      <c r="S12" s="122">
        <v>4890699</v>
      </c>
      <c r="T12" s="71"/>
      <c r="U12" s="124">
        <v>0.1</v>
      </c>
      <c r="V12" s="121">
        <v>4890699</v>
      </c>
      <c r="W12" s="71" t="s">
        <v>332</v>
      </c>
      <c r="X12" s="122">
        <v>4890699</v>
      </c>
    </row>
    <row r="13" spans="1:24" x14ac:dyDescent="0.2">
      <c r="A13" s="111">
        <v>3</v>
      </c>
      <c r="B13" s="118" t="s">
        <v>294</v>
      </c>
      <c r="C13" s="121">
        <v>103333157</v>
      </c>
      <c r="D13" s="71"/>
      <c r="E13" s="71"/>
      <c r="F13" s="71"/>
      <c r="G13" s="71"/>
      <c r="H13" s="71"/>
      <c r="I13" s="122">
        <v>103333157</v>
      </c>
      <c r="J13" s="71"/>
      <c r="K13" s="124">
        <v>0.2</v>
      </c>
      <c r="L13" s="121">
        <v>20666631</v>
      </c>
      <c r="M13" s="121">
        <v>46173567</v>
      </c>
      <c r="N13" s="122">
        <v>66840198</v>
      </c>
      <c r="O13" s="71"/>
      <c r="P13" s="124">
        <v>0.2</v>
      </c>
      <c r="Q13" s="121">
        <v>20666631</v>
      </c>
      <c r="R13" s="121">
        <v>31554916</v>
      </c>
      <c r="S13" s="122">
        <v>52221547</v>
      </c>
      <c r="T13" s="71"/>
      <c r="U13" s="124">
        <v>0.2</v>
      </c>
      <c r="V13" s="121">
        <v>20666631</v>
      </c>
      <c r="W13" s="121">
        <v>18033426</v>
      </c>
      <c r="X13" s="122">
        <v>38700057</v>
      </c>
    </row>
    <row r="14" spans="1:24" x14ac:dyDescent="0.2">
      <c r="A14" s="111">
        <v>3</v>
      </c>
      <c r="B14" s="118" t="s">
        <v>295</v>
      </c>
      <c r="C14" s="121">
        <v>72058125</v>
      </c>
      <c r="D14" s="71"/>
      <c r="E14" s="71"/>
      <c r="F14" s="71"/>
      <c r="G14" s="71"/>
      <c r="H14" s="71"/>
      <c r="I14" s="122">
        <v>72058125</v>
      </c>
      <c r="J14" s="71"/>
      <c r="K14" s="124">
        <v>0.14285999999999999</v>
      </c>
      <c r="L14" s="121">
        <v>10294224</v>
      </c>
      <c r="M14" s="121">
        <v>57250829</v>
      </c>
      <c r="N14" s="122">
        <v>67545053</v>
      </c>
      <c r="O14" s="71"/>
      <c r="P14" s="124">
        <v>0.14285999999999999</v>
      </c>
      <c r="Q14" s="121">
        <v>10294224</v>
      </c>
      <c r="R14" s="121">
        <v>43082970</v>
      </c>
      <c r="S14" s="122">
        <v>53377193</v>
      </c>
      <c r="T14" s="71"/>
      <c r="U14" s="124">
        <v>0.14285999999999999</v>
      </c>
      <c r="V14" s="121">
        <v>10294224</v>
      </c>
      <c r="W14" s="121">
        <v>35073932</v>
      </c>
      <c r="X14" s="122">
        <v>45368156</v>
      </c>
    </row>
    <row r="15" spans="1:24" x14ac:dyDescent="0.2">
      <c r="A15" s="111">
        <v>3</v>
      </c>
      <c r="B15" s="118" t="s">
        <v>289</v>
      </c>
      <c r="C15" s="121">
        <v>720755542</v>
      </c>
      <c r="D15" s="71"/>
      <c r="E15" s="121">
        <v>-36940627</v>
      </c>
      <c r="F15" s="71"/>
      <c r="G15" s="71"/>
      <c r="H15" s="71"/>
      <c r="I15" s="122">
        <v>683814915</v>
      </c>
      <c r="J15" s="71"/>
      <c r="K15" s="124">
        <v>0.05</v>
      </c>
      <c r="L15" s="121">
        <v>34190746</v>
      </c>
      <c r="M15" s="121">
        <v>132669782</v>
      </c>
      <c r="N15" s="122">
        <v>166860528</v>
      </c>
      <c r="O15" s="71"/>
      <c r="P15" s="124">
        <v>0.05</v>
      </c>
      <c r="Q15" s="121">
        <v>34190746</v>
      </c>
      <c r="R15" s="121">
        <v>119402804</v>
      </c>
      <c r="S15" s="122">
        <v>153593550</v>
      </c>
      <c r="T15" s="71"/>
      <c r="U15" s="124">
        <v>0.05</v>
      </c>
      <c r="V15" s="121">
        <v>34190746</v>
      </c>
      <c r="W15" s="121">
        <v>108195726</v>
      </c>
      <c r="X15" s="122">
        <v>142386472</v>
      </c>
    </row>
    <row r="16" spans="1:24" x14ac:dyDescent="0.2">
      <c r="A16" s="111">
        <v>3</v>
      </c>
      <c r="B16" s="118" t="s">
        <v>290</v>
      </c>
      <c r="C16" s="121">
        <v>2380323</v>
      </c>
      <c r="D16" s="71"/>
      <c r="E16" s="71"/>
      <c r="F16" s="71"/>
      <c r="G16" s="71"/>
      <c r="H16" s="71"/>
      <c r="I16" s="122">
        <v>2380323</v>
      </c>
      <c r="J16" s="71"/>
      <c r="K16" s="124">
        <v>3.3329999999999999E-2</v>
      </c>
      <c r="L16" s="121">
        <v>79344</v>
      </c>
      <c r="M16" s="121">
        <v>214286</v>
      </c>
      <c r="N16" s="122">
        <v>293630</v>
      </c>
      <c r="O16" s="71"/>
      <c r="P16" s="124">
        <v>3.3329999999999999E-2</v>
      </c>
      <c r="Q16" s="121">
        <v>79344</v>
      </c>
      <c r="R16" s="121">
        <v>214284</v>
      </c>
      <c r="S16" s="122">
        <v>293628</v>
      </c>
      <c r="T16" s="71"/>
      <c r="U16" s="124">
        <v>3.3329999999999999E-2</v>
      </c>
      <c r="V16" s="121">
        <v>79344</v>
      </c>
      <c r="W16" s="121">
        <v>214278</v>
      </c>
      <c r="X16" s="122">
        <v>293622</v>
      </c>
    </row>
    <row r="17" spans="1:24" x14ac:dyDescent="0.2">
      <c r="A17" s="111">
        <v>3</v>
      </c>
      <c r="B17" s="118" t="s">
        <v>291</v>
      </c>
      <c r="C17" s="121">
        <v>1089202960</v>
      </c>
      <c r="D17" s="121">
        <v>59483290</v>
      </c>
      <c r="E17" s="121">
        <v>-250412495</v>
      </c>
      <c r="F17" s="121">
        <v>11070790</v>
      </c>
      <c r="G17" s="121">
        <v>-31719255</v>
      </c>
      <c r="H17" s="121">
        <v>-218118787</v>
      </c>
      <c r="I17" s="122">
        <v>659506504</v>
      </c>
      <c r="J17" s="71"/>
      <c r="K17" s="124">
        <v>3.7499999999999999E-2</v>
      </c>
      <c r="L17" s="121">
        <v>24731494</v>
      </c>
      <c r="M17" s="121">
        <v>117119781</v>
      </c>
      <c r="N17" s="122">
        <v>141851275</v>
      </c>
      <c r="O17" s="71"/>
      <c r="P17" s="124">
        <v>3.7499999999999999E-2</v>
      </c>
      <c r="Q17" s="121">
        <v>24731494</v>
      </c>
      <c r="R17" s="121">
        <v>108343519</v>
      </c>
      <c r="S17" s="122">
        <v>133075013</v>
      </c>
      <c r="T17" s="71"/>
      <c r="U17" s="124">
        <v>3.7499999999999999E-2</v>
      </c>
      <c r="V17" s="121">
        <v>24731494</v>
      </c>
      <c r="W17" s="121">
        <v>100210612</v>
      </c>
      <c r="X17" s="122">
        <v>124942106</v>
      </c>
    </row>
    <row r="18" spans="1:24" x14ac:dyDescent="0.2">
      <c r="A18" s="111">
        <v>3</v>
      </c>
      <c r="B18" s="118" t="s">
        <v>293</v>
      </c>
      <c r="C18" s="121">
        <v>38797821</v>
      </c>
      <c r="D18" s="71"/>
      <c r="E18" s="71"/>
      <c r="F18" s="71"/>
      <c r="G18" s="71"/>
      <c r="H18" s="71"/>
      <c r="I18" s="122">
        <v>38797821</v>
      </c>
      <c r="J18" s="71"/>
      <c r="K18" s="124">
        <v>1.389E-2</v>
      </c>
      <c r="L18" s="121">
        <v>538902</v>
      </c>
      <c r="M18" s="121">
        <v>641370</v>
      </c>
      <c r="N18" s="122">
        <v>1180272</v>
      </c>
      <c r="O18" s="71"/>
      <c r="P18" s="124">
        <v>1.389E-2</v>
      </c>
      <c r="Q18" s="121">
        <v>538902</v>
      </c>
      <c r="R18" s="121">
        <v>641377</v>
      </c>
      <c r="S18" s="122">
        <v>1180278</v>
      </c>
      <c r="T18" s="71"/>
      <c r="U18" s="124">
        <v>1.389E-2</v>
      </c>
      <c r="V18" s="121">
        <v>538902</v>
      </c>
      <c r="W18" s="121">
        <v>641394</v>
      </c>
      <c r="X18" s="122">
        <v>1180295</v>
      </c>
    </row>
    <row r="19" spans="1:24" ht="13.5" thickBot="1" x14ac:dyDescent="0.25">
      <c r="A19" s="97"/>
      <c r="B19" s="118" t="s">
        <v>297</v>
      </c>
      <c r="C19" s="71"/>
      <c r="D19" s="71"/>
      <c r="E19" s="71"/>
      <c r="F19" s="71"/>
      <c r="G19" s="71"/>
      <c r="H19" s="71"/>
      <c r="I19" s="119"/>
      <c r="J19" s="71"/>
      <c r="K19" s="120"/>
      <c r="L19" s="71"/>
      <c r="M19" s="121">
        <v>637764</v>
      </c>
      <c r="N19" s="122">
        <v>637764</v>
      </c>
      <c r="O19" s="71"/>
      <c r="P19" s="120"/>
      <c r="Q19" s="71" t="s">
        <v>332</v>
      </c>
      <c r="R19" s="121">
        <v>637710</v>
      </c>
      <c r="S19" s="122">
        <v>637710</v>
      </c>
      <c r="T19" s="71"/>
      <c r="U19" s="120"/>
      <c r="V19" s="71" t="s">
        <v>332</v>
      </c>
      <c r="W19" s="121">
        <v>637764</v>
      </c>
      <c r="X19" s="122">
        <v>637764</v>
      </c>
    </row>
    <row r="20" spans="1:24" ht="13.5" thickBot="1" x14ac:dyDescent="0.25">
      <c r="A20" s="111">
        <v>3</v>
      </c>
      <c r="B20" s="125" t="s">
        <v>334</v>
      </c>
      <c r="C20" s="126">
        <v>2075434921</v>
      </c>
      <c r="D20" s="126">
        <v>59483290</v>
      </c>
      <c r="E20" s="126">
        <v>-287353122</v>
      </c>
      <c r="F20" s="126">
        <v>11070790</v>
      </c>
      <c r="G20" s="126">
        <v>-31719255</v>
      </c>
      <c r="H20" s="126">
        <v>-218118787</v>
      </c>
      <c r="I20" s="127">
        <v>1608797837</v>
      </c>
      <c r="J20" s="128"/>
      <c r="K20" s="129"/>
      <c r="L20" s="130">
        <v>95392040</v>
      </c>
      <c r="M20" s="131">
        <v>381380995</v>
      </c>
      <c r="N20" s="132">
        <v>476773035</v>
      </c>
      <c r="O20" s="71"/>
      <c r="P20" s="129"/>
      <c r="Q20" s="130">
        <v>95392040</v>
      </c>
      <c r="R20" s="131">
        <v>322050586</v>
      </c>
      <c r="S20" s="132">
        <v>417442626</v>
      </c>
      <c r="T20" s="71"/>
      <c r="U20" s="129"/>
      <c r="V20" s="130">
        <v>95392040</v>
      </c>
      <c r="W20" s="131">
        <v>269305179</v>
      </c>
      <c r="X20" s="132">
        <v>364697219</v>
      </c>
    </row>
    <row r="21" spans="1:24" x14ac:dyDescent="0.2">
      <c r="A21" s="97"/>
      <c r="B21" s="71"/>
      <c r="C21" s="71"/>
      <c r="D21" s="71"/>
      <c r="E21" s="71"/>
      <c r="F21" s="71"/>
      <c r="G21" s="71"/>
      <c r="H21" s="71"/>
      <c r="I21" s="110"/>
      <c r="J21" s="524"/>
      <c r="K21" s="524"/>
      <c r="L21" s="71"/>
      <c r="M21" s="71" t="s">
        <v>332</v>
      </c>
      <c r="N21" s="71"/>
      <c r="O21" s="504"/>
      <c r="P21" s="504"/>
      <c r="Q21" s="71"/>
      <c r="R21" s="71" t="s">
        <v>332</v>
      </c>
      <c r="S21" s="71"/>
      <c r="T21" s="504"/>
      <c r="U21" s="504"/>
      <c r="V21" s="71"/>
      <c r="W21" s="71" t="s">
        <v>332</v>
      </c>
      <c r="X21" s="71"/>
    </row>
  </sheetData>
  <mergeCells count="31">
    <mergeCell ref="J21:K21"/>
    <mergeCell ref="O21:P21"/>
    <mergeCell ref="T21:U21"/>
    <mergeCell ref="A8:B8"/>
    <mergeCell ref="J8:K8"/>
    <mergeCell ref="O8:P8"/>
    <mergeCell ref="T8:U8"/>
    <mergeCell ref="A9:B9"/>
    <mergeCell ref="J9:K9"/>
    <mergeCell ref="O9:P9"/>
    <mergeCell ref="T9:U9"/>
    <mergeCell ref="X6:X7"/>
    <mergeCell ref="A6:A7"/>
    <mergeCell ref="B6:B7"/>
    <mergeCell ref="E6:E7"/>
    <mergeCell ref="J6:J7"/>
    <mergeCell ref="M6:M7"/>
    <mergeCell ref="N6:N7"/>
    <mergeCell ref="O6:O7"/>
    <mergeCell ref="R6:R7"/>
    <mergeCell ref="S6:S7"/>
    <mergeCell ref="T6:T7"/>
    <mergeCell ref="W6:W7"/>
    <mergeCell ref="L5:N5"/>
    <mergeCell ref="P5:S5"/>
    <mergeCell ref="U5:X5"/>
    <mergeCell ref="A4:B4"/>
    <mergeCell ref="C4:I4"/>
    <mergeCell ref="K4:N4"/>
    <mergeCell ref="P4:S4"/>
    <mergeCell ref="U4:X4"/>
  </mergeCells>
  <pageMargins left="1" right="1" top="1.5" bottom="1.25" header="1" footer="0.5"/>
  <pageSetup scale="39" fitToHeight="2" pageOrder="overThenDown" orientation="landscape" r:id="rId1"/>
  <headerFooter>
    <oddHeader>&amp;C&amp;"Times New Roman,Regular"&amp;8 &amp;R&amp;"Times New Roman,Regular"&amp;12WP/&amp;A
Page &amp;P of &amp;N</oddHeader>
  </headerFooter>
  <colBreaks count="1" manualBreakCount="1">
    <brk id="15" max="1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1C0AF-9D25-4024-A167-C5871ECF888F}">
  <sheetPr>
    <pageSetUpPr fitToPage="1"/>
  </sheetPr>
  <dimension ref="A1:O76"/>
  <sheetViews>
    <sheetView zoomScale="90" zoomScaleNormal="90" workbookViewId="0">
      <pane xSplit="3" ySplit="9" topLeftCell="D23" activePane="bottomRight" state="frozen"/>
      <selection pane="topRight" activeCell="C1" sqref="C1"/>
      <selection pane="bottomLeft" activeCell="A10" sqref="A10"/>
      <selection pane="bottomRight" activeCell="I24" sqref="I24"/>
    </sheetView>
  </sheetViews>
  <sheetFormatPr defaultColWidth="9.140625" defaultRowHeight="12.75" x14ac:dyDescent="0.2"/>
  <cols>
    <col min="1" max="1" width="9.140625" style="165"/>
    <col min="2" max="2" width="10.85546875" style="165" bestFit="1" customWidth="1"/>
    <col min="3" max="3" width="42.7109375" style="165" bestFit="1" customWidth="1"/>
    <col min="4" max="8" width="26.5703125" style="165" customWidth="1"/>
    <col min="9" max="9" width="26.5703125" style="166" customWidth="1"/>
    <col min="10" max="10" width="15.5703125" style="166" bestFit="1" customWidth="1"/>
    <col min="11" max="11" width="18.5703125" style="166" customWidth="1"/>
    <col min="12" max="16384" width="9.140625" style="165"/>
  </cols>
  <sheetData>
    <row r="1" spans="1:12" x14ac:dyDescent="0.2">
      <c r="B1" s="172"/>
    </row>
    <row r="2" spans="1:12" x14ac:dyDescent="0.2">
      <c r="B2" s="525" t="s">
        <v>170</v>
      </c>
      <c r="C2" s="526"/>
      <c r="D2" s="527"/>
      <c r="E2" s="165" t="s">
        <v>429</v>
      </c>
      <c r="F2" s="165" t="s">
        <v>429</v>
      </c>
      <c r="G2" s="165" t="s">
        <v>429</v>
      </c>
      <c r="H2" s="165" t="s">
        <v>429</v>
      </c>
      <c r="K2" s="409"/>
    </row>
    <row r="3" spans="1:12" x14ac:dyDescent="0.2">
      <c r="B3" s="528" t="s">
        <v>430</v>
      </c>
      <c r="C3" s="529"/>
      <c r="D3" s="530"/>
      <c r="E3" s="165" t="s">
        <v>429</v>
      </c>
      <c r="F3" s="165" t="s">
        <v>429</v>
      </c>
      <c r="G3" s="165" t="s">
        <v>429</v>
      </c>
      <c r="H3" s="165" t="s">
        <v>429</v>
      </c>
    </row>
    <row r="4" spans="1:12" x14ac:dyDescent="0.2">
      <c r="B4" s="531" t="s">
        <v>431</v>
      </c>
      <c r="C4" s="532"/>
      <c r="D4" s="533"/>
      <c r="E4" s="165" t="s">
        <v>429</v>
      </c>
      <c r="F4" s="165" t="s">
        <v>429</v>
      </c>
      <c r="G4" s="165" t="s">
        <v>429</v>
      </c>
      <c r="H4" s="165" t="s">
        <v>429</v>
      </c>
    </row>
    <row r="5" spans="1:12" x14ac:dyDescent="0.2">
      <c r="B5" s="534" t="s">
        <v>429</v>
      </c>
      <c r="C5" s="535"/>
      <c r="D5" s="535"/>
      <c r="E5" s="165" t="s">
        <v>429</v>
      </c>
      <c r="F5" s="165" t="s">
        <v>429</v>
      </c>
      <c r="G5" s="165" t="s">
        <v>429</v>
      </c>
      <c r="H5" s="165" t="s">
        <v>429</v>
      </c>
    </row>
    <row r="6" spans="1:12" x14ac:dyDescent="0.2">
      <c r="B6" s="165" t="s">
        <v>429</v>
      </c>
      <c r="C6" s="165" t="s">
        <v>429</v>
      </c>
      <c r="D6" s="165" t="s">
        <v>429</v>
      </c>
      <c r="E6" s="165" t="s">
        <v>429</v>
      </c>
      <c r="F6" s="165" t="s">
        <v>429</v>
      </c>
      <c r="G6" s="165" t="s">
        <v>429</v>
      </c>
      <c r="H6" s="165" t="s">
        <v>429</v>
      </c>
    </row>
    <row r="7" spans="1:12" x14ac:dyDescent="0.2">
      <c r="B7" s="165" t="s">
        <v>429</v>
      </c>
      <c r="C7" s="167" t="s">
        <v>429</v>
      </c>
      <c r="D7" s="167" t="s">
        <v>432</v>
      </c>
      <c r="E7" s="167" t="s">
        <v>433</v>
      </c>
      <c r="F7" s="167" t="s">
        <v>434</v>
      </c>
      <c r="G7" s="167" t="s">
        <v>435</v>
      </c>
      <c r="H7" s="167" t="s">
        <v>436</v>
      </c>
      <c r="I7" s="466"/>
    </row>
    <row r="8" spans="1:12" x14ac:dyDescent="0.2">
      <c r="B8" s="165" t="s">
        <v>429</v>
      </c>
      <c r="C8" s="167" t="s">
        <v>429</v>
      </c>
      <c r="D8" s="167" t="s">
        <v>65</v>
      </c>
      <c r="E8" s="167" t="s">
        <v>206</v>
      </c>
      <c r="F8" s="167" t="s">
        <v>207</v>
      </c>
      <c r="G8" s="167" t="s">
        <v>208</v>
      </c>
      <c r="H8" s="167" t="s">
        <v>209</v>
      </c>
      <c r="I8" s="466"/>
    </row>
    <row r="9" spans="1:12" x14ac:dyDescent="0.2">
      <c r="B9" s="168" t="s">
        <v>437</v>
      </c>
      <c r="C9" s="168" t="s">
        <v>438</v>
      </c>
      <c r="D9" s="168" t="s">
        <v>439</v>
      </c>
      <c r="E9" s="168" t="s">
        <v>439</v>
      </c>
      <c r="F9" s="168" t="s">
        <v>439</v>
      </c>
      <c r="G9" s="168" t="s">
        <v>439</v>
      </c>
      <c r="H9" s="168" t="s">
        <v>439</v>
      </c>
      <c r="I9" s="467" t="s">
        <v>334</v>
      </c>
      <c r="J9" s="166" t="s">
        <v>440</v>
      </c>
      <c r="K9" s="166" t="s">
        <v>441</v>
      </c>
      <c r="L9" s="165" t="s">
        <v>442</v>
      </c>
    </row>
    <row r="10" spans="1:12" x14ac:dyDescent="0.2">
      <c r="A10" s="165" t="s">
        <v>443</v>
      </c>
      <c r="B10" s="165" t="s">
        <v>444</v>
      </c>
      <c r="C10" s="169" t="s">
        <v>445</v>
      </c>
      <c r="D10" s="169">
        <v>0</v>
      </c>
      <c r="E10" s="169">
        <v>0</v>
      </c>
      <c r="F10" s="169">
        <v>0</v>
      </c>
      <c r="G10" s="169">
        <v>0</v>
      </c>
      <c r="H10" s="169">
        <v>0</v>
      </c>
      <c r="I10" s="166">
        <f>SUM(D10:H10)</f>
        <v>0</v>
      </c>
      <c r="J10" s="166">
        <v>0</v>
      </c>
      <c r="K10" s="71" t="s">
        <v>277</v>
      </c>
    </row>
    <row r="11" spans="1:12" x14ac:dyDescent="0.2">
      <c r="A11" s="165" t="s">
        <v>446</v>
      </c>
      <c r="B11" s="165" t="s">
        <v>447</v>
      </c>
      <c r="C11" s="169" t="s">
        <v>448</v>
      </c>
      <c r="D11" s="169">
        <v>169425732</v>
      </c>
      <c r="E11" s="169">
        <v>0</v>
      </c>
      <c r="F11" s="169">
        <v>0</v>
      </c>
      <c r="G11" s="169">
        <v>0</v>
      </c>
      <c r="H11" s="169">
        <v>0</v>
      </c>
      <c r="I11" s="166">
        <f t="shared" ref="I11:I72" si="0">SUM(D11:H11)</f>
        <v>169425732</v>
      </c>
      <c r="J11" s="166">
        <f>-95664</f>
        <v>-95664</v>
      </c>
      <c r="K11" s="166">
        <f t="shared" ref="K11:K42" si="1">I11+J11</f>
        <v>169330068</v>
      </c>
      <c r="L11" s="165" t="s">
        <v>449</v>
      </c>
    </row>
    <row r="12" spans="1:12" x14ac:dyDescent="0.2">
      <c r="A12" s="165" t="s">
        <v>443</v>
      </c>
      <c r="B12" s="165" t="s">
        <v>450</v>
      </c>
      <c r="C12" s="169" t="s">
        <v>451</v>
      </c>
      <c r="D12" s="169">
        <v>-32062924</v>
      </c>
      <c r="E12" s="169">
        <v>0</v>
      </c>
      <c r="F12" s="169">
        <v>0</v>
      </c>
      <c r="G12" s="169">
        <v>0</v>
      </c>
      <c r="H12" s="169">
        <v>0</v>
      </c>
      <c r="I12" s="166">
        <f t="shared" si="0"/>
        <v>-32062924</v>
      </c>
      <c r="J12" s="166">
        <v>0</v>
      </c>
      <c r="K12" s="166">
        <f t="shared" si="1"/>
        <v>-32062924</v>
      </c>
      <c r="L12" s="165" t="s">
        <v>449</v>
      </c>
    </row>
    <row r="13" spans="1:12" x14ac:dyDescent="0.2">
      <c r="B13" s="165" t="s">
        <v>452</v>
      </c>
      <c r="C13" s="169" t="s">
        <v>453</v>
      </c>
      <c r="D13" s="169">
        <v>0</v>
      </c>
      <c r="E13" s="169">
        <v>0</v>
      </c>
      <c r="F13" s="169">
        <v>0</v>
      </c>
      <c r="G13" s="169">
        <v>0</v>
      </c>
      <c r="H13" s="169">
        <v>0</v>
      </c>
      <c r="I13" s="166">
        <f t="shared" si="0"/>
        <v>0</v>
      </c>
      <c r="J13" s="166">
        <v>0</v>
      </c>
      <c r="K13" s="462">
        <f t="shared" si="1"/>
        <v>0</v>
      </c>
    </row>
    <row r="14" spans="1:12" x14ac:dyDescent="0.2">
      <c r="B14" s="165" t="s">
        <v>454</v>
      </c>
      <c r="C14" s="169" t="s">
        <v>213</v>
      </c>
      <c r="D14" s="169">
        <v>0</v>
      </c>
      <c r="E14" s="169">
        <v>0</v>
      </c>
      <c r="F14" s="169">
        <v>0</v>
      </c>
      <c r="G14" s="169">
        <v>0</v>
      </c>
      <c r="H14" s="169">
        <v>0</v>
      </c>
      <c r="I14" s="166">
        <f t="shared" si="0"/>
        <v>0</v>
      </c>
      <c r="J14" s="166">
        <v>0</v>
      </c>
      <c r="K14" s="462">
        <f t="shared" si="1"/>
        <v>0</v>
      </c>
    </row>
    <row r="15" spans="1:12" x14ac:dyDescent="0.2">
      <c r="A15" s="165" t="s">
        <v>443</v>
      </c>
      <c r="B15" s="165" t="s">
        <v>456</v>
      </c>
      <c r="C15" s="169" t="s">
        <v>214</v>
      </c>
      <c r="D15" s="169">
        <v>2789136</v>
      </c>
      <c r="E15" s="169">
        <v>0</v>
      </c>
      <c r="F15" s="169">
        <v>0</v>
      </c>
      <c r="G15" s="169">
        <v>0</v>
      </c>
      <c r="H15" s="169">
        <v>0</v>
      </c>
      <c r="I15" s="166">
        <f t="shared" si="0"/>
        <v>2789136</v>
      </c>
      <c r="J15" s="166">
        <v>0</v>
      </c>
      <c r="K15" s="166">
        <f t="shared" si="1"/>
        <v>2789136</v>
      </c>
      <c r="L15" s="165" t="s">
        <v>449</v>
      </c>
    </row>
    <row r="16" spans="1:12" x14ac:dyDescent="0.2">
      <c r="A16" s="165" t="s">
        <v>443</v>
      </c>
      <c r="B16" s="165" t="s">
        <v>457</v>
      </c>
      <c r="C16" s="169" t="s">
        <v>458</v>
      </c>
      <c r="D16" s="169">
        <v>0</v>
      </c>
      <c r="E16" s="169">
        <v>0</v>
      </c>
      <c r="F16" s="169">
        <v>0</v>
      </c>
      <c r="G16" s="169">
        <v>0</v>
      </c>
      <c r="H16" s="169">
        <v>0</v>
      </c>
      <c r="I16" s="166">
        <f t="shared" si="0"/>
        <v>0</v>
      </c>
      <c r="J16" s="166">
        <v>0</v>
      </c>
      <c r="K16" s="462">
        <f t="shared" si="1"/>
        <v>0</v>
      </c>
    </row>
    <row r="17" spans="1:12" x14ac:dyDescent="0.2">
      <c r="A17" s="165" t="s">
        <v>443</v>
      </c>
      <c r="B17" s="165" t="s">
        <v>459</v>
      </c>
      <c r="C17" s="169" t="s">
        <v>460</v>
      </c>
      <c r="D17" s="169">
        <v>-120086</v>
      </c>
      <c r="E17" s="169">
        <v>0</v>
      </c>
      <c r="F17" s="169">
        <v>0</v>
      </c>
      <c r="G17" s="169">
        <v>0</v>
      </c>
      <c r="H17" s="169">
        <v>0</v>
      </c>
      <c r="I17" s="166">
        <f t="shared" si="0"/>
        <v>-120086</v>
      </c>
      <c r="J17" s="166">
        <v>0</v>
      </c>
      <c r="K17" s="166">
        <f t="shared" si="1"/>
        <v>-120086</v>
      </c>
      <c r="L17" s="165" t="s">
        <v>449</v>
      </c>
    </row>
    <row r="18" spans="1:12" x14ac:dyDescent="0.2">
      <c r="A18" s="173">
        <v>190</v>
      </c>
      <c r="B18" s="165" t="s">
        <v>461</v>
      </c>
      <c r="C18" s="169" t="s">
        <v>462</v>
      </c>
      <c r="D18" s="169">
        <v>5990775</v>
      </c>
      <c r="E18" s="169">
        <v>0</v>
      </c>
      <c r="F18" s="169">
        <v>0</v>
      </c>
      <c r="G18" s="169">
        <v>0</v>
      </c>
      <c r="H18" s="169">
        <v>0</v>
      </c>
      <c r="I18" s="166">
        <f t="shared" si="0"/>
        <v>5990775</v>
      </c>
      <c r="J18" s="166">
        <v>0</v>
      </c>
      <c r="K18" s="462">
        <f t="shared" si="1"/>
        <v>5990775</v>
      </c>
      <c r="L18" s="165" t="s">
        <v>449</v>
      </c>
    </row>
    <row r="19" spans="1:12" x14ac:dyDescent="0.2">
      <c r="A19" s="165">
        <v>0</v>
      </c>
      <c r="B19" s="165" t="s">
        <v>464</v>
      </c>
      <c r="C19" s="169" t="s">
        <v>465</v>
      </c>
      <c r="D19" s="169">
        <v>0</v>
      </c>
      <c r="E19" s="169">
        <v>0</v>
      </c>
      <c r="F19" s="169">
        <v>0</v>
      </c>
      <c r="G19" s="169">
        <v>0</v>
      </c>
      <c r="H19" s="169">
        <v>0</v>
      </c>
      <c r="I19" s="166">
        <f t="shared" si="0"/>
        <v>0</v>
      </c>
      <c r="J19" s="166">
        <v>0</v>
      </c>
      <c r="K19" s="462">
        <f t="shared" si="1"/>
        <v>0</v>
      </c>
    </row>
    <row r="20" spans="1:12" x14ac:dyDescent="0.2">
      <c r="A20" s="173">
        <v>190</v>
      </c>
      <c r="B20" s="165" t="s">
        <v>466</v>
      </c>
      <c r="C20" s="169" t="s">
        <v>467</v>
      </c>
      <c r="D20" s="169">
        <v>64790368</v>
      </c>
      <c r="E20" s="169">
        <v>0</v>
      </c>
      <c r="F20" s="169">
        <v>0</v>
      </c>
      <c r="G20" s="169">
        <v>0</v>
      </c>
      <c r="H20" s="169">
        <v>0</v>
      </c>
      <c r="I20" s="166">
        <f t="shared" si="0"/>
        <v>64790368</v>
      </c>
      <c r="J20" s="166">
        <v>0</v>
      </c>
      <c r="K20" s="166">
        <f t="shared" si="1"/>
        <v>64790368</v>
      </c>
      <c r="L20" s="165" t="s">
        <v>449</v>
      </c>
    </row>
    <row r="21" spans="1:12" x14ac:dyDescent="0.2">
      <c r="A21" s="165">
        <v>0</v>
      </c>
      <c r="B21" s="165" t="s">
        <v>468</v>
      </c>
      <c r="C21" s="169" t="s">
        <v>213</v>
      </c>
      <c r="D21" s="169">
        <v>0</v>
      </c>
      <c r="E21" s="169">
        <v>0</v>
      </c>
      <c r="F21" s="169">
        <v>0</v>
      </c>
      <c r="G21" s="169">
        <v>0</v>
      </c>
      <c r="H21" s="169">
        <v>0</v>
      </c>
      <c r="I21" s="166">
        <f t="shared" si="0"/>
        <v>0</v>
      </c>
      <c r="J21" s="166">
        <v>0</v>
      </c>
      <c r="K21" s="462">
        <f t="shared" si="1"/>
        <v>0</v>
      </c>
    </row>
    <row r="22" spans="1:12" x14ac:dyDescent="0.2">
      <c r="A22" s="165" t="s">
        <v>443</v>
      </c>
      <c r="B22" s="165" t="s">
        <v>469</v>
      </c>
      <c r="C22" s="169" t="s">
        <v>470</v>
      </c>
      <c r="D22" s="169">
        <v>5968451</v>
      </c>
      <c r="E22" s="169">
        <v>0</v>
      </c>
      <c r="F22" s="169">
        <v>0</v>
      </c>
      <c r="G22" s="169">
        <v>0</v>
      </c>
      <c r="H22" s="169">
        <v>0</v>
      </c>
      <c r="I22" s="166">
        <f t="shared" si="0"/>
        <v>5968451</v>
      </c>
      <c r="J22" s="166">
        <v>0</v>
      </c>
      <c r="K22" s="166">
        <f t="shared" si="1"/>
        <v>5968451</v>
      </c>
      <c r="L22" s="165" t="s">
        <v>463</v>
      </c>
    </row>
    <row r="23" spans="1:12" x14ac:dyDescent="0.2">
      <c r="A23" s="165" t="s">
        <v>443</v>
      </c>
      <c r="B23" s="165" t="s">
        <v>471</v>
      </c>
      <c r="C23" s="169" t="s">
        <v>472</v>
      </c>
      <c r="D23" s="169">
        <v>-1078509</v>
      </c>
      <c r="E23" s="169">
        <v>0</v>
      </c>
      <c r="F23" s="169">
        <v>0</v>
      </c>
      <c r="G23" s="169">
        <v>0</v>
      </c>
      <c r="H23" s="169">
        <v>0</v>
      </c>
      <c r="I23" s="166">
        <f>SUM(D23:H23)</f>
        <v>-1078509</v>
      </c>
      <c r="J23" s="166">
        <v>0</v>
      </c>
      <c r="K23" s="166">
        <f t="shared" si="1"/>
        <v>-1078509</v>
      </c>
      <c r="L23" s="165" t="s">
        <v>463</v>
      </c>
    </row>
    <row r="24" spans="1:12" x14ac:dyDescent="0.2">
      <c r="A24" s="165" t="s">
        <v>473</v>
      </c>
      <c r="B24" s="165" t="s">
        <v>215</v>
      </c>
      <c r="C24" s="169" t="s">
        <v>474</v>
      </c>
      <c r="D24" s="169">
        <v>14042474</v>
      </c>
      <c r="E24" s="169">
        <v>0</v>
      </c>
      <c r="F24" s="169">
        <v>0</v>
      </c>
      <c r="G24" s="169">
        <v>0</v>
      </c>
      <c r="H24" s="169">
        <v>0</v>
      </c>
      <c r="I24" s="166">
        <f t="shared" si="0"/>
        <v>14042474</v>
      </c>
      <c r="J24" s="166">
        <v>-120691</v>
      </c>
      <c r="K24" s="166">
        <f t="shared" si="1"/>
        <v>13921783</v>
      </c>
      <c r="L24" s="165" t="s">
        <v>449</v>
      </c>
    </row>
    <row r="25" spans="1:12" x14ac:dyDescent="0.2">
      <c r="A25" s="165" t="s">
        <v>473</v>
      </c>
      <c r="B25" s="165" t="s">
        <v>216</v>
      </c>
      <c r="C25" s="169" t="s">
        <v>29</v>
      </c>
      <c r="D25" s="169">
        <v>-977462803</v>
      </c>
      <c r="E25" s="169">
        <v>0</v>
      </c>
      <c r="F25" s="169">
        <v>0</v>
      </c>
      <c r="G25" s="169">
        <v>0</v>
      </c>
      <c r="H25" s="169">
        <v>0</v>
      </c>
      <c r="I25" s="166">
        <f t="shared" si="0"/>
        <v>-977462803</v>
      </c>
      <c r="J25" s="166">
        <v>-97805064</v>
      </c>
      <c r="K25" s="166">
        <f t="shared" si="1"/>
        <v>-1075267867</v>
      </c>
      <c r="L25" s="165" t="s">
        <v>449</v>
      </c>
    </row>
    <row r="26" spans="1:12" x14ac:dyDescent="0.2">
      <c r="A26" s="165" t="s">
        <v>473</v>
      </c>
      <c r="B26" s="165" t="s">
        <v>475</v>
      </c>
      <c r="C26" s="169" t="s">
        <v>30</v>
      </c>
      <c r="D26" s="169">
        <v>-18060154</v>
      </c>
      <c r="E26" s="169">
        <v>0</v>
      </c>
      <c r="F26" s="169">
        <v>0</v>
      </c>
      <c r="G26" s="169">
        <v>0</v>
      </c>
      <c r="H26" s="169">
        <v>0</v>
      </c>
      <c r="I26" s="166">
        <f t="shared" si="0"/>
        <v>-18060154</v>
      </c>
      <c r="J26" s="166">
        <v>30404394</v>
      </c>
      <c r="K26" s="166">
        <f t="shared" si="1"/>
        <v>12344240</v>
      </c>
      <c r="L26" s="165" t="s">
        <v>449</v>
      </c>
    </row>
    <row r="27" spans="1:12" x14ac:dyDescent="0.2">
      <c r="A27" s="165" t="s">
        <v>473</v>
      </c>
      <c r="B27" s="165" t="s">
        <v>217</v>
      </c>
      <c r="C27" s="169" t="s">
        <v>476</v>
      </c>
      <c r="D27" s="169">
        <v>-32667730</v>
      </c>
      <c r="E27" s="169">
        <v>0</v>
      </c>
      <c r="F27" s="169">
        <v>0</v>
      </c>
      <c r="G27" s="169">
        <v>0</v>
      </c>
      <c r="H27" s="169">
        <v>0</v>
      </c>
      <c r="I27" s="166">
        <f t="shared" si="0"/>
        <v>-32667730</v>
      </c>
      <c r="J27" s="166">
        <v>32667730</v>
      </c>
      <c r="K27" s="462">
        <f t="shared" si="1"/>
        <v>0</v>
      </c>
      <c r="L27" s="165" t="s">
        <v>463</v>
      </c>
    </row>
    <row r="28" spans="1:12" x14ac:dyDescent="0.2">
      <c r="A28" s="165" t="s">
        <v>473</v>
      </c>
      <c r="B28" s="165" t="s">
        <v>218</v>
      </c>
      <c r="C28" s="169" t="s">
        <v>31</v>
      </c>
      <c r="D28" s="169">
        <v>-21330017</v>
      </c>
      <c r="E28" s="169">
        <v>0</v>
      </c>
      <c r="F28" s="169">
        <v>0</v>
      </c>
      <c r="G28" s="169">
        <v>0</v>
      </c>
      <c r="H28" s="169">
        <v>0</v>
      </c>
      <c r="I28" s="166">
        <f t="shared" si="0"/>
        <v>-21330017</v>
      </c>
      <c r="J28" s="166">
        <v>21330017</v>
      </c>
      <c r="K28" s="462">
        <f t="shared" si="1"/>
        <v>0</v>
      </c>
      <c r="L28" s="165" t="s">
        <v>449</v>
      </c>
    </row>
    <row r="29" spans="1:12" x14ac:dyDescent="0.2">
      <c r="A29" s="165">
        <v>0</v>
      </c>
      <c r="B29" s="165" t="s">
        <v>238</v>
      </c>
      <c r="C29" s="169" t="s">
        <v>477</v>
      </c>
      <c r="D29" s="169">
        <v>0</v>
      </c>
      <c r="E29" s="169">
        <v>0</v>
      </c>
      <c r="F29" s="169">
        <v>0</v>
      </c>
      <c r="G29" s="169">
        <v>0</v>
      </c>
      <c r="H29" s="169">
        <v>0</v>
      </c>
      <c r="I29" s="166">
        <f t="shared" si="0"/>
        <v>0</v>
      </c>
      <c r="J29" s="166">
        <v>0</v>
      </c>
      <c r="K29" s="462">
        <f t="shared" si="1"/>
        <v>0</v>
      </c>
      <c r="L29" s="165" t="s">
        <v>463</v>
      </c>
    </row>
    <row r="30" spans="1:12" x14ac:dyDescent="0.2">
      <c r="A30" s="165" t="s">
        <v>473</v>
      </c>
      <c r="B30" s="165" t="s">
        <v>219</v>
      </c>
      <c r="C30" s="169" t="s">
        <v>478</v>
      </c>
      <c r="D30" s="169">
        <v>1863484</v>
      </c>
      <c r="E30" s="169">
        <v>0</v>
      </c>
      <c r="F30" s="169">
        <v>0</v>
      </c>
      <c r="G30" s="169">
        <v>0</v>
      </c>
      <c r="H30" s="169">
        <v>0</v>
      </c>
      <c r="I30" s="166">
        <f t="shared" si="0"/>
        <v>1863484</v>
      </c>
      <c r="J30" s="166">
        <v>-1863484</v>
      </c>
      <c r="K30" s="462">
        <f t="shared" si="1"/>
        <v>0</v>
      </c>
      <c r="L30" s="165" t="s">
        <v>449</v>
      </c>
    </row>
    <row r="31" spans="1:12" x14ac:dyDescent="0.2">
      <c r="A31" s="165" t="s">
        <v>443</v>
      </c>
      <c r="B31" s="165" t="s">
        <v>479</v>
      </c>
      <c r="C31" s="169" t="s">
        <v>480</v>
      </c>
      <c r="D31" s="169">
        <v>0</v>
      </c>
      <c r="E31" s="169">
        <v>0</v>
      </c>
      <c r="F31" s="169">
        <v>0</v>
      </c>
      <c r="G31" s="169">
        <v>0</v>
      </c>
      <c r="H31" s="169">
        <v>0</v>
      </c>
      <c r="I31" s="166">
        <f t="shared" si="0"/>
        <v>0</v>
      </c>
      <c r="J31" s="166">
        <v>0</v>
      </c>
      <c r="K31" s="462">
        <f t="shared" si="1"/>
        <v>0</v>
      </c>
    </row>
    <row r="32" spans="1:12" x14ac:dyDescent="0.2">
      <c r="A32" s="165" t="s">
        <v>473</v>
      </c>
      <c r="B32" s="165" t="s">
        <v>481</v>
      </c>
      <c r="C32" s="169" t="s">
        <v>32</v>
      </c>
      <c r="D32" s="169">
        <v>-204228738</v>
      </c>
      <c r="E32" s="169">
        <v>0</v>
      </c>
      <c r="F32" s="169">
        <v>0</v>
      </c>
      <c r="G32" s="169">
        <v>0</v>
      </c>
      <c r="H32" s="169">
        <v>0</v>
      </c>
      <c r="I32" s="166">
        <f t="shared" si="0"/>
        <v>-204228738</v>
      </c>
      <c r="J32" s="166">
        <v>7516940</v>
      </c>
      <c r="K32" s="166">
        <f t="shared" si="1"/>
        <v>-196711798</v>
      </c>
      <c r="L32" s="165" t="s">
        <v>449</v>
      </c>
    </row>
    <row r="33" spans="1:13" x14ac:dyDescent="0.2">
      <c r="A33" s="165" t="s">
        <v>473</v>
      </c>
      <c r="B33" s="165" t="s">
        <v>220</v>
      </c>
      <c r="C33" s="169" t="s">
        <v>221</v>
      </c>
      <c r="D33" s="169">
        <v>-365908</v>
      </c>
      <c r="E33" s="169">
        <v>0</v>
      </c>
      <c r="F33" s="169">
        <v>0</v>
      </c>
      <c r="G33" s="169">
        <v>0</v>
      </c>
      <c r="H33" s="169">
        <v>0</v>
      </c>
      <c r="I33" s="166">
        <f t="shared" si="0"/>
        <v>-365908</v>
      </c>
      <c r="J33" s="166">
        <v>365908</v>
      </c>
      <c r="K33" s="462">
        <f t="shared" si="1"/>
        <v>0</v>
      </c>
      <c r="L33" s="165" t="s">
        <v>463</v>
      </c>
    </row>
    <row r="34" spans="1:13" x14ac:dyDescent="0.2">
      <c r="A34" s="165" t="s">
        <v>446</v>
      </c>
      <c r="B34" s="165" t="s">
        <v>250</v>
      </c>
      <c r="C34" s="169" t="s">
        <v>482</v>
      </c>
      <c r="D34" s="169">
        <v>6474078</v>
      </c>
      <c r="E34" s="169">
        <v>0</v>
      </c>
      <c r="F34" s="169">
        <v>0</v>
      </c>
      <c r="G34" s="169">
        <v>0</v>
      </c>
      <c r="H34" s="169">
        <v>0</v>
      </c>
      <c r="I34" s="166">
        <f t="shared" si="0"/>
        <v>6474078</v>
      </c>
      <c r="J34" s="166">
        <v>-6474078</v>
      </c>
      <c r="K34" s="462">
        <f t="shared" si="1"/>
        <v>0</v>
      </c>
      <c r="L34" s="165" t="s">
        <v>463</v>
      </c>
    </row>
    <row r="35" spans="1:13" x14ac:dyDescent="0.2">
      <c r="A35" s="165" t="s">
        <v>473</v>
      </c>
      <c r="B35" s="165" t="s">
        <v>222</v>
      </c>
      <c r="C35" s="169" t="s">
        <v>483</v>
      </c>
      <c r="D35" s="169">
        <v>-115087019</v>
      </c>
      <c r="E35" s="169">
        <v>0</v>
      </c>
      <c r="F35" s="169">
        <v>0</v>
      </c>
      <c r="G35" s="169">
        <v>0</v>
      </c>
      <c r="H35" s="169">
        <v>0</v>
      </c>
      <c r="I35" s="166">
        <f t="shared" si="0"/>
        <v>-115087019</v>
      </c>
      <c r="J35" s="166">
        <v>14060875</v>
      </c>
      <c r="K35" s="166">
        <f t="shared" si="1"/>
        <v>-101026144</v>
      </c>
      <c r="L35" s="165" t="s">
        <v>449</v>
      </c>
    </row>
    <row r="36" spans="1:13" x14ac:dyDescent="0.2">
      <c r="A36" s="165" t="s">
        <v>473</v>
      </c>
      <c r="B36" s="165" t="s">
        <v>223</v>
      </c>
      <c r="C36" s="169" t="s">
        <v>33</v>
      </c>
      <c r="D36" s="169">
        <v>-272031841</v>
      </c>
      <c r="E36" s="169">
        <v>0</v>
      </c>
      <c r="F36" s="169">
        <v>0</v>
      </c>
      <c r="G36" s="169">
        <v>0</v>
      </c>
      <c r="H36" s="169">
        <v>0</v>
      </c>
      <c r="I36" s="166">
        <f t="shared" si="0"/>
        <v>-272031841</v>
      </c>
      <c r="J36" s="166">
        <v>28912972</v>
      </c>
      <c r="K36" s="166">
        <f t="shared" si="1"/>
        <v>-243118869</v>
      </c>
      <c r="L36" s="165" t="s">
        <v>449</v>
      </c>
    </row>
    <row r="37" spans="1:13" x14ac:dyDescent="0.2">
      <c r="A37" s="165" t="s">
        <v>473</v>
      </c>
      <c r="B37" s="165" t="s">
        <v>224</v>
      </c>
      <c r="C37" s="169" t="s">
        <v>484</v>
      </c>
      <c r="D37" s="169">
        <v>-18260759</v>
      </c>
      <c r="E37" s="169">
        <v>0</v>
      </c>
      <c r="F37" s="169">
        <v>0</v>
      </c>
      <c r="G37" s="169">
        <v>0</v>
      </c>
      <c r="H37" s="169">
        <v>0</v>
      </c>
      <c r="I37" s="166">
        <f t="shared" si="0"/>
        <v>-18260759</v>
      </c>
      <c r="J37" s="166">
        <v>4177828</v>
      </c>
      <c r="K37" s="166">
        <f t="shared" si="1"/>
        <v>-14082931</v>
      </c>
      <c r="L37" s="165" t="s">
        <v>449</v>
      </c>
    </row>
    <row r="38" spans="1:13" x14ac:dyDescent="0.2">
      <c r="A38" s="165" t="s">
        <v>446</v>
      </c>
      <c r="B38" s="165" t="s">
        <v>248</v>
      </c>
      <c r="C38" s="169" t="s">
        <v>34</v>
      </c>
      <c r="D38" s="169">
        <v>2592</v>
      </c>
      <c r="E38" s="169">
        <v>0</v>
      </c>
      <c r="F38" s="169">
        <v>0</v>
      </c>
      <c r="G38" s="169">
        <v>0</v>
      </c>
      <c r="H38" s="169">
        <v>0</v>
      </c>
      <c r="I38" s="166">
        <f t="shared" si="0"/>
        <v>2592</v>
      </c>
      <c r="J38" s="166">
        <v>0</v>
      </c>
      <c r="K38" s="166">
        <f t="shared" si="1"/>
        <v>2592</v>
      </c>
      <c r="L38" s="165" t="s">
        <v>463</v>
      </c>
    </row>
    <row r="39" spans="1:13" x14ac:dyDescent="0.2">
      <c r="A39" s="165" t="s">
        <v>446</v>
      </c>
      <c r="B39" s="165" t="s">
        <v>485</v>
      </c>
      <c r="C39" s="169" t="s">
        <v>35</v>
      </c>
      <c r="D39" s="169">
        <v>1283192</v>
      </c>
      <c r="E39" s="169">
        <v>0</v>
      </c>
      <c r="F39" s="169">
        <v>0</v>
      </c>
      <c r="G39" s="169">
        <v>0</v>
      </c>
      <c r="H39" s="169">
        <v>0</v>
      </c>
      <c r="I39" s="166">
        <f t="shared" si="0"/>
        <v>1283192</v>
      </c>
      <c r="J39" s="166">
        <v>0</v>
      </c>
      <c r="K39" s="166">
        <f t="shared" si="1"/>
        <v>1283192</v>
      </c>
      <c r="L39" s="165" t="s">
        <v>463</v>
      </c>
      <c r="M39" s="174"/>
    </row>
    <row r="40" spans="1:13" x14ac:dyDescent="0.2">
      <c r="A40" s="165" t="s">
        <v>446</v>
      </c>
      <c r="B40" s="165" t="s">
        <v>240</v>
      </c>
      <c r="C40" s="169" t="s">
        <v>36</v>
      </c>
      <c r="D40" s="169">
        <v>30624</v>
      </c>
      <c r="E40" s="169">
        <v>0</v>
      </c>
      <c r="F40" s="169">
        <v>0</v>
      </c>
      <c r="G40" s="169">
        <v>0</v>
      </c>
      <c r="H40" s="169">
        <v>0</v>
      </c>
      <c r="I40" s="166">
        <f t="shared" si="0"/>
        <v>30624</v>
      </c>
      <c r="J40" s="166">
        <v>0</v>
      </c>
      <c r="K40" s="166">
        <f t="shared" si="1"/>
        <v>30624</v>
      </c>
      <c r="L40" s="165" t="s">
        <v>463</v>
      </c>
      <c r="M40" s="174"/>
    </row>
    <row r="41" spans="1:13" x14ac:dyDescent="0.2">
      <c r="A41" s="165" t="s">
        <v>446</v>
      </c>
      <c r="B41" s="165" t="s">
        <v>241</v>
      </c>
      <c r="C41" s="169" t="s">
        <v>486</v>
      </c>
      <c r="D41" s="169">
        <v>0</v>
      </c>
      <c r="E41" s="169">
        <v>0</v>
      </c>
      <c r="F41" s="169">
        <v>0</v>
      </c>
      <c r="G41" s="169">
        <v>0</v>
      </c>
      <c r="H41" s="169">
        <v>0</v>
      </c>
      <c r="I41" s="166">
        <f t="shared" si="0"/>
        <v>0</v>
      </c>
      <c r="J41" s="166">
        <v>0</v>
      </c>
      <c r="K41" s="462">
        <f t="shared" si="1"/>
        <v>0</v>
      </c>
    </row>
    <row r="42" spans="1:13" x14ac:dyDescent="0.2">
      <c r="A42" s="165">
        <v>0</v>
      </c>
      <c r="B42" s="165" t="s">
        <v>242</v>
      </c>
      <c r="C42" s="169" t="s">
        <v>487</v>
      </c>
      <c r="D42" s="169">
        <v>0</v>
      </c>
      <c r="E42" s="169">
        <v>0</v>
      </c>
      <c r="F42" s="169">
        <v>0</v>
      </c>
      <c r="G42" s="169">
        <v>0</v>
      </c>
      <c r="H42" s="169">
        <v>0</v>
      </c>
      <c r="I42" s="166">
        <f t="shared" si="0"/>
        <v>0</v>
      </c>
      <c r="J42" s="166">
        <v>0</v>
      </c>
      <c r="K42" s="462">
        <f t="shared" si="1"/>
        <v>0</v>
      </c>
    </row>
    <row r="43" spans="1:13" x14ac:dyDescent="0.2">
      <c r="A43" s="165" t="s">
        <v>446</v>
      </c>
      <c r="B43" s="165" t="s">
        <v>243</v>
      </c>
      <c r="C43" s="169" t="s">
        <v>37</v>
      </c>
      <c r="D43" s="169">
        <v>2323403</v>
      </c>
      <c r="E43" s="169">
        <v>0</v>
      </c>
      <c r="F43" s="169">
        <v>0</v>
      </c>
      <c r="G43" s="169">
        <v>0</v>
      </c>
      <c r="H43" s="169">
        <v>0</v>
      </c>
      <c r="I43" s="166">
        <f t="shared" si="0"/>
        <v>2323403</v>
      </c>
      <c r="J43" s="166">
        <v>0</v>
      </c>
      <c r="K43" s="166">
        <f t="shared" ref="K43:K73" si="2">I43+J43</f>
        <v>2323403</v>
      </c>
      <c r="L43" s="165" t="s">
        <v>463</v>
      </c>
      <c r="M43" s="174"/>
    </row>
    <row r="44" spans="1:13" x14ac:dyDescent="0.2">
      <c r="A44" s="165" t="s">
        <v>443</v>
      </c>
      <c r="B44" s="165" t="s">
        <v>244</v>
      </c>
      <c r="C44" s="169" t="s">
        <v>38</v>
      </c>
      <c r="D44" s="169">
        <v>6731141</v>
      </c>
      <c r="E44" s="169">
        <v>0</v>
      </c>
      <c r="F44" s="169">
        <v>0</v>
      </c>
      <c r="G44" s="169">
        <v>0</v>
      </c>
      <c r="H44" s="169">
        <v>0</v>
      </c>
      <c r="I44" s="166">
        <f t="shared" si="0"/>
        <v>6731141</v>
      </c>
      <c r="J44" s="166">
        <v>0</v>
      </c>
      <c r="K44" s="166">
        <f t="shared" si="2"/>
        <v>6731141</v>
      </c>
      <c r="L44" s="165" t="s">
        <v>449</v>
      </c>
      <c r="M44" s="174"/>
    </row>
    <row r="45" spans="1:13" x14ac:dyDescent="0.2">
      <c r="A45" s="165" t="s">
        <v>446</v>
      </c>
      <c r="B45" s="165" t="s">
        <v>245</v>
      </c>
      <c r="C45" s="169" t="s">
        <v>39</v>
      </c>
      <c r="D45" s="169">
        <v>0</v>
      </c>
      <c r="E45" s="169">
        <v>0</v>
      </c>
      <c r="F45" s="169">
        <v>0</v>
      </c>
      <c r="G45" s="169">
        <v>0</v>
      </c>
      <c r="H45" s="169">
        <v>0</v>
      </c>
      <c r="I45" s="166">
        <f t="shared" si="0"/>
        <v>0</v>
      </c>
      <c r="J45" s="166">
        <v>0</v>
      </c>
      <c r="K45" s="462">
        <f t="shared" si="2"/>
        <v>0</v>
      </c>
    </row>
    <row r="46" spans="1:13" x14ac:dyDescent="0.2">
      <c r="A46" s="165" t="s">
        <v>473</v>
      </c>
      <c r="B46" s="165" t="s">
        <v>225</v>
      </c>
      <c r="C46" s="169" t="s">
        <v>40</v>
      </c>
      <c r="D46" s="169">
        <v>145858232</v>
      </c>
      <c r="E46" s="169">
        <v>0</v>
      </c>
      <c r="F46" s="169">
        <v>0</v>
      </c>
      <c r="G46" s="169">
        <v>0</v>
      </c>
      <c r="H46" s="169">
        <v>0</v>
      </c>
      <c r="I46" s="166">
        <f t="shared" si="0"/>
        <v>145858232</v>
      </c>
      <c r="J46" s="166">
        <v>-18792431</v>
      </c>
      <c r="K46" s="166">
        <f t="shared" si="2"/>
        <v>127065801</v>
      </c>
      <c r="L46" s="165" t="s">
        <v>449</v>
      </c>
    </row>
    <row r="47" spans="1:13" x14ac:dyDescent="0.2">
      <c r="A47" s="165" t="s">
        <v>443</v>
      </c>
      <c r="B47" s="165" t="s">
        <v>246</v>
      </c>
      <c r="C47" s="169" t="s">
        <v>41</v>
      </c>
      <c r="D47" s="169">
        <v>530846</v>
      </c>
      <c r="E47" s="169">
        <v>0</v>
      </c>
      <c r="F47" s="169">
        <v>0</v>
      </c>
      <c r="G47" s="169">
        <v>0</v>
      </c>
      <c r="H47" s="169">
        <v>0</v>
      </c>
      <c r="I47" s="166">
        <f t="shared" si="0"/>
        <v>530846</v>
      </c>
      <c r="J47" s="166">
        <v>0</v>
      </c>
      <c r="K47" s="166">
        <f t="shared" si="2"/>
        <v>530846</v>
      </c>
      <c r="L47" s="165" t="s">
        <v>449</v>
      </c>
      <c r="M47" s="174"/>
    </row>
    <row r="48" spans="1:13" x14ac:dyDescent="0.2">
      <c r="A48" s="165" t="s">
        <v>446</v>
      </c>
      <c r="B48" s="165" t="s">
        <v>251</v>
      </c>
      <c r="C48" s="169" t="s">
        <v>42</v>
      </c>
      <c r="D48" s="169">
        <v>4928138</v>
      </c>
      <c r="E48" s="169">
        <v>0</v>
      </c>
      <c r="F48" s="169">
        <v>0</v>
      </c>
      <c r="G48" s="169">
        <v>0</v>
      </c>
      <c r="H48" s="169">
        <v>0</v>
      </c>
      <c r="I48" s="166">
        <f t="shared" si="0"/>
        <v>4928138</v>
      </c>
      <c r="J48" s="166">
        <v>-2343942</v>
      </c>
      <c r="K48" s="166">
        <f t="shared" si="2"/>
        <v>2584196</v>
      </c>
      <c r="L48" s="165" t="s">
        <v>496</v>
      </c>
    </row>
    <row r="49" spans="1:12" x14ac:dyDescent="0.2">
      <c r="A49" s="165">
        <v>0</v>
      </c>
      <c r="B49" s="165" t="s">
        <v>247</v>
      </c>
      <c r="C49" s="169" t="s">
        <v>488</v>
      </c>
      <c r="D49" s="169">
        <v>0</v>
      </c>
      <c r="E49" s="169">
        <v>0</v>
      </c>
      <c r="F49" s="169">
        <v>0</v>
      </c>
      <c r="G49" s="169">
        <v>0</v>
      </c>
      <c r="H49" s="169">
        <v>0</v>
      </c>
      <c r="I49" s="166">
        <f t="shared" si="0"/>
        <v>0</v>
      </c>
      <c r="J49" s="166">
        <v>0</v>
      </c>
      <c r="K49" s="462">
        <f t="shared" si="2"/>
        <v>0</v>
      </c>
    </row>
    <row r="50" spans="1:12" x14ac:dyDescent="0.2">
      <c r="A50" s="165" t="s">
        <v>446</v>
      </c>
      <c r="B50" s="165" t="s">
        <v>252</v>
      </c>
      <c r="C50" s="169" t="s">
        <v>43</v>
      </c>
      <c r="D50" s="169">
        <v>367500</v>
      </c>
      <c r="E50" s="169">
        <v>0</v>
      </c>
      <c r="F50" s="169">
        <v>0</v>
      </c>
      <c r="G50" s="169">
        <v>0</v>
      </c>
      <c r="H50" s="169">
        <v>0</v>
      </c>
      <c r="I50" s="166">
        <f t="shared" si="0"/>
        <v>367500</v>
      </c>
      <c r="J50" s="166">
        <v>0</v>
      </c>
      <c r="K50" s="166">
        <f t="shared" si="2"/>
        <v>367500</v>
      </c>
      <c r="L50" s="165" t="s">
        <v>463</v>
      </c>
    </row>
    <row r="51" spans="1:12" x14ac:dyDescent="0.2">
      <c r="A51" s="165" t="s">
        <v>443</v>
      </c>
      <c r="B51" s="165" t="s">
        <v>226</v>
      </c>
      <c r="C51" s="169" t="s">
        <v>489</v>
      </c>
      <c r="D51" s="169">
        <v>-8728089</v>
      </c>
      <c r="E51" s="169">
        <v>0</v>
      </c>
      <c r="F51" s="169">
        <v>0</v>
      </c>
      <c r="G51" s="169">
        <v>0</v>
      </c>
      <c r="H51" s="169">
        <v>0</v>
      </c>
      <c r="I51" s="166">
        <f t="shared" si="0"/>
        <v>-8728089</v>
      </c>
      <c r="J51" s="166">
        <v>8728089</v>
      </c>
      <c r="K51" s="462">
        <f t="shared" si="2"/>
        <v>0</v>
      </c>
      <c r="L51" s="165" t="s">
        <v>463</v>
      </c>
    </row>
    <row r="52" spans="1:12" x14ac:dyDescent="0.2">
      <c r="A52" s="165">
        <v>0</v>
      </c>
      <c r="B52" s="165" t="s">
        <v>490</v>
      </c>
      <c r="C52" s="169" t="s">
        <v>45</v>
      </c>
      <c r="D52" s="169">
        <v>0</v>
      </c>
      <c r="E52" s="169">
        <v>0</v>
      </c>
      <c r="F52" s="169">
        <v>0</v>
      </c>
      <c r="G52" s="169">
        <v>0</v>
      </c>
      <c r="H52" s="169">
        <v>0</v>
      </c>
      <c r="I52" s="166">
        <f t="shared" si="0"/>
        <v>0</v>
      </c>
      <c r="J52" s="166">
        <v>0</v>
      </c>
      <c r="K52" s="462">
        <f t="shared" si="2"/>
        <v>0</v>
      </c>
    </row>
    <row r="53" spans="1:12" x14ac:dyDescent="0.2">
      <c r="A53" s="165" t="s">
        <v>446</v>
      </c>
      <c r="B53" s="165" t="s">
        <v>239</v>
      </c>
      <c r="C53" s="169" t="s">
        <v>46</v>
      </c>
      <c r="D53" s="169">
        <v>4846307</v>
      </c>
      <c r="E53" s="169">
        <v>0</v>
      </c>
      <c r="F53" s="169">
        <v>0</v>
      </c>
      <c r="G53" s="169">
        <v>0</v>
      </c>
      <c r="H53" s="169">
        <v>0</v>
      </c>
      <c r="I53" s="166">
        <f t="shared" si="0"/>
        <v>4846307</v>
      </c>
      <c r="J53" s="166">
        <v>0</v>
      </c>
      <c r="K53" s="166">
        <f t="shared" si="2"/>
        <v>4846307</v>
      </c>
      <c r="L53" s="165" t="s">
        <v>463</v>
      </c>
    </row>
    <row r="54" spans="1:12" x14ac:dyDescent="0.2">
      <c r="A54" s="165" t="s">
        <v>446</v>
      </c>
      <c r="B54" s="165" t="s">
        <v>491</v>
      </c>
      <c r="C54" s="169" t="s">
        <v>492</v>
      </c>
      <c r="D54" s="169">
        <v>0</v>
      </c>
      <c r="E54" s="169">
        <v>0</v>
      </c>
      <c r="F54" s="169">
        <v>0</v>
      </c>
      <c r="G54" s="169">
        <v>0</v>
      </c>
      <c r="H54" s="169">
        <v>0</v>
      </c>
      <c r="I54" s="166">
        <f t="shared" si="0"/>
        <v>0</v>
      </c>
      <c r="J54" s="166">
        <v>0</v>
      </c>
      <c r="K54" s="462">
        <f t="shared" si="2"/>
        <v>0</v>
      </c>
    </row>
    <row r="55" spans="1:12" x14ac:dyDescent="0.2">
      <c r="A55" s="165" t="s">
        <v>446</v>
      </c>
      <c r="B55" s="165" t="s">
        <v>253</v>
      </c>
      <c r="C55" s="169" t="s">
        <v>493</v>
      </c>
      <c r="D55" s="169">
        <v>20079</v>
      </c>
      <c r="E55" s="169">
        <v>0</v>
      </c>
      <c r="F55" s="169">
        <v>0</v>
      </c>
      <c r="G55" s="169">
        <v>0</v>
      </c>
      <c r="H55" s="169">
        <v>0</v>
      </c>
      <c r="I55" s="166">
        <f t="shared" si="0"/>
        <v>20079</v>
      </c>
      <c r="J55" s="166">
        <v>0</v>
      </c>
      <c r="K55" s="166">
        <f t="shared" si="2"/>
        <v>20079</v>
      </c>
      <c r="L55" s="165" t="s">
        <v>463</v>
      </c>
    </row>
    <row r="56" spans="1:12" x14ac:dyDescent="0.2">
      <c r="A56" s="165" t="s">
        <v>446</v>
      </c>
      <c r="B56" s="165" t="s">
        <v>249</v>
      </c>
      <c r="C56" s="169" t="s">
        <v>494</v>
      </c>
      <c r="D56" s="169">
        <v>238899</v>
      </c>
      <c r="E56" s="169">
        <v>0</v>
      </c>
      <c r="F56" s="169">
        <v>0</v>
      </c>
      <c r="G56" s="169">
        <v>0</v>
      </c>
      <c r="H56" s="169">
        <v>0</v>
      </c>
      <c r="I56" s="166">
        <f t="shared" si="0"/>
        <v>238899</v>
      </c>
      <c r="J56" s="166">
        <v>0</v>
      </c>
      <c r="K56" s="166">
        <f t="shared" si="2"/>
        <v>238899</v>
      </c>
      <c r="L56" s="165" t="s">
        <v>463</v>
      </c>
    </row>
    <row r="57" spans="1:12" x14ac:dyDescent="0.2">
      <c r="A57" s="165" t="s">
        <v>446</v>
      </c>
      <c r="B57" s="165" t="s">
        <v>254</v>
      </c>
      <c r="C57" s="169" t="s">
        <v>495</v>
      </c>
      <c r="D57" s="169">
        <v>0</v>
      </c>
      <c r="E57" s="169">
        <v>0</v>
      </c>
      <c r="F57" s="169">
        <v>0</v>
      </c>
      <c r="G57" s="169">
        <v>0</v>
      </c>
      <c r="H57" s="169">
        <v>0</v>
      </c>
      <c r="I57" s="166">
        <f t="shared" si="0"/>
        <v>0</v>
      </c>
      <c r="J57" s="166">
        <v>0</v>
      </c>
      <c r="K57" s="462">
        <f t="shared" si="2"/>
        <v>0</v>
      </c>
    </row>
    <row r="58" spans="1:12" x14ac:dyDescent="0.2">
      <c r="A58" s="165" t="s">
        <v>443</v>
      </c>
      <c r="B58" s="165" t="s">
        <v>255</v>
      </c>
      <c r="C58" s="169" t="s">
        <v>47</v>
      </c>
      <c r="D58" s="169">
        <v>-78168</v>
      </c>
      <c r="E58" s="169">
        <v>0</v>
      </c>
      <c r="F58" s="169">
        <v>0</v>
      </c>
      <c r="G58" s="169">
        <v>0</v>
      </c>
      <c r="H58" s="169">
        <v>0</v>
      </c>
      <c r="I58" s="166">
        <f t="shared" si="0"/>
        <v>-78168</v>
      </c>
      <c r="K58" s="166">
        <f t="shared" si="2"/>
        <v>-78168</v>
      </c>
      <c r="L58" s="165" t="s">
        <v>463</v>
      </c>
    </row>
    <row r="59" spans="1:12" x14ac:dyDescent="0.2">
      <c r="A59" s="165" t="s">
        <v>443</v>
      </c>
      <c r="B59" s="165" t="s">
        <v>227</v>
      </c>
      <c r="C59" s="169" t="s">
        <v>48</v>
      </c>
      <c r="D59" s="169">
        <v>3725483</v>
      </c>
      <c r="E59" s="169">
        <v>0</v>
      </c>
      <c r="F59" s="169">
        <v>0</v>
      </c>
      <c r="G59" s="169">
        <v>0</v>
      </c>
      <c r="H59" s="169">
        <v>0</v>
      </c>
      <c r="I59" s="166">
        <f t="shared" si="0"/>
        <v>3725483</v>
      </c>
      <c r="J59" s="166">
        <v>-3725483</v>
      </c>
      <c r="K59" s="462">
        <f t="shared" si="2"/>
        <v>0</v>
      </c>
      <c r="L59" s="165" t="s">
        <v>463</v>
      </c>
    </row>
    <row r="60" spans="1:12" x14ac:dyDescent="0.2">
      <c r="A60" s="165" t="s">
        <v>443</v>
      </c>
      <c r="B60" s="165" t="s">
        <v>228</v>
      </c>
      <c r="C60" s="169" t="s">
        <v>49</v>
      </c>
      <c r="D60" s="169">
        <v>-1744037</v>
      </c>
      <c r="E60" s="169">
        <v>0</v>
      </c>
      <c r="F60" s="169">
        <v>0</v>
      </c>
      <c r="G60" s="169">
        <v>0</v>
      </c>
      <c r="H60" s="169">
        <v>0</v>
      </c>
      <c r="I60" s="166">
        <f t="shared" si="0"/>
        <v>-1744037</v>
      </c>
      <c r="J60" s="166">
        <v>0</v>
      </c>
      <c r="K60" s="166">
        <f t="shared" si="2"/>
        <v>-1744037</v>
      </c>
      <c r="L60" s="165" t="s">
        <v>449</v>
      </c>
    </row>
    <row r="61" spans="1:12" x14ac:dyDescent="0.2">
      <c r="A61" s="165" t="s">
        <v>443</v>
      </c>
      <c r="B61" s="165" t="s">
        <v>229</v>
      </c>
      <c r="C61" s="169" t="s">
        <v>50</v>
      </c>
      <c r="D61" s="169">
        <v>-41570027</v>
      </c>
      <c r="E61" s="169">
        <v>0</v>
      </c>
      <c r="F61" s="169">
        <v>0</v>
      </c>
      <c r="G61" s="169">
        <v>-1223611</v>
      </c>
      <c r="H61" s="169">
        <v>32586716</v>
      </c>
      <c r="I61" s="166">
        <f t="shared" si="0"/>
        <v>-10206922</v>
      </c>
      <c r="J61" s="166">
        <v>10206922</v>
      </c>
      <c r="K61" s="462">
        <f t="shared" si="2"/>
        <v>0</v>
      </c>
      <c r="L61" s="165" t="s">
        <v>463</v>
      </c>
    </row>
    <row r="62" spans="1:12" x14ac:dyDescent="0.2">
      <c r="A62" s="165" t="s">
        <v>443</v>
      </c>
      <c r="B62" s="165" t="s">
        <v>230</v>
      </c>
      <c r="C62" s="169" t="s">
        <v>51</v>
      </c>
      <c r="D62" s="169">
        <v>-47052956</v>
      </c>
      <c r="E62" s="169">
        <v>0</v>
      </c>
      <c r="F62" s="169">
        <v>0</v>
      </c>
      <c r="G62" s="169">
        <v>0</v>
      </c>
      <c r="H62" s="169">
        <v>0</v>
      </c>
      <c r="I62" s="166">
        <f t="shared" si="0"/>
        <v>-47052956</v>
      </c>
      <c r="J62" s="166">
        <v>12001416</v>
      </c>
      <c r="K62" s="166">
        <f t="shared" si="2"/>
        <v>-35051540</v>
      </c>
      <c r="L62" s="165" t="s">
        <v>496</v>
      </c>
    </row>
    <row r="63" spans="1:12" x14ac:dyDescent="0.2">
      <c r="A63" s="165" t="s">
        <v>443</v>
      </c>
      <c r="B63" s="165" t="s">
        <v>231</v>
      </c>
      <c r="C63" s="169" t="s">
        <v>52</v>
      </c>
      <c r="D63" s="169">
        <v>-14248066</v>
      </c>
      <c r="E63" s="169">
        <v>0</v>
      </c>
      <c r="F63" s="169">
        <v>0</v>
      </c>
      <c r="G63" s="169">
        <v>0</v>
      </c>
      <c r="H63" s="169">
        <v>0</v>
      </c>
      <c r="I63" s="166">
        <f t="shared" si="0"/>
        <v>-14248066</v>
      </c>
      <c r="J63" s="166">
        <v>-3132349</v>
      </c>
      <c r="K63" s="166">
        <f t="shared" si="2"/>
        <v>-17380415</v>
      </c>
      <c r="L63" s="165" t="s">
        <v>496</v>
      </c>
    </row>
    <row r="64" spans="1:12" x14ac:dyDescent="0.2">
      <c r="A64" s="165" t="s">
        <v>443</v>
      </c>
      <c r="B64" s="165" t="s">
        <v>232</v>
      </c>
      <c r="C64" s="169" t="s">
        <v>497</v>
      </c>
      <c r="D64" s="169">
        <v>14951932</v>
      </c>
      <c r="E64" s="169">
        <v>0</v>
      </c>
      <c r="F64" s="169">
        <v>0</v>
      </c>
      <c r="G64" s="169">
        <v>0</v>
      </c>
      <c r="H64" s="169">
        <v>0</v>
      </c>
      <c r="I64" s="166">
        <f t="shared" si="0"/>
        <v>14951932</v>
      </c>
      <c r="J64" s="166">
        <v>-14951932</v>
      </c>
      <c r="K64" s="462">
        <f t="shared" si="2"/>
        <v>0</v>
      </c>
    </row>
    <row r="65" spans="1:15" x14ac:dyDescent="0.2">
      <c r="A65" s="165" t="s">
        <v>443</v>
      </c>
      <c r="B65" s="165" t="s">
        <v>233</v>
      </c>
      <c r="C65" s="169" t="s">
        <v>498</v>
      </c>
      <c r="D65" s="169">
        <v>-6108171</v>
      </c>
      <c r="E65" s="169">
        <v>0</v>
      </c>
      <c r="F65" s="169">
        <v>0</v>
      </c>
      <c r="G65" s="169">
        <v>0</v>
      </c>
      <c r="H65" s="169">
        <v>0</v>
      </c>
      <c r="I65" s="166">
        <f t="shared" si="0"/>
        <v>-6108171</v>
      </c>
      <c r="J65" s="166">
        <v>6108171</v>
      </c>
      <c r="K65" s="462">
        <f t="shared" si="2"/>
        <v>0</v>
      </c>
      <c r="L65" s="165" t="s">
        <v>463</v>
      </c>
    </row>
    <row r="66" spans="1:15" x14ac:dyDescent="0.2">
      <c r="A66" s="165" t="s">
        <v>443</v>
      </c>
      <c r="B66" s="165" t="s">
        <v>499</v>
      </c>
      <c r="C66" s="169" t="s">
        <v>54</v>
      </c>
      <c r="D66" s="169">
        <v>-3635785</v>
      </c>
      <c r="E66" s="169">
        <v>0</v>
      </c>
      <c r="F66" s="169">
        <v>0</v>
      </c>
      <c r="G66" s="169">
        <v>0</v>
      </c>
      <c r="H66" s="169">
        <v>0</v>
      </c>
      <c r="I66" s="166">
        <f t="shared" si="0"/>
        <v>-3635785</v>
      </c>
      <c r="J66" s="166">
        <v>0</v>
      </c>
      <c r="K66" s="166">
        <f t="shared" si="2"/>
        <v>-3635785</v>
      </c>
      <c r="L66" s="165" t="s">
        <v>449</v>
      </c>
    </row>
    <row r="67" spans="1:15" x14ac:dyDescent="0.2">
      <c r="A67" s="173">
        <v>283</v>
      </c>
      <c r="B67" s="165" t="s">
        <v>500</v>
      </c>
      <c r="C67" s="169" t="s">
        <v>55</v>
      </c>
      <c r="D67" s="169">
        <v>-119023992</v>
      </c>
      <c r="E67" s="169">
        <v>0</v>
      </c>
      <c r="F67" s="169">
        <v>0</v>
      </c>
      <c r="G67" s="169">
        <v>0</v>
      </c>
      <c r="H67" s="169">
        <v>0</v>
      </c>
      <c r="I67" s="166">
        <f t="shared" si="0"/>
        <v>-119023992</v>
      </c>
      <c r="J67" s="166">
        <v>119023992</v>
      </c>
      <c r="K67" s="462">
        <f t="shared" si="2"/>
        <v>0</v>
      </c>
      <c r="L67" s="165" t="s">
        <v>463</v>
      </c>
    </row>
    <row r="68" spans="1:15" x14ac:dyDescent="0.2">
      <c r="A68" s="165" t="s">
        <v>446</v>
      </c>
      <c r="B68" s="165" t="s">
        <v>234</v>
      </c>
      <c r="C68" s="169" t="s">
        <v>56</v>
      </c>
      <c r="D68" s="169">
        <v>17346550</v>
      </c>
      <c r="E68" s="169">
        <v>0</v>
      </c>
      <c r="F68" s="169">
        <v>0</v>
      </c>
      <c r="G68" s="169">
        <v>0</v>
      </c>
      <c r="H68" s="169">
        <v>0</v>
      </c>
      <c r="I68" s="166">
        <f t="shared" si="0"/>
        <v>17346550</v>
      </c>
      <c r="J68" s="166">
        <v>0</v>
      </c>
      <c r="K68" s="166">
        <f t="shared" si="2"/>
        <v>17346550</v>
      </c>
      <c r="L68" s="165" t="s">
        <v>463</v>
      </c>
    </row>
    <row r="69" spans="1:15" x14ac:dyDescent="0.2">
      <c r="A69" s="165">
        <v>0</v>
      </c>
      <c r="B69" s="165" t="s">
        <v>235</v>
      </c>
      <c r="C69" s="169" t="s">
        <v>501</v>
      </c>
      <c r="D69" s="169">
        <v>0</v>
      </c>
      <c r="E69" s="169">
        <v>0</v>
      </c>
      <c r="F69" s="169">
        <v>0</v>
      </c>
      <c r="G69" s="169">
        <v>0</v>
      </c>
      <c r="H69" s="169">
        <v>0</v>
      </c>
      <c r="I69" s="166">
        <f t="shared" si="0"/>
        <v>0</v>
      </c>
      <c r="J69" s="166">
        <v>0</v>
      </c>
      <c r="K69" s="462">
        <f t="shared" si="2"/>
        <v>0</v>
      </c>
    </row>
    <row r="70" spans="1:15" x14ac:dyDescent="0.2">
      <c r="A70" s="165">
        <v>0</v>
      </c>
      <c r="B70" s="165" t="s">
        <v>236</v>
      </c>
      <c r="C70" s="169" t="s">
        <v>502</v>
      </c>
      <c r="D70" s="169">
        <v>0</v>
      </c>
      <c r="E70" s="169">
        <v>0</v>
      </c>
      <c r="F70" s="169">
        <v>0</v>
      </c>
      <c r="G70" s="169">
        <v>0</v>
      </c>
      <c r="H70" s="169">
        <v>0</v>
      </c>
      <c r="I70" s="166">
        <f t="shared" si="0"/>
        <v>0</v>
      </c>
      <c r="J70" s="166">
        <v>0</v>
      </c>
      <c r="K70" s="462">
        <f t="shared" si="2"/>
        <v>0</v>
      </c>
    </row>
    <row r="71" spans="1:15" x14ac:dyDescent="0.2">
      <c r="A71" s="165" t="s">
        <v>446</v>
      </c>
      <c r="B71" s="165" t="s">
        <v>237</v>
      </c>
      <c r="C71" s="169" t="s">
        <v>57</v>
      </c>
      <c r="D71" s="169">
        <v>15371835</v>
      </c>
      <c r="E71" s="169">
        <v>0</v>
      </c>
      <c r="F71" s="169">
        <v>0</v>
      </c>
      <c r="G71" s="169">
        <v>1236295</v>
      </c>
      <c r="H71" s="169">
        <v>0</v>
      </c>
      <c r="I71" s="166">
        <f t="shared" si="0"/>
        <v>16608130</v>
      </c>
      <c r="J71" s="166">
        <v>-1236294</v>
      </c>
      <c r="K71" s="166">
        <f t="shared" si="2"/>
        <v>15371836</v>
      </c>
      <c r="L71" s="165" t="s">
        <v>496</v>
      </c>
    </row>
    <row r="72" spans="1:15" x14ac:dyDescent="0.2">
      <c r="A72" s="165">
        <v>0</v>
      </c>
      <c r="B72" s="165" t="s">
        <v>503</v>
      </c>
      <c r="C72" s="169" t="s">
        <v>504</v>
      </c>
      <c r="D72" s="169">
        <v>0</v>
      </c>
      <c r="E72" s="169">
        <v>0</v>
      </c>
      <c r="F72" s="169">
        <v>0</v>
      </c>
      <c r="G72" s="169">
        <v>0</v>
      </c>
      <c r="H72" s="169">
        <v>0</v>
      </c>
      <c r="I72" s="166">
        <f t="shared" si="0"/>
        <v>0</v>
      </c>
      <c r="J72" s="464">
        <v>0</v>
      </c>
      <c r="K72" s="462">
        <f t="shared" si="2"/>
        <v>0</v>
      </c>
    </row>
    <row r="73" spans="1:15" x14ac:dyDescent="0.2">
      <c r="A73" s="71"/>
      <c r="B73" s="71"/>
      <c r="C73" s="71" t="s">
        <v>769</v>
      </c>
      <c r="D73" s="71"/>
      <c r="E73" s="71"/>
      <c r="F73" s="71"/>
      <c r="G73" s="71"/>
      <c r="H73" s="71"/>
      <c r="I73" s="166">
        <v>0</v>
      </c>
      <c r="J73" s="465">
        <v>-11136437</v>
      </c>
      <c r="K73" s="462">
        <f t="shared" si="2"/>
        <v>-11136437</v>
      </c>
      <c r="L73" s="71"/>
      <c r="M73" s="71"/>
      <c r="N73" s="71"/>
      <c r="O73" s="71"/>
    </row>
    <row r="74" spans="1:15" ht="13.5" thickBot="1" x14ac:dyDescent="0.25">
      <c r="B74" s="171" t="s">
        <v>334</v>
      </c>
      <c r="C74" s="171" t="s">
        <v>429</v>
      </c>
      <c r="D74" s="175">
        <v>-1445044525</v>
      </c>
      <c r="E74" s="175">
        <v>0</v>
      </c>
      <c r="F74" s="175">
        <v>0</v>
      </c>
      <c r="G74" s="175">
        <v>12684</v>
      </c>
      <c r="H74" s="175">
        <v>32586716</v>
      </c>
      <c r="I74" s="468">
        <f>SUM(I10:I72)</f>
        <v>-1412445128</v>
      </c>
      <c r="J74" s="463">
        <f>SUM(J10:J73)</f>
        <v>133827405</v>
      </c>
      <c r="K74" s="463">
        <f>SUM(K10:K73)</f>
        <v>-1278617723</v>
      </c>
    </row>
    <row r="75" spans="1:15" ht="13.5" thickTop="1" x14ac:dyDescent="0.2">
      <c r="C75" s="165" t="s">
        <v>440</v>
      </c>
      <c r="D75" s="166">
        <f>+D76-D74</f>
        <v>16113159.640000105</v>
      </c>
      <c r="I75" s="166">
        <f>-D75</f>
        <v>-16113159.640000105</v>
      </c>
      <c r="J75" s="166">
        <f>-I75</f>
        <v>16113159.640000105</v>
      </c>
      <c r="K75" s="166">
        <f>+J75+I75</f>
        <v>0</v>
      </c>
    </row>
    <row r="76" spans="1:15" x14ac:dyDescent="0.2">
      <c r="C76" s="165" t="s">
        <v>505</v>
      </c>
      <c r="D76" s="473">
        <v>-1428931365.3599999</v>
      </c>
      <c r="E76" s="176">
        <f t="shared" ref="E76:H76" si="3">+E75+E74</f>
        <v>0</v>
      </c>
      <c r="F76" s="176">
        <f t="shared" si="3"/>
        <v>0</v>
      </c>
      <c r="G76" s="176">
        <f t="shared" si="3"/>
        <v>12684</v>
      </c>
      <c r="H76" s="176">
        <f t="shared" si="3"/>
        <v>32586716</v>
      </c>
      <c r="I76" s="166">
        <f>+I75+I74</f>
        <v>-1428558287.6400001</v>
      </c>
      <c r="J76" s="166">
        <f>+J75+J74</f>
        <v>149940564.6400001</v>
      </c>
      <c r="K76" s="166">
        <f>+K75+K74</f>
        <v>-1278617723</v>
      </c>
    </row>
  </sheetData>
  <mergeCells count="4">
    <mergeCell ref="B2:D2"/>
    <mergeCell ref="B3:D3"/>
    <mergeCell ref="B4:D4"/>
    <mergeCell ref="B5:D5"/>
  </mergeCells>
  <pageMargins left="1" right="1" top="1.5" bottom="1.25" header="1" footer="0.5"/>
  <pageSetup scale="43"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662B6-0F67-4629-85B1-BBED04E3B8E5}">
  <sheetPr>
    <pageSetUpPr fitToPage="1"/>
  </sheetPr>
  <dimension ref="A1:E25"/>
  <sheetViews>
    <sheetView workbookViewId="0"/>
  </sheetViews>
  <sheetFormatPr defaultRowHeight="15" x14ac:dyDescent="0.25"/>
  <cols>
    <col min="1" max="1" width="10.5703125" customWidth="1"/>
    <col min="2" max="2" width="29.85546875" bestFit="1" customWidth="1"/>
    <col min="3" max="3" width="13" bestFit="1" customWidth="1"/>
    <col min="4" max="4" width="16.5703125" bestFit="1" customWidth="1"/>
    <col min="5" max="5" width="21.140625" bestFit="1" customWidth="1"/>
  </cols>
  <sheetData>
    <row r="1" spans="1:5" x14ac:dyDescent="0.25">
      <c r="A1" t="s">
        <v>791</v>
      </c>
    </row>
    <row r="2" spans="1:5" x14ac:dyDescent="0.25">
      <c r="A2" t="s">
        <v>908</v>
      </c>
    </row>
    <row r="3" spans="1:5" x14ac:dyDescent="0.25">
      <c r="A3" t="s">
        <v>909</v>
      </c>
    </row>
    <row r="10" spans="1:5" x14ac:dyDescent="0.25">
      <c r="A10" s="475" t="s">
        <v>910</v>
      </c>
      <c r="B10" s="475" t="s">
        <v>911</v>
      </c>
      <c r="D10" s="476">
        <v>60622951.43</v>
      </c>
      <c r="E10" t="s">
        <v>912</v>
      </c>
    </row>
    <row r="11" spans="1:5" x14ac:dyDescent="0.25">
      <c r="A11" s="475" t="s">
        <v>913</v>
      </c>
      <c r="B11" s="475" t="s">
        <v>914</v>
      </c>
      <c r="D11" s="476">
        <v>-19439655.899999999</v>
      </c>
      <c r="E11" t="s">
        <v>912</v>
      </c>
    </row>
    <row r="12" spans="1:5" x14ac:dyDescent="0.25">
      <c r="A12" s="475" t="s">
        <v>915</v>
      </c>
      <c r="B12" s="475" t="s">
        <v>916</v>
      </c>
      <c r="D12" s="476">
        <v>2435348</v>
      </c>
      <c r="E12" t="s">
        <v>912</v>
      </c>
    </row>
    <row r="13" spans="1:5" x14ac:dyDescent="0.25">
      <c r="A13" s="475" t="s">
        <v>917</v>
      </c>
      <c r="B13" s="475" t="s">
        <v>918</v>
      </c>
      <c r="D13" s="476">
        <v>-2369695.92</v>
      </c>
      <c r="E13" t="s">
        <v>912</v>
      </c>
    </row>
    <row r="14" spans="1:5" x14ac:dyDescent="0.25">
      <c r="A14" s="475" t="s">
        <v>919</v>
      </c>
      <c r="B14" s="475" t="s">
        <v>920</v>
      </c>
      <c r="D14" s="476">
        <v>2135247</v>
      </c>
      <c r="E14" t="s">
        <v>912</v>
      </c>
    </row>
    <row r="15" spans="1:5" x14ac:dyDescent="0.25">
      <c r="A15" s="475" t="s">
        <v>921</v>
      </c>
      <c r="B15" s="475" t="s">
        <v>922</v>
      </c>
      <c r="D15" s="477">
        <v>-1821867.98</v>
      </c>
      <c r="E15" t="s">
        <v>912</v>
      </c>
    </row>
    <row r="16" spans="1:5" x14ac:dyDescent="0.25">
      <c r="B16" s="475" t="s">
        <v>923</v>
      </c>
      <c r="D16" s="478">
        <f>SUM(D10:D15)</f>
        <v>41562326.630000003</v>
      </c>
    </row>
    <row r="17" spans="1:5" x14ac:dyDescent="0.25">
      <c r="B17" s="475" t="s">
        <v>924</v>
      </c>
      <c r="D17" s="479">
        <f>-D16*0.21</f>
        <v>-8728088.5922999997</v>
      </c>
      <c r="E17" t="s">
        <v>925</v>
      </c>
    </row>
    <row r="18" spans="1:5" x14ac:dyDescent="0.25">
      <c r="B18" s="475" t="s">
        <v>926</v>
      </c>
      <c r="D18" s="478">
        <f>+D16+D17</f>
        <v>32834238.037700005</v>
      </c>
    </row>
    <row r="21" spans="1:5" x14ac:dyDescent="0.25">
      <c r="A21" s="480" t="s">
        <v>217</v>
      </c>
      <c r="B21" s="481" t="s">
        <v>927</v>
      </c>
      <c r="D21" s="479">
        <v>155560618</v>
      </c>
    </row>
    <row r="22" spans="1:5" x14ac:dyDescent="0.25">
      <c r="B22" t="s">
        <v>928</v>
      </c>
      <c r="D22" s="482">
        <f>-D21*0.21</f>
        <v>-32667729.779999997</v>
      </c>
      <c r="E22" t="s">
        <v>929</v>
      </c>
    </row>
    <row r="24" spans="1:5" ht="15.75" thickBot="1" x14ac:dyDescent="0.3">
      <c r="B24" t="s">
        <v>930</v>
      </c>
      <c r="D24" s="483">
        <f>+D18+D22</f>
        <v>166508.25770000741</v>
      </c>
    </row>
    <row r="25" spans="1:5" ht="15.75" thickTop="1" x14ac:dyDescent="0.25"/>
  </sheetData>
  <pageMargins left="0.7" right="0.7" top="0.75" bottom="0.75" header="0.3" footer="0.3"/>
  <pageSetup orientation="landscape" r:id="rId1"/>
  <headerFooter>
    <oddHeader>&amp;RWP/&amp;A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2A25E-BCA4-4DD1-A82C-D27B6B8945B5}">
  <sheetPr codeName="Sheet12">
    <pageSetUpPr fitToPage="1"/>
  </sheetPr>
  <dimension ref="A2:H1038"/>
  <sheetViews>
    <sheetView zoomScale="120" zoomScaleNormal="120" workbookViewId="0">
      <selection activeCell="G27" sqref="G27"/>
    </sheetView>
  </sheetViews>
  <sheetFormatPr defaultColWidth="9.140625" defaultRowHeight="12.75" x14ac:dyDescent="0.25"/>
  <cols>
    <col min="1" max="1" width="8.42578125" style="216" customWidth="1"/>
    <col min="2" max="2" width="38.85546875" style="277" customWidth="1"/>
    <col min="3" max="3" width="9.5703125" style="253" customWidth="1"/>
    <col min="4" max="4" width="10" style="253" customWidth="1"/>
    <col min="5" max="5" width="16.5703125" style="265" bestFit="1" customWidth="1"/>
    <col min="6" max="6" width="17.140625" style="61" bestFit="1" customWidth="1"/>
    <col min="7" max="7" width="34" style="61" customWidth="1"/>
    <col min="8" max="16384" width="9.140625" style="61"/>
  </cols>
  <sheetData>
    <row r="2" spans="1:8" x14ac:dyDescent="0.25">
      <c r="B2" s="398" t="s">
        <v>257</v>
      </c>
      <c r="E2" s="410" t="s">
        <v>847</v>
      </c>
    </row>
    <row r="3" spans="1:8" x14ac:dyDescent="0.25">
      <c r="B3" s="399" t="s">
        <v>258</v>
      </c>
      <c r="E3" s="254"/>
    </row>
    <row r="4" spans="1:8" x14ac:dyDescent="0.25">
      <c r="B4" s="400" t="s">
        <v>842</v>
      </c>
      <c r="E4" s="254"/>
    </row>
    <row r="6" spans="1:8" ht="38.25" x14ac:dyDescent="0.25">
      <c r="A6" s="255">
        <f>A5+1</f>
        <v>1</v>
      </c>
      <c r="B6" s="256" t="s">
        <v>512</v>
      </c>
      <c r="C6" s="257" t="s">
        <v>840</v>
      </c>
      <c r="D6" s="257" t="s">
        <v>841</v>
      </c>
      <c r="E6" s="258" t="s">
        <v>513</v>
      </c>
    </row>
    <row r="7" spans="1:8" x14ac:dyDescent="0.25">
      <c r="A7" s="255">
        <f t="shared" ref="A7:A22" si="0">A6+1</f>
        <v>2</v>
      </c>
      <c r="B7" s="259"/>
      <c r="E7" s="260"/>
    </row>
    <row r="8" spans="1:8" x14ac:dyDescent="0.25">
      <c r="A8" s="255">
        <f t="shared" si="0"/>
        <v>3</v>
      </c>
      <c r="B8" s="261" t="s">
        <v>514</v>
      </c>
      <c r="E8" s="260"/>
    </row>
    <row r="9" spans="1:8" ht="11.25" customHeight="1" x14ac:dyDescent="0.2">
      <c r="A9" s="255">
        <f t="shared" si="0"/>
        <v>4</v>
      </c>
      <c r="B9" s="262" t="s">
        <v>515</v>
      </c>
      <c r="E9" s="260"/>
      <c r="F9" s="28"/>
      <c r="G9" s="28"/>
      <c r="H9" s="28"/>
    </row>
    <row r="10" spans="1:8" ht="11.25" customHeight="1" x14ac:dyDescent="0.2">
      <c r="A10" s="255">
        <f t="shared" si="0"/>
        <v>5</v>
      </c>
      <c r="B10" s="263" t="s">
        <v>56</v>
      </c>
      <c r="C10" s="59">
        <v>20</v>
      </c>
      <c r="D10" s="264" t="s">
        <v>906</v>
      </c>
      <c r="E10" s="260">
        <f>'WP II-E-3.5.2 Q1'!C63</f>
        <v>3569581</v>
      </c>
      <c r="F10" s="28"/>
      <c r="G10" s="28"/>
      <c r="H10" s="28"/>
    </row>
    <row r="11" spans="1:8" ht="11.25" customHeight="1" x14ac:dyDescent="0.2">
      <c r="A11" s="255">
        <f t="shared" si="0"/>
        <v>6</v>
      </c>
      <c r="B11" s="263" t="s">
        <v>516</v>
      </c>
      <c r="C11" s="59">
        <v>20</v>
      </c>
      <c r="D11" s="264" t="s">
        <v>906</v>
      </c>
      <c r="E11" s="260">
        <f>'WP II-E-3.5.2 Q1'!C65</f>
        <v>-12016858</v>
      </c>
      <c r="F11" s="28"/>
      <c r="G11" s="28"/>
      <c r="H11" s="28"/>
    </row>
    <row r="12" spans="1:8" ht="11.25" customHeight="1" x14ac:dyDescent="0.2">
      <c r="A12" s="255">
        <f t="shared" si="0"/>
        <v>7</v>
      </c>
      <c r="B12" s="263" t="s">
        <v>46</v>
      </c>
      <c r="C12" s="59">
        <v>20</v>
      </c>
      <c r="D12" s="264" t="s">
        <v>906</v>
      </c>
      <c r="E12" s="265">
        <f>'WP II-E-3.5.2 Q1'!C49</f>
        <v>6493022</v>
      </c>
      <c r="F12" s="28"/>
      <c r="G12" s="28"/>
      <c r="H12" s="28"/>
    </row>
    <row r="13" spans="1:8" ht="11.25" customHeight="1" x14ac:dyDescent="0.2">
      <c r="A13" s="255">
        <f t="shared" si="0"/>
        <v>8</v>
      </c>
      <c r="B13" s="263" t="s">
        <v>517</v>
      </c>
      <c r="C13" s="59">
        <v>12</v>
      </c>
      <c r="D13" s="264" t="s">
        <v>902</v>
      </c>
      <c r="E13" s="260">
        <f>'WP II-E-3.5.2 Q1'!C36</f>
        <v>-115087019</v>
      </c>
      <c r="F13" s="28"/>
      <c r="G13" s="28"/>
      <c r="H13" s="28"/>
    </row>
    <row r="14" spans="1:8" ht="11.25" customHeight="1" x14ac:dyDescent="0.2">
      <c r="A14" s="255">
        <f t="shared" si="0"/>
        <v>9</v>
      </c>
      <c r="B14" s="263" t="s">
        <v>34</v>
      </c>
      <c r="C14" s="59">
        <v>12</v>
      </c>
      <c r="D14" s="264" t="s">
        <v>902</v>
      </c>
      <c r="E14" s="260">
        <f>'WP II-E-3.5.2 Q1'!C34</f>
        <v>-135711918</v>
      </c>
      <c r="F14" s="28"/>
      <c r="G14" s="28"/>
      <c r="H14" s="28"/>
    </row>
    <row r="15" spans="1:8" ht="11.25" customHeight="1" x14ac:dyDescent="0.2">
      <c r="A15" s="255">
        <f t="shared" si="0"/>
        <v>10</v>
      </c>
      <c r="B15" s="263" t="s">
        <v>494</v>
      </c>
      <c r="C15" s="59">
        <v>12</v>
      </c>
      <c r="D15" s="264" t="s">
        <v>902</v>
      </c>
      <c r="E15" s="260">
        <f>'WP II-E-3.5.2 Q1'!C55</f>
        <v>-42244072</v>
      </c>
      <c r="F15" s="28"/>
      <c r="G15" s="28"/>
      <c r="H15" s="28"/>
    </row>
    <row r="16" spans="1:8" ht="11.25" customHeight="1" x14ac:dyDescent="0.2">
      <c r="A16" s="255">
        <f t="shared" si="0"/>
        <v>11</v>
      </c>
      <c r="B16" s="263" t="s">
        <v>518</v>
      </c>
      <c r="C16" s="59">
        <v>12</v>
      </c>
      <c r="D16" s="264" t="s">
        <v>902</v>
      </c>
      <c r="E16" s="260">
        <f>'WP II-E-3.5.2 Q1'!C30</f>
        <v>48411592</v>
      </c>
      <c r="F16" s="28"/>
      <c r="G16" s="28"/>
      <c r="H16" s="28"/>
    </row>
    <row r="17" spans="1:8" ht="11.25" customHeight="1" x14ac:dyDescent="0.2">
      <c r="A17" s="255">
        <f t="shared" si="0"/>
        <v>12</v>
      </c>
      <c r="B17" s="263" t="s">
        <v>519</v>
      </c>
      <c r="C17" s="59">
        <v>12</v>
      </c>
      <c r="D17" s="264" t="s">
        <v>902</v>
      </c>
      <c r="E17" s="260">
        <f>'WP II-E-3.5.2 Q1'!C44</f>
        <v>-32062924</v>
      </c>
      <c r="F17" s="28"/>
      <c r="G17" s="28"/>
      <c r="H17" s="28"/>
    </row>
    <row r="18" spans="1:8" ht="11.25" customHeight="1" x14ac:dyDescent="0.2">
      <c r="A18" s="255">
        <f t="shared" si="0"/>
        <v>13</v>
      </c>
      <c r="B18" s="263" t="s">
        <v>520</v>
      </c>
      <c r="C18" s="59">
        <v>20</v>
      </c>
      <c r="D18" s="264" t="s">
        <v>906</v>
      </c>
      <c r="E18" s="260">
        <f>'WP II-E-3.5.2 Q1'!C46</f>
        <v>0</v>
      </c>
      <c r="F18" s="28"/>
      <c r="G18" s="28"/>
      <c r="H18" s="28"/>
    </row>
    <row r="19" spans="1:8" ht="11.25" customHeight="1" x14ac:dyDescent="0.2">
      <c r="A19" s="255">
        <f t="shared" si="0"/>
        <v>14</v>
      </c>
      <c r="B19" s="263" t="s">
        <v>521</v>
      </c>
      <c r="C19" s="59">
        <v>5</v>
      </c>
      <c r="D19" s="264" t="s">
        <v>510</v>
      </c>
      <c r="E19" s="260">
        <f>'WP II-E-3.5.2 Q1'!C51</f>
        <v>-7324185</v>
      </c>
      <c r="F19" s="28"/>
      <c r="G19" s="28"/>
      <c r="H19" s="28"/>
    </row>
    <row r="20" spans="1:8" ht="11.25" customHeight="1" x14ac:dyDescent="0.2">
      <c r="A20" s="255">
        <f t="shared" si="0"/>
        <v>15</v>
      </c>
      <c r="B20" s="263" t="s">
        <v>486</v>
      </c>
      <c r="C20" s="59">
        <v>5</v>
      </c>
      <c r="D20" s="264" t="s">
        <v>510</v>
      </c>
      <c r="E20" s="260">
        <f>'WP II-E-3.5.2 Q1'!C37</f>
        <v>-217522252</v>
      </c>
      <c r="F20" s="28"/>
      <c r="G20" s="28"/>
      <c r="H20" s="28"/>
    </row>
    <row r="21" spans="1:8" ht="11.25" customHeight="1" x14ac:dyDescent="0.2">
      <c r="A21" s="255">
        <f t="shared" si="0"/>
        <v>16</v>
      </c>
      <c r="B21" s="263" t="s">
        <v>495</v>
      </c>
      <c r="C21" s="59">
        <v>12</v>
      </c>
      <c r="D21" s="264" t="s">
        <v>902</v>
      </c>
      <c r="E21" s="260">
        <f>'WP II-E-3.5.2 Q1'!C53</f>
        <v>-1858034</v>
      </c>
      <c r="F21" s="28"/>
      <c r="G21" s="28"/>
      <c r="H21" s="28"/>
    </row>
    <row r="22" spans="1:8" ht="11.25" customHeight="1" x14ac:dyDescent="0.2">
      <c r="A22" s="255">
        <f t="shared" si="0"/>
        <v>17</v>
      </c>
      <c r="B22" s="263" t="s">
        <v>39</v>
      </c>
      <c r="C22" s="59">
        <v>12</v>
      </c>
      <c r="D22" s="264" t="s">
        <v>902</v>
      </c>
      <c r="E22" s="265" t="str">
        <f>'WP II-E-3.5.2 Q1'!C41</f>
        <v/>
      </c>
      <c r="F22" s="28"/>
      <c r="G22" s="28"/>
      <c r="H22" s="28"/>
    </row>
    <row r="23" spans="1:8" ht="11.25" customHeight="1" x14ac:dyDescent="0.2">
      <c r="A23" s="255">
        <f t="shared" ref="A23:A87" si="1">A22+1</f>
        <v>18</v>
      </c>
      <c r="B23" s="263" t="s">
        <v>37</v>
      </c>
      <c r="C23" s="59">
        <v>12</v>
      </c>
      <c r="D23" s="264" t="s">
        <v>902</v>
      </c>
      <c r="E23" s="260">
        <f>'WP II-E-3.5.2 Q1'!C39</f>
        <v>130496465</v>
      </c>
      <c r="F23" s="28"/>
      <c r="G23" s="28"/>
      <c r="H23" s="28"/>
    </row>
    <row r="24" spans="1:8" ht="11.25" customHeight="1" x14ac:dyDescent="0.2">
      <c r="A24" s="255">
        <f t="shared" si="1"/>
        <v>19</v>
      </c>
      <c r="B24" s="263" t="s">
        <v>35</v>
      </c>
      <c r="C24" s="59">
        <v>20</v>
      </c>
      <c r="D24" s="264" t="s">
        <v>906</v>
      </c>
      <c r="E24" s="260">
        <f>'WP II-E-3.5.2 Q1'!C35</f>
        <v>-365908</v>
      </c>
      <c r="F24" s="28"/>
      <c r="G24" s="28"/>
      <c r="H24" s="28"/>
    </row>
    <row r="25" spans="1:8" ht="11.25" customHeight="1" x14ac:dyDescent="0.2">
      <c r="A25" s="255">
        <f t="shared" si="1"/>
        <v>20</v>
      </c>
      <c r="B25" s="263" t="s">
        <v>522</v>
      </c>
      <c r="C25" s="59">
        <v>20</v>
      </c>
      <c r="D25" s="264" t="s">
        <v>906</v>
      </c>
      <c r="E25" s="260">
        <f>'WP II-E-3.5.2 Q1'!C11</f>
        <v>3788</v>
      </c>
      <c r="F25" s="28"/>
      <c r="G25" s="28"/>
      <c r="H25" s="28"/>
    </row>
    <row r="26" spans="1:8" ht="11.25" customHeight="1" x14ac:dyDescent="0.2">
      <c r="A26" s="255">
        <f t="shared" si="1"/>
        <v>21</v>
      </c>
      <c r="B26" s="263" t="s">
        <v>214</v>
      </c>
      <c r="C26" s="59">
        <v>20</v>
      </c>
      <c r="D26" s="264" t="s">
        <v>906</v>
      </c>
      <c r="E26" s="260">
        <f>'WP II-E-3.5.2 Q1'!C15</f>
        <v>2177946</v>
      </c>
      <c r="F26" s="28"/>
      <c r="G26" s="28"/>
      <c r="H26" s="28"/>
    </row>
    <row r="27" spans="1:8" ht="11.25" customHeight="1" x14ac:dyDescent="0.2">
      <c r="A27" s="255">
        <f t="shared" si="1"/>
        <v>22</v>
      </c>
      <c r="B27" s="263" t="s">
        <v>462</v>
      </c>
      <c r="C27" s="59">
        <v>20</v>
      </c>
      <c r="D27" s="264" t="s">
        <v>906</v>
      </c>
      <c r="E27" s="260">
        <f>'WP II-E-3.5.2 Q1'!C18</f>
        <v>367500</v>
      </c>
      <c r="F27" s="28"/>
      <c r="G27" s="182"/>
      <c r="H27" s="28"/>
    </row>
    <row r="28" spans="1:8" ht="11.25" customHeight="1" x14ac:dyDescent="0.2">
      <c r="A28" s="255">
        <f t="shared" si="1"/>
        <v>23</v>
      </c>
      <c r="B28" s="169" t="s">
        <v>467</v>
      </c>
      <c r="C28" s="59">
        <v>20</v>
      </c>
      <c r="D28" s="264" t="s">
        <v>906</v>
      </c>
      <c r="E28" s="260">
        <f>'WP II-E-3.5.2 Q1'!C19</f>
        <v>229974</v>
      </c>
      <c r="F28" s="28"/>
      <c r="G28" s="28"/>
      <c r="H28" s="28"/>
    </row>
    <row r="29" spans="1:8" ht="11.25" customHeight="1" x14ac:dyDescent="0.2">
      <c r="A29" s="255">
        <f t="shared" si="1"/>
        <v>24</v>
      </c>
      <c r="B29" s="263" t="s">
        <v>462</v>
      </c>
      <c r="C29" s="253">
        <v>20</v>
      </c>
      <c r="D29" s="264" t="s">
        <v>906</v>
      </c>
      <c r="E29" s="260">
        <f>'WP II-E-3.5.2 Q1'!C18</f>
        <v>367500</v>
      </c>
      <c r="F29" s="28"/>
      <c r="G29" s="28"/>
      <c r="H29" s="28"/>
    </row>
    <row r="30" spans="1:8" ht="11.25" customHeight="1" x14ac:dyDescent="0.2">
      <c r="A30" s="255"/>
      <c r="B30" s="263"/>
      <c r="D30" s="266"/>
      <c r="E30" s="260"/>
      <c r="F30" s="28"/>
      <c r="G30" s="28"/>
      <c r="H30" s="28"/>
    </row>
    <row r="31" spans="1:8" ht="11.25" customHeight="1" thickBot="1" x14ac:dyDescent="0.25">
      <c r="A31" s="255">
        <f>A29+1</f>
        <v>25</v>
      </c>
      <c r="B31" s="267" t="s">
        <v>523</v>
      </c>
      <c r="C31" s="268"/>
      <c r="D31" s="269"/>
      <c r="E31" s="270">
        <f>SUM(E10:E29)</f>
        <v>-372075802</v>
      </c>
      <c r="F31" s="28"/>
      <c r="G31" s="28"/>
      <c r="H31" s="28"/>
    </row>
    <row r="32" spans="1:8" ht="11.25" customHeight="1" thickTop="1" x14ac:dyDescent="0.2">
      <c r="A32" s="255">
        <f t="shared" si="1"/>
        <v>26</v>
      </c>
      <c r="B32" s="263"/>
      <c r="D32" s="271"/>
      <c r="E32" s="260"/>
      <c r="F32" s="28"/>
      <c r="G32" s="28"/>
      <c r="H32" s="28"/>
    </row>
    <row r="33" spans="1:8" ht="11.25" customHeight="1" x14ac:dyDescent="0.2">
      <c r="A33" s="255">
        <f t="shared" si="1"/>
        <v>27</v>
      </c>
      <c r="B33" s="262" t="s">
        <v>524</v>
      </c>
      <c r="D33" s="271"/>
      <c r="E33" s="260"/>
      <c r="F33" s="28"/>
      <c r="G33" s="28"/>
      <c r="H33" s="28"/>
    </row>
    <row r="34" spans="1:8" ht="11.25" customHeight="1" x14ac:dyDescent="0.2">
      <c r="A34" s="255">
        <f t="shared" si="1"/>
        <v>28</v>
      </c>
      <c r="B34" s="263" t="s">
        <v>525</v>
      </c>
      <c r="C34" s="253">
        <v>20</v>
      </c>
      <c r="D34" s="264" t="s">
        <v>906</v>
      </c>
      <c r="E34" s="260">
        <v>0</v>
      </c>
      <c r="F34" s="28"/>
      <c r="G34" s="28"/>
      <c r="H34" s="28"/>
    </row>
    <row r="35" spans="1:8" ht="11.25" customHeight="1" x14ac:dyDescent="0.2">
      <c r="A35" s="255">
        <f t="shared" si="1"/>
        <v>29</v>
      </c>
      <c r="B35" s="263"/>
      <c r="D35" s="272"/>
      <c r="F35" s="28"/>
      <c r="G35" s="28"/>
      <c r="H35" s="28"/>
    </row>
    <row r="36" spans="1:8" ht="11.25" customHeight="1" thickBot="1" x14ac:dyDescent="0.25">
      <c r="A36" s="255">
        <f t="shared" si="1"/>
        <v>30</v>
      </c>
      <c r="B36" s="267" t="s">
        <v>526</v>
      </c>
      <c r="C36" s="268"/>
      <c r="D36" s="273"/>
      <c r="E36" s="273">
        <f>SUM(E34)</f>
        <v>0</v>
      </c>
      <c r="F36" s="28"/>
      <c r="G36" s="28"/>
      <c r="H36" s="28"/>
    </row>
    <row r="37" spans="1:8" ht="11.25" customHeight="1" thickTop="1" thickBot="1" x14ac:dyDescent="0.25">
      <c r="A37" s="255">
        <f t="shared" si="1"/>
        <v>31</v>
      </c>
      <c r="B37" s="263"/>
      <c r="D37" s="272"/>
      <c r="E37" s="260"/>
      <c r="F37" s="28"/>
      <c r="G37" s="28"/>
      <c r="H37" s="28"/>
    </row>
    <row r="38" spans="1:8" ht="11.25" customHeight="1" thickBot="1" x14ac:dyDescent="0.25">
      <c r="A38" s="255">
        <f t="shared" si="1"/>
        <v>32</v>
      </c>
      <c r="B38" s="274" t="s">
        <v>527</v>
      </c>
      <c r="C38" s="275"/>
      <c r="D38" s="275"/>
      <c r="E38" s="276">
        <f>SUM(E31+E35)</f>
        <v>-372075802</v>
      </c>
      <c r="F38" s="28"/>
      <c r="G38" s="28"/>
      <c r="H38" s="28"/>
    </row>
    <row r="39" spans="1:8" ht="11.25" customHeight="1" x14ac:dyDescent="0.2">
      <c r="A39" s="255">
        <f t="shared" si="1"/>
        <v>33</v>
      </c>
      <c r="E39" s="277"/>
      <c r="F39" s="28"/>
      <c r="G39" s="28"/>
      <c r="H39" s="28"/>
    </row>
    <row r="40" spans="1:8" ht="11.25" customHeight="1" x14ac:dyDescent="0.2">
      <c r="A40" s="255">
        <f t="shared" si="1"/>
        <v>34</v>
      </c>
      <c r="B40" s="261"/>
      <c r="E40" s="277"/>
      <c r="F40" s="28"/>
      <c r="G40" s="28"/>
      <c r="H40" s="28"/>
    </row>
    <row r="41" spans="1:8" ht="11.25" customHeight="1" x14ac:dyDescent="0.2">
      <c r="A41" s="255">
        <f t="shared" si="1"/>
        <v>35</v>
      </c>
      <c r="B41" s="261" t="s">
        <v>528</v>
      </c>
      <c r="E41" s="277"/>
      <c r="F41" s="28"/>
      <c r="G41" s="28"/>
      <c r="H41" s="28"/>
    </row>
    <row r="42" spans="1:8" ht="11.25" customHeight="1" x14ac:dyDescent="0.2">
      <c r="A42" s="255">
        <f t="shared" si="1"/>
        <v>36</v>
      </c>
      <c r="B42" s="262" t="s">
        <v>515</v>
      </c>
      <c r="E42" s="277"/>
      <c r="F42" s="28"/>
      <c r="G42" s="28"/>
      <c r="H42" s="28"/>
    </row>
    <row r="43" spans="1:8" ht="11.25" customHeight="1" x14ac:dyDescent="0.2">
      <c r="A43" s="255">
        <f t="shared" si="1"/>
        <v>37</v>
      </c>
      <c r="B43" s="263" t="s">
        <v>29</v>
      </c>
      <c r="C43" s="253">
        <v>21</v>
      </c>
      <c r="D43" s="264" t="s">
        <v>900</v>
      </c>
      <c r="E43" s="260">
        <f>'WP II-E-3.5.2 Q1'!C21</f>
        <v>238899</v>
      </c>
      <c r="F43" s="28"/>
      <c r="G43" s="28"/>
      <c r="H43" s="28"/>
    </row>
    <row r="44" spans="1:8" ht="11.25" customHeight="1" x14ac:dyDescent="0.2">
      <c r="A44" s="255">
        <f t="shared" si="1"/>
        <v>38</v>
      </c>
      <c r="B44" s="263" t="s">
        <v>476</v>
      </c>
      <c r="C44" s="253">
        <v>21</v>
      </c>
      <c r="D44" s="264" t="s">
        <v>900</v>
      </c>
      <c r="E44" s="260">
        <f>'WP II-E-3.5.2 Q1'!C23</f>
        <v>25040681</v>
      </c>
      <c r="F44" s="28"/>
      <c r="G44" s="28"/>
      <c r="H44" s="28"/>
    </row>
    <row r="45" spans="1:8" ht="11.25" customHeight="1" x14ac:dyDescent="0.2">
      <c r="A45" s="255">
        <f t="shared" si="1"/>
        <v>39</v>
      </c>
      <c r="B45" s="263" t="s">
        <v>221</v>
      </c>
      <c r="C45" s="253">
        <v>21</v>
      </c>
      <c r="D45" s="264" t="s">
        <v>900</v>
      </c>
      <c r="E45" s="260">
        <f>'WP II-E-3.5.2 Q1'!C29</f>
        <v>-955279699</v>
      </c>
      <c r="F45" s="28"/>
      <c r="G45" s="28"/>
      <c r="H45" s="28"/>
    </row>
    <row r="46" spans="1:8" ht="11.25" customHeight="1" x14ac:dyDescent="0.2">
      <c r="A46" s="255">
        <f t="shared" si="1"/>
        <v>40</v>
      </c>
      <c r="B46" s="263" t="s">
        <v>483</v>
      </c>
      <c r="C46" s="253">
        <v>21</v>
      </c>
      <c r="D46" s="264" t="s">
        <v>900</v>
      </c>
      <c r="E46" s="260">
        <f>'WP II-E-3.5.2 Q1'!C31</f>
        <v>-27335940</v>
      </c>
      <c r="F46" s="28"/>
      <c r="G46" s="28"/>
      <c r="H46" s="28"/>
    </row>
    <row r="47" spans="1:8" s="279" customFormat="1" ht="11.25" customHeight="1" x14ac:dyDescent="0.2">
      <c r="A47" s="255">
        <f t="shared" si="1"/>
        <v>41</v>
      </c>
      <c r="B47" s="263" t="s">
        <v>33</v>
      </c>
      <c r="C47" s="253">
        <v>21</v>
      </c>
      <c r="D47" s="264" t="s">
        <v>900</v>
      </c>
      <c r="E47" s="260">
        <f>'WP II-E-3.5.2 Q1'!C32</f>
        <v>-49956820</v>
      </c>
      <c r="F47" s="278"/>
      <c r="G47" s="278"/>
      <c r="H47" s="278"/>
    </row>
    <row r="48" spans="1:8" ht="11.25" customHeight="1" x14ac:dyDescent="0.2">
      <c r="A48" s="255">
        <f t="shared" si="1"/>
        <v>42</v>
      </c>
      <c r="B48" s="263" t="s">
        <v>484</v>
      </c>
      <c r="C48" s="253">
        <v>21</v>
      </c>
      <c r="D48" s="264" t="s">
        <v>900</v>
      </c>
      <c r="E48" s="260">
        <f>'WP II-E-3.5.2 Q1'!C33</f>
        <v>1863484</v>
      </c>
      <c r="F48" s="28"/>
      <c r="G48" s="28"/>
      <c r="H48" s="28"/>
    </row>
    <row r="49" spans="1:8" ht="11.25" customHeight="1" x14ac:dyDescent="0.2">
      <c r="A49" s="255">
        <f t="shared" si="1"/>
        <v>43</v>
      </c>
      <c r="B49" s="277" t="s">
        <v>30</v>
      </c>
      <c r="C49" s="253">
        <v>21</v>
      </c>
      <c r="D49" s="264" t="s">
        <v>900</v>
      </c>
      <c r="E49" s="260">
        <f>'WP II-E-3.5.2 Q1'!C22</f>
        <v>0</v>
      </c>
      <c r="F49" s="28"/>
      <c r="G49" s="28"/>
      <c r="H49" s="28"/>
    </row>
    <row r="50" spans="1:8" ht="11.25" customHeight="1" x14ac:dyDescent="0.2">
      <c r="A50" s="255">
        <f t="shared" si="1"/>
        <v>44</v>
      </c>
      <c r="B50" s="277" t="s">
        <v>32</v>
      </c>
      <c r="C50" s="253">
        <v>21</v>
      </c>
      <c r="D50" s="264" t="s">
        <v>900</v>
      </c>
      <c r="E50" s="260">
        <f>'WP II-E-3.5.2 Q1'!C28</f>
        <v>11717609</v>
      </c>
      <c r="F50" s="28"/>
      <c r="G50" s="28"/>
      <c r="H50" s="28"/>
    </row>
    <row r="51" spans="1:8" ht="11.25" customHeight="1" x14ac:dyDescent="0.2">
      <c r="A51" s="255">
        <f t="shared" si="1"/>
        <v>45</v>
      </c>
      <c r="B51" s="277" t="s">
        <v>31</v>
      </c>
      <c r="C51" s="253">
        <v>21</v>
      </c>
      <c r="D51" s="264" t="s">
        <v>900</v>
      </c>
      <c r="E51" s="260">
        <f>'WP II-E-3.5.2 Q1'!C24</f>
        <v>13867521</v>
      </c>
      <c r="F51" s="28"/>
      <c r="G51" s="28"/>
      <c r="H51" s="28"/>
    </row>
    <row r="52" spans="1:8" ht="11.25" customHeight="1" x14ac:dyDescent="0.2">
      <c r="A52" s="255">
        <f t="shared" si="1"/>
        <v>46</v>
      </c>
      <c r="B52" s="277" t="s">
        <v>478</v>
      </c>
      <c r="C52" s="253">
        <v>21</v>
      </c>
      <c r="D52" s="264" t="s">
        <v>900</v>
      </c>
      <c r="E52" s="260" t="str">
        <f>'WP II-E-3.5.2 Q1'!C26</f>
        <v/>
      </c>
      <c r="F52" s="28"/>
      <c r="G52" s="28"/>
      <c r="H52" s="28"/>
    </row>
    <row r="53" spans="1:8" ht="11.25" customHeight="1" x14ac:dyDescent="0.2">
      <c r="A53" s="255">
        <f t="shared" si="1"/>
        <v>47</v>
      </c>
      <c r="B53" s="277" t="s">
        <v>460</v>
      </c>
      <c r="D53" s="266"/>
      <c r="E53" s="260">
        <f>'WP II-E-3.5.2 Q1'!C17</f>
        <v>6430800</v>
      </c>
      <c r="F53" s="28"/>
      <c r="G53" s="28"/>
      <c r="H53" s="28"/>
    </row>
    <row r="54" spans="1:8" ht="11.25" customHeight="1" x14ac:dyDescent="0.2">
      <c r="A54" s="255">
        <f t="shared" si="1"/>
        <v>48</v>
      </c>
      <c r="B54" s="263"/>
      <c r="D54" s="266"/>
      <c r="E54" s="260"/>
      <c r="F54" s="28"/>
      <c r="G54" s="28"/>
      <c r="H54" s="28"/>
    </row>
    <row r="55" spans="1:8" ht="11.25" customHeight="1" thickBot="1" x14ac:dyDescent="0.25">
      <c r="A55" s="255">
        <f t="shared" si="1"/>
        <v>49</v>
      </c>
      <c r="B55" s="267" t="s">
        <v>523</v>
      </c>
      <c r="C55" s="268"/>
      <c r="D55" s="273"/>
      <c r="E55" s="270">
        <f>SUM(E43:E53)</f>
        <v>-973413465</v>
      </c>
      <c r="F55" s="28"/>
      <c r="G55" s="28"/>
      <c r="H55" s="28"/>
    </row>
    <row r="56" spans="1:8" ht="11.25" customHeight="1" thickTop="1" x14ac:dyDescent="0.2">
      <c r="A56" s="255">
        <f t="shared" si="1"/>
        <v>50</v>
      </c>
      <c r="B56" s="263"/>
      <c r="D56" s="272"/>
      <c r="E56" s="260"/>
      <c r="F56" s="28"/>
      <c r="H56" s="28"/>
    </row>
    <row r="57" spans="1:8" ht="11.25" customHeight="1" x14ac:dyDescent="0.2">
      <c r="A57" s="255">
        <f t="shared" si="1"/>
        <v>51</v>
      </c>
      <c r="B57" s="262" t="s">
        <v>524</v>
      </c>
      <c r="D57" s="272"/>
      <c r="E57" s="277"/>
      <c r="F57" s="28"/>
      <c r="G57" s="28"/>
      <c r="H57" s="28"/>
    </row>
    <row r="58" spans="1:8" ht="11.25" customHeight="1" x14ac:dyDescent="0.2">
      <c r="A58" s="255">
        <f t="shared" si="1"/>
        <v>52</v>
      </c>
      <c r="B58" s="263" t="s">
        <v>474</v>
      </c>
      <c r="C58" s="253">
        <v>21</v>
      </c>
      <c r="D58" s="264" t="s">
        <v>900</v>
      </c>
      <c r="E58" s="277">
        <f>'WP II-E-3.5.2 Q1'!C20</f>
        <v>20079</v>
      </c>
      <c r="F58" s="28"/>
      <c r="G58" s="28"/>
      <c r="H58" s="28"/>
    </row>
    <row r="59" spans="1:8" ht="11.25" customHeight="1" x14ac:dyDescent="0.2">
      <c r="A59" s="255">
        <f t="shared" si="1"/>
        <v>53</v>
      </c>
      <c r="B59" s="263" t="s">
        <v>40</v>
      </c>
      <c r="C59" s="253">
        <v>21</v>
      </c>
      <c r="D59" s="264" t="s">
        <v>900</v>
      </c>
      <c r="E59" s="277" t="str">
        <f>'WP II-E-3.5.2 Q1'!C42</f>
        <v/>
      </c>
      <c r="F59" s="28"/>
      <c r="G59" s="28"/>
      <c r="H59" s="28"/>
    </row>
    <row r="60" spans="1:8" ht="11.25" customHeight="1" x14ac:dyDescent="0.2">
      <c r="A60" s="255">
        <f t="shared" si="1"/>
        <v>54</v>
      </c>
      <c r="B60" s="263"/>
      <c r="D60" s="272"/>
      <c r="F60" s="28"/>
      <c r="G60" s="28"/>
      <c r="H60" s="28"/>
    </row>
    <row r="61" spans="1:8" ht="11.25" customHeight="1" thickBot="1" x14ac:dyDescent="0.25">
      <c r="A61" s="255">
        <f t="shared" si="1"/>
        <v>55</v>
      </c>
      <c r="B61" s="267" t="s">
        <v>526</v>
      </c>
      <c r="C61" s="268"/>
      <c r="D61" s="273"/>
      <c r="E61" s="280">
        <f>SUM(E58:E59)</f>
        <v>20079</v>
      </c>
      <c r="F61" s="28"/>
      <c r="H61" s="28"/>
    </row>
    <row r="62" spans="1:8" ht="11.25" customHeight="1" thickTop="1" thickBot="1" x14ac:dyDescent="0.25">
      <c r="A62" s="255">
        <f t="shared" si="1"/>
        <v>56</v>
      </c>
      <c r="B62" s="263"/>
      <c r="D62" s="272"/>
      <c r="F62" s="28"/>
      <c r="H62" s="28"/>
    </row>
    <row r="63" spans="1:8" ht="11.25" customHeight="1" thickBot="1" x14ac:dyDescent="0.25">
      <c r="A63" s="255">
        <f t="shared" si="1"/>
        <v>57</v>
      </c>
      <c r="B63" s="274" t="s">
        <v>529</v>
      </c>
      <c r="C63" s="275"/>
      <c r="D63" s="275"/>
      <c r="E63" s="281">
        <f>SUM(E61+E55)</f>
        <v>-973393386</v>
      </c>
      <c r="F63" s="28"/>
      <c r="H63" s="28"/>
    </row>
    <row r="64" spans="1:8" ht="11.25" customHeight="1" x14ac:dyDescent="0.2">
      <c r="A64" s="255">
        <f t="shared" si="1"/>
        <v>58</v>
      </c>
      <c r="B64" s="263"/>
      <c r="E64" s="260"/>
      <c r="F64" s="28"/>
      <c r="H64" s="28"/>
    </row>
    <row r="65" spans="1:8" ht="11.25" customHeight="1" x14ac:dyDescent="0.2">
      <c r="A65" s="255">
        <f t="shared" si="1"/>
        <v>59</v>
      </c>
      <c r="B65" s="263"/>
      <c r="E65" s="260"/>
      <c r="F65" s="28"/>
      <c r="H65" s="28"/>
    </row>
    <row r="66" spans="1:8" ht="11.25" customHeight="1" x14ac:dyDescent="0.2">
      <c r="A66" s="255">
        <f t="shared" si="1"/>
        <v>60</v>
      </c>
      <c r="B66" s="261" t="s">
        <v>530</v>
      </c>
      <c r="E66" s="260"/>
      <c r="F66" s="28"/>
      <c r="H66" s="28"/>
    </row>
    <row r="67" spans="1:8" ht="11.25" customHeight="1" x14ac:dyDescent="0.2">
      <c r="A67" s="255">
        <f t="shared" si="1"/>
        <v>61</v>
      </c>
      <c r="B67" s="262" t="s">
        <v>515</v>
      </c>
      <c r="E67" s="260"/>
      <c r="F67" s="28"/>
      <c r="H67" s="28"/>
    </row>
    <row r="68" spans="1:8" ht="11.25" customHeight="1" x14ac:dyDescent="0.2">
      <c r="A68" s="255">
        <f t="shared" si="1"/>
        <v>62</v>
      </c>
      <c r="B68" s="263" t="s">
        <v>489</v>
      </c>
      <c r="C68" s="253">
        <v>12</v>
      </c>
      <c r="D68" s="264" t="s">
        <v>902</v>
      </c>
      <c r="E68" s="260">
        <f>'WP II-E-3.5.2 Q1'!C47</f>
        <v>0</v>
      </c>
      <c r="F68" s="28"/>
      <c r="H68" s="28"/>
    </row>
    <row r="69" spans="1:8" ht="11.25" customHeight="1" x14ac:dyDescent="0.2">
      <c r="A69" s="255">
        <f t="shared" si="1"/>
        <v>63</v>
      </c>
      <c r="B69" s="263" t="s">
        <v>531</v>
      </c>
      <c r="C69" s="253">
        <v>5</v>
      </c>
      <c r="D69" s="264" t="s">
        <v>510</v>
      </c>
      <c r="E69" s="260">
        <f>'WP II-E-3.5.2 Q1'!C55</f>
        <v>-42244072</v>
      </c>
      <c r="F69" s="28"/>
      <c r="H69" s="28"/>
    </row>
    <row r="70" spans="1:8" ht="11.25" customHeight="1" x14ac:dyDescent="0.2">
      <c r="A70" s="255">
        <f t="shared" si="1"/>
        <v>64</v>
      </c>
      <c r="B70" s="263" t="s">
        <v>532</v>
      </c>
      <c r="C70" s="253">
        <v>12</v>
      </c>
      <c r="D70" s="264" t="s">
        <v>902</v>
      </c>
      <c r="E70" s="260">
        <f>'WP II-E-3.5.2 Q1'!C56</f>
        <v>-22797433</v>
      </c>
      <c r="F70" s="28"/>
      <c r="H70" s="28"/>
    </row>
    <row r="71" spans="1:8" ht="11.25" customHeight="1" x14ac:dyDescent="0.2">
      <c r="A71" s="255">
        <f t="shared" si="1"/>
        <v>65</v>
      </c>
      <c r="B71" s="263" t="s">
        <v>533</v>
      </c>
      <c r="C71" s="253">
        <v>3</v>
      </c>
      <c r="D71" s="264" t="s">
        <v>508</v>
      </c>
      <c r="E71" s="260">
        <f>'WP II-E-3.5.2 Q1'!C57</f>
        <v>14367127</v>
      </c>
      <c r="F71" s="28"/>
      <c r="H71" s="28"/>
    </row>
    <row r="72" spans="1:8" ht="11.25" customHeight="1" x14ac:dyDescent="0.2">
      <c r="A72" s="255">
        <f t="shared" si="1"/>
        <v>66</v>
      </c>
      <c r="B72" s="263" t="s">
        <v>534</v>
      </c>
      <c r="C72" s="253">
        <v>12</v>
      </c>
      <c r="D72" s="264" t="s">
        <v>902</v>
      </c>
      <c r="E72" s="260">
        <f>'WP II-E-3.5.2 Q1'!C58</f>
        <v>-6108171</v>
      </c>
      <c r="F72" s="28"/>
      <c r="H72" s="28"/>
    </row>
    <row r="73" spans="1:8" ht="11.25" customHeight="1" x14ac:dyDescent="0.2">
      <c r="A73" s="255">
        <f t="shared" si="1"/>
        <v>67</v>
      </c>
      <c r="B73" s="263" t="s">
        <v>497</v>
      </c>
      <c r="C73" s="253">
        <v>12</v>
      </c>
      <c r="D73" s="264" t="s">
        <v>902</v>
      </c>
      <c r="E73" s="260">
        <f>'WP II-E-3.5.2 Q1'!C59</f>
        <v>-3367161</v>
      </c>
      <c r="F73" s="28"/>
      <c r="H73" s="28"/>
    </row>
    <row r="74" spans="1:8" ht="11.25" customHeight="1" x14ac:dyDescent="0.2">
      <c r="A74" s="255">
        <f t="shared" si="1"/>
        <v>68</v>
      </c>
      <c r="B74" s="263" t="s">
        <v>535</v>
      </c>
      <c r="C74" s="253">
        <v>12</v>
      </c>
      <c r="D74" s="264" t="s">
        <v>902</v>
      </c>
      <c r="E74" s="260">
        <f>'WP II-E-3.5.2 Q1'!C60</f>
        <v>-93793901</v>
      </c>
      <c r="F74" s="28"/>
      <c r="H74" s="28"/>
    </row>
    <row r="75" spans="1:8" ht="11.25" customHeight="1" x14ac:dyDescent="0.2">
      <c r="A75" s="255">
        <f t="shared" si="1"/>
        <v>69</v>
      </c>
      <c r="B75" s="263" t="s">
        <v>54</v>
      </c>
      <c r="D75" s="266"/>
      <c r="E75" s="260" t="str">
        <f>'WP II-E-3.5.2 Q1'!C61</f>
        <v/>
      </c>
      <c r="F75" s="28"/>
      <c r="H75" s="28"/>
    </row>
    <row r="76" spans="1:8" ht="11.25" customHeight="1" x14ac:dyDescent="0.2">
      <c r="A76" s="255">
        <f t="shared" si="1"/>
        <v>70</v>
      </c>
      <c r="B76" s="263" t="s">
        <v>536</v>
      </c>
      <c r="C76" s="253">
        <v>12</v>
      </c>
      <c r="D76" s="264" t="s">
        <v>902</v>
      </c>
      <c r="E76" s="260">
        <f>'WP II-E-3.5.2 Q1'!C12</f>
        <v>2244701</v>
      </c>
      <c r="F76" s="28"/>
      <c r="G76" s="28"/>
      <c r="H76" s="28"/>
    </row>
    <row r="77" spans="1:8" ht="11.25" customHeight="1" x14ac:dyDescent="0.2">
      <c r="A77" s="255">
        <f t="shared" si="1"/>
        <v>71</v>
      </c>
      <c r="B77" s="263" t="s">
        <v>38</v>
      </c>
      <c r="D77" s="266"/>
      <c r="E77" s="260">
        <f>'WP II-E-3.5.2 Q1'!C40</f>
        <v>-1330424870</v>
      </c>
      <c r="F77" s="28"/>
      <c r="G77" s="28"/>
      <c r="H77" s="28"/>
    </row>
    <row r="78" spans="1:8" ht="11.25" customHeight="1" x14ac:dyDescent="0.2">
      <c r="A78" s="255">
        <f t="shared" si="1"/>
        <v>72</v>
      </c>
      <c r="B78" s="263" t="s">
        <v>467</v>
      </c>
      <c r="D78" s="266"/>
      <c r="E78" s="260">
        <f>'WP II-E-3.5.2 Q1'!C19</f>
        <v>229974</v>
      </c>
      <c r="F78" s="28"/>
      <c r="G78" s="28"/>
      <c r="H78" s="28"/>
    </row>
    <row r="79" spans="1:8" ht="11.25" customHeight="1" x14ac:dyDescent="0.2">
      <c r="A79" s="255">
        <f t="shared" si="1"/>
        <v>73</v>
      </c>
      <c r="B79" s="263" t="s">
        <v>41</v>
      </c>
      <c r="D79" s="266"/>
      <c r="E79" s="260">
        <f>'WP II-E-3.5.2 Q1'!C43</f>
        <v>0</v>
      </c>
      <c r="F79" s="28"/>
      <c r="G79" s="28"/>
      <c r="H79" s="28"/>
    </row>
    <row r="80" spans="1:8" ht="11.25" customHeight="1" x14ac:dyDescent="0.2">
      <c r="A80" s="255">
        <f t="shared" si="1"/>
        <v>74</v>
      </c>
      <c r="B80" s="263" t="s">
        <v>458</v>
      </c>
      <c r="C80" s="253">
        <v>20</v>
      </c>
      <c r="D80" s="216" t="s">
        <v>906</v>
      </c>
      <c r="E80" s="282">
        <f>'WP II-E-3.5.2 Q1'!C16</f>
        <v>14587</v>
      </c>
      <c r="F80" s="28"/>
      <c r="G80" s="28"/>
      <c r="H80" s="28"/>
    </row>
    <row r="81" spans="1:8" ht="11.25" customHeight="1" x14ac:dyDescent="0.2">
      <c r="A81" s="255">
        <f t="shared" si="1"/>
        <v>75</v>
      </c>
      <c r="B81" s="263"/>
      <c r="F81" s="28"/>
      <c r="G81" s="28"/>
      <c r="H81" s="28"/>
    </row>
    <row r="82" spans="1:8" ht="11.25" customHeight="1" thickBot="1" x14ac:dyDescent="0.25">
      <c r="A82" s="255">
        <f t="shared" si="1"/>
        <v>76</v>
      </c>
      <c r="B82" s="267" t="s">
        <v>523</v>
      </c>
      <c r="C82" s="268"/>
      <c r="D82" s="273"/>
      <c r="E82" s="283">
        <f>SUM(E68:E80)</f>
        <v>-1481879219</v>
      </c>
      <c r="F82" s="28"/>
      <c r="G82" s="28"/>
      <c r="H82" s="28"/>
    </row>
    <row r="83" spans="1:8" ht="11.25" customHeight="1" thickTop="1" x14ac:dyDescent="0.2">
      <c r="A83" s="255">
        <f t="shared" si="1"/>
        <v>77</v>
      </c>
      <c r="B83" s="263"/>
      <c r="D83" s="272"/>
      <c r="E83" s="260"/>
      <c r="F83" s="28"/>
      <c r="G83" s="28"/>
      <c r="H83" s="28"/>
    </row>
    <row r="84" spans="1:8" ht="11.25" customHeight="1" x14ac:dyDescent="0.2">
      <c r="A84" s="255">
        <f t="shared" si="1"/>
        <v>78</v>
      </c>
      <c r="B84" s="262" t="s">
        <v>524</v>
      </c>
      <c r="D84" s="272"/>
      <c r="E84" s="260"/>
      <c r="F84" s="28"/>
      <c r="G84" s="28"/>
      <c r="H84" s="28"/>
    </row>
    <row r="85" spans="1:8" ht="11.25" customHeight="1" x14ac:dyDescent="0.2">
      <c r="A85" s="255">
        <f t="shared" si="1"/>
        <v>79</v>
      </c>
      <c r="B85" s="263" t="s">
        <v>537</v>
      </c>
      <c r="C85" s="253">
        <v>12</v>
      </c>
      <c r="D85" s="264" t="s">
        <v>902</v>
      </c>
      <c r="E85" s="260">
        <f>'WP II-E-3.5.2 Q1'!C54</f>
        <v>-34998534</v>
      </c>
      <c r="F85" s="28"/>
      <c r="G85" s="28"/>
      <c r="H85" s="28"/>
    </row>
    <row r="86" spans="1:8" ht="11.25" customHeight="1" x14ac:dyDescent="0.2">
      <c r="A86" s="255">
        <f t="shared" si="1"/>
        <v>80</v>
      </c>
      <c r="B86" s="263"/>
      <c r="D86" s="272"/>
      <c r="E86" s="260"/>
      <c r="F86" s="28"/>
      <c r="G86" s="28"/>
      <c r="H86" s="28"/>
    </row>
    <row r="87" spans="1:8" ht="11.25" customHeight="1" thickBot="1" x14ac:dyDescent="0.25">
      <c r="A87" s="255">
        <f t="shared" si="1"/>
        <v>81</v>
      </c>
      <c r="B87" s="267" t="s">
        <v>526</v>
      </c>
      <c r="C87" s="268"/>
      <c r="D87" s="273"/>
      <c r="E87" s="273">
        <f>SUM(E85)</f>
        <v>-34998534</v>
      </c>
      <c r="F87" s="28"/>
      <c r="G87" s="28"/>
      <c r="H87" s="28"/>
    </row>
    <row r="88" spans="1:8" ht="18" customHeight="1" thickTop="1" thickBot="1" x14ac:dyDescent="0.25">
      <c r="A88" s="255">
        <f t="shared" ref="A88:A152" si="2">A87+1</f>
        <v>82</v>
      </c>
      <c r="B88" s="263"/>
      <c r="D88" s="272"/>
      <c r="E88" s="260"/>
      <c r="F88" s="28"/>
      <c r="G88" s="28"/>
      <c r="H88" s="28"/>
    </row>
    <row r="89" spans="1:8" ht="11.25" customHeight="1" thickBot="1" x14ac:dyDescent="0.25">
      <c r="A89" s="255">
        <f t="shared" si="2"/>
        <v>83</v>
      </c>
      <c r="B89" s="274" t="s">
        <v>538</v>
      </c>
      <c r="C89" s="275"/>
      <c r="D89" s="275"/>
      <c r="E89" s="284">
        <f>SUM(E87+E82)</f>
        <v>-1516877753</v>
      </c>
      <c r="F89" s="28"/>
      <c r="G89" s="28"/>
      <c r="H89" s="28"/>
    </row>
    <row r="90" spans="1:8" ht="11.25" customHeight="1" x14ac:dyDescent="0.2">
      <c r="A90" s="255">
        <f t="shared" si="2"/>
        <v>84</v>
      </c>
      <c r="B90" s="259"/>
      <c r="E90" s="260"/>
      <c r="F90" s="28"/>
      <c r="G90" s="28"/>
      <c r="H90" s="28"/>
    </row>
    <row r="91" spans="1:8" ht="11.25" customHeight="1" thickBot="1" x14ac:dyDescent="0.25">
      <c r="A91" s="255">
        <f t="shared" si="2"/>
        <v>85</v>
      </c>
      <c r="B91" s="259"/>
      <c r="E91" s="270"/>
      <c r="F91" s="28"/>
      <c r="G91" s="28"/>
      <c r="H91" s="28"/>
    </row>
    <row r="92" spans="1:8" ht="23.45" customHeight="1" thickTop="1" x14ac:dyDescent="0.2">
      <c r="A92" s="255">
        <f t="shared" si="2"/>
        <v>86</v>
      </c>
      <c r="B92" s="256" t="s">
        <v>512</v>
      </c>
      <c r="C92" s="257" t="s">
        <v>840</v>
      </c>
      <c r="D92" s="257" t="s">
        <v>841</v>
      </c>
      <c r="E92" s="258" t="s">
        <v>539</v>
      </c>
      <c r="F92" s="28"/>
      <c r="G92" s="28"/>
      <c r="H92" s="28"/>
    </row>
    <row r="93" spans="1:8" ht="11.25" customHeight="1" x14ac:dyDescent="0.2">
      <c r="A93" s="255">
        <f t="shared" si="2"/>
        <v>87</v>
      </c>
      <c r="B93" s="259"/>
      <c r="E93" s="260"/>
      <c r="F93" s="28"/>
      <c r="G93" s="28"/>
      <c r="H93" s="28"/>
    </row>
    <row r="94" spans="1:8" ht="11.25" customHeight="1" x14ac:dyDescent="0.2">
      <c r="A94" s="255">
        <f t="shared" si="2"/>
        <v>88</v>
      </c>
      <c r="B94" s="261" t="s">
        <v>514</v>
      </c>
      <c r="E94" s="260"/>
      <c r="F94" s="28"/>
      <c r="G94" s="28"/>
      <c r="H94" s="28"/>
    </row>
    <row r="95" spans="1:8" ht="11.25" customHeight="1" x14ac:dyDescent="0.2">
      <c r="A95" s="255">
        <f t="shared" si="2"/>
        <v>89</v>
      </c>
      <c r="B95" s="262" t="s">
        <v>515</v>
      </c>
      <c r="E95" s="260"/>
      <c r="F95" s="28"/>
      <c r="G95" s="28"/>
      <c r="H95" s="28"/>
    </row>
    <row r="96" spans="1:8" ht="11.25" customHeight="1" x14ac:dyDescent="0.2">
      <c r="A96" s="255">
        <f t="shared" si="2"/>
        <v>90</v>
      </c>
      <c r="B96" s="263" t="s">
        <v>56</v>
      </c>
      <c r="C96" s="59">
        <v>20</v>
      </c>
      <c r="D96" s="264" t="s">
        <v>906</v>
      </c>
      <c r="E96" s="260">
        <f>'WP II-E-3.5.2 Q2'!$C$64</f>
        <v>-15586439</v>
      </c>
      <c r="F96" s="28"/>
      <c r="G96" s="28"/>
      <c r="H96" s="28"/>
    </row>
    <row r="97" spans="1:8" ht="11.25" customHeight="1" x14ac:dyDescent="0.2">
      <c r="A97" s="255">
        <f t="shared" si="2"/>
        <v>91</v>
      </c>
      <c r="B97" s="263" t="s">
        <v>516</v>
      </c>
      <c r="C97" s="59">
        <v>20</v>
      </c>
      <c r="D97" s="264" t="s">
        <v>906</v>
      </c>
      <c r="E97" s="260" t="str">
        <f>'WP II-E-3.5.2 Q2'!$C$66</f>
        <v/>
      </c>
      <c r="F97" s="28"/>
      <c r="G97" s="28"/>
      <c r="H97" s="28"/>
    </row>
    <row r="98" spans="1:8" ht="11.25" customHeight="1" x14ac:dyDescent="0.2">
      <c r="A98" s="255">
        <f t="shared" si="2"/>
        <v>92</v>
      </c>
      <c r="B98" s="263" t="s">
        <v>46</v>
      </c>
      <c r="C98" s="59">
        <v>20</v>
      </c>
      <c r="D98" s="264" t="s">
        <v>906</v>
      </c>
      <c r="E98" s="260">
        <f>'WP II-E-3.5.2 Q2'!$C$50</f>
        <v>753324</v>
      </c>
      <c r="F98" s="28"/>
      <c r="G98" s="28"/>
      <c r="H98" s="28"/>
    </row>
    <row r="99" spans="1:8" ht="11.25" customHeight="1" x14ac:dyDescent="0.2">
      <c r="A99" s="255">
        <f t="shared" si="2"/>
        <v>93</v>
      </c>
      <c r="B99" s="263" t="s">
        <v>517</v>
      </c>
      <c r="C99" s="59">
        <v>12</v>
      </c>
      <c r="D99" s="264" t="s">
        <v>902</v>
      </c>
      <c r="E99" s="260">
        <f>'WP II-E-3.5.2 Q2'!$C$37</f>
        <v>-217522252</v>
      </c>
      <c r="F99" s="28"/>
      <c r="G99" s="28"/>
      <c r="H99" s="28"/>
    </row>
    <row r="100" spans="1:8" ht="11.25" customHeight="1" x14ac:dyDescent="0.2">
      <c r="A100" s="255">
        <f t="shared" si="2"/>
        <v>94</v>
      </c>
      <c r="B100" s="263" t="s">
        <v>34</v>
      </c>
      <c r="C100" s="59">
        <v>12</v>
      </c>
      <c r="D100" s="264" t="s">
        <v>902</v>
      </c>
      <c r="E100" s="260">
        <f>'WP II-E-3.5.2 Q2'!$C$35</f>
        <v>-365908</v>
      </c>
      <c r="F100" s="28"/>
      <c r="G100" s="28"/>
      <c r="H100" s="28"/>
    </row>
    <row r="101" spans="1:8" ht="11.25" customHeight="1" x14ac:dyDescent="0.2">
      <c r="A101" s="255">
        <f t="shared" si="2"/>
        <v>95</v>
      </c>
      <c r="B101" s="263" t="s">
        <v>494</v>
      </c>
      <c r="C101" s="59">
        <v>12</v>
      </c>
      <c r="D101" s="264" t="s">
        <v>902</v>
      </c>
      <c r="E101" s="260">
        <f>'WP II-E-3.5.2 Q2'!$C$53</f>
        <v>-1858034</v>
      </c>
      <c r="F101" s="28"/>
      <c r="G101" s="28"/>
      <c r="H101" s="28"/>
    </row>
    <row r="102" spans="1:8" ht="11.25" customHeight="1" x14ac:dyDescent="0.2">
      <c r="A102" s="255">
        <f t="shared" si="2"/>
        <v>96</v>
      </c>
      <c r="B102" s="263" t="s">
        <v>518</v>
      </c>
      <c r="C102" s="59">
        <v>12</v>
      </c>
      <c r="D102" s="264" t="s">
        <v>902</v>
      </c>
      <c r="E102" s="260">
        <f>'WP II-E-3.5.2 Q2'!$C$31</f>
        <v>-27335940</v>
      </c>
      <c r="F102" s="28"/>
      <c r="G102" s="28"/>
      <c r="H102" s="28"/>
    </row>
    <row r="103" spans="1:8" ht="11.25" customHeight="1" x14ac:dyDescent="0.2">
      <c r="A103" s="255">
        <f t="shared" si="2"/>
        <v>97</v>
      </c>
      <c r="B103" s="263" t="s">
        <v>519</v>
      </c>
      <c r="C103" s="59">
        <v>12</v>
      </c>
      <c r="D103" s="264" t="s">
        <v>902</v>
      </c>
      <c r="E103" s="260">
        <f>'WP II-E-3.5.2 Q2'!$C$45</f>
        <v>1394568</v>
      </c>
      <c r="F103" s="28"/>
      <c r="G103" s="28"/>
      <c r="H103" s="28"/>
    </row>
    <row r="104" spans="1:8" ht="11.25" customHeight="1" x14ac:dyDescent="0.2">
      <c r="A104" s="255">
        <f t="shared" si="2"/>
        <v>98</v>
      </c>
      <c r="B104" s="263" t="s">
        <v>520</v>
      </c>
      <c r="C104" s="59">
        <v>20</v>
      </c>
      <c r="D104" s="264" t="s">
        <v>906</v>
      </c>
      <c r="E104" s="260">
        <f>'WP II-E-3.5.2 Q2'!$C$47</f>
        <v>0</v>
      </c>
      <c r="F104" s="28"/>
      <c r="G104" s="28"/>
      <c r="H104" s="28"/>
    </row>
    <row r="105" spans="1:8" ht="11.25" customHeight="1" x14ac:dyDescent="0.2">
      <c r="A105" s="255">
        <f t="shared" si="2"/>
        <v>99</v>
      </c>
      <c r="B105" s="263" t="s">
        <v>521</v>
      </c>
      <c r="C105" s="59">
        <v>5</v>
      </c>
      <c r="D105" s="264" t="s">
        <v>510</v>
      </c>
      <c r="E105" s="260">
        <f>'WP II-E-3.5.2 Q2'!$C$52</f>
        <v>11555746</v>
      </c>
      <c r="F105" s="28"/>
      <c r="G105" s="28"/>
      <c r="H105" s="28"/>
    </row>
    <row r="106" spans="1:8" ht="11.25" customHeight="1" x14ac:dyDescent="0.2">
      <c r="A106" s="255">
        <f t="shared" si="2"/>
        <v>100</v>
      </c>
      <c r="B106" s="263" t="s">
        <v>486</v>
      </c>
      <c r="C106" s="59">
        <v>5</v>
      </c>
      <c r="D106" s="264" t="s">
        <v>510</v>
      </c>
      <c r="E106" s="260">
        <f>'WP II-E-3.5.2 Q2'!$C$38</f>
        <v>-21654466</v>
      </c>
      <c r="F106" s="28"/>
      <c r="G106" s="28"/>
      <c r="H106" s="28"/>
    </row>
    <row r="107" spans="1:8" ht="11.25" customHeight="1" x14ac:dyDescent="0.2">
      <c r="A107" s="255">
        <f t="shared" si="2"/>
        <v>101</v>
      </c>
      <c r="B107" s="263" t="s">
        <v>495</v>
      </c>
      <c r="C107" s="59">
        <v>12</v>
      </c>
      <c r="D107" s="264" t="s">
        <v>902</v>
      </c>
      <c r="E107" s="260">
        <f>'WP II-E-3.5.2 Q2'!$C$54</f>
        <v>-34998534</v>
      </c>
      <c r="F107" s="28"/>
      <c r="G107" s="28"/>
      <c r="H107" s="28"/>
    </row>
    <row r="108" spans="1:8" ht="11.25" customHeight="1" x14ac:dyDescent="0.2">
      <c r="A108" s="255">
        <f t="shared" si="2"/>
        <v>102</v>
      </c>
      <c r="B108" s="263" t="s">
        <v>39</v>
      </c>
      <c r="C108" s="59">
        <v>12</v>
      </c>
      <c r="D108" s="264" t="s">
        <v>902</v>
      </c>
      <c r="E108" s="260" t="str">
        <f>'WP II-E-3.5.2 Q2'!$C$42</f>
        <v/>
      </c>
      <c r="F108" s="28"/>
      <c r="G108" s="28"/>
      <c r="H108" s="28"/>
    </row>
    <row r="109" spans="1:8" ht="11.25" customHeight="1" x14ac:dyDescent="0.2">
      <c r="A109" s="255">
        <f t="shared" si="2"/>
        <v>103</v>
      </c>
      <c r="B109" s="263" t="s">
        <v>37</v>
      </c>
      <c r="C109" s="59">
        <v>12</v>
      </c>
      <c r="D109" s="264" t="s">
        <v>902</v>
      </c>
      <c r="E109" s="260">
        <f>'WP II-E-3.5.2 Q2'!$C$40</f>
        <v>-1330424870</v>
      </c>
      <c r="F109" s="28"/>
      <c r="G109" s="28"/>
      <c r="H109" s="28"/>
    </row>
    <row r="110" spans="1:8" ht="11.25" customHeight="1" x14ac:dyDescent="0.2">
      <c r="A110" s="255">
        <f t="shared" si="2"/>
        <v>104</v>
      </c>
      <c r="B110" s="263" t="s">
        <v>35</v>
      </c>
      <c r="C110" s="59">
        <v>20</v>
      </c>
      <c r="D110" s="264" t="s">
        <v>906</v>
      </c>
      <c r="E110" s="260">
        <f>'WP II-E-3.5.2 Q2'!$C$36</f>
        <v>-115087019</v>
      </c>
      <c r="F110" s="28"/>
      <c r="G110" s="28"/>
      <c r="H110" s="28"/>
    </row>
    <row r="111" spans="1:8" ht="11.25" customHeight="1" x14ac:dyDescent="0.2">
      <c r="A111" s="255">
        <f t="shared" si="2"/>
        <v>105</v>
      </c>
      <c r="B111" s="263" t="s">
        <v>522</v>
      </c>
      <c r="C111" s="59">
        <v>20</v>
      </c>
      <c r="D111" s="264" t="s">
        <v>906</v>
      </c>
      <c r="E111" s="260">
        <f>'WP II-E-3.5.2 Q2'!$C$11</f>
        <v>3788</v>
      </c>
      <c r="F111" s="28"/>
      <c r="G111" s="28"/>
      <c r="H111" s="28"/>
    </row>
    <row r="112" spans="1:8" ht="11.25" customHeight="1" x14ac:dyDescent="0.2">
      <c r="A112" s="255">
        <f t="shared" si="2"/>
        <v>106</v>
      </c>
      <c r="B112" s="263" t="s">
        <v>214</v>
      </c>
      <c r="C112" s="59">
        <v>20</v>
      </c>
      <c r="D112" s="264" t="s">
        <v>906</v>
      </c>
      <c r="E112" s="260">
        <f>'WP II-E-3.5.2 Q2'!$C$15</f>
        <v>2177946</v>
      </c>
      <c r="F112" s="28"/>
      <c r="G112" s="28"/>
      <c r="H112" s="28"/>
    </row>
    <row r="113" spans="1:8" ht="11.25" customHeight="1" x14ac:dyDescent="0.2">
      <c r="A113" s="255">
        <f t="shared" si="2"/>
        <v>107</v>
      </c>
      <c r="B113" s="263" t="s">
        <v>462</v>
      </c>
      <c r="C113" s="59">
        <v>20</v>
      </c>
      <c r="D113" s="264" t="s">
        <v>906</v>
      </c>
      <c r="E113" s="260">
        <f>'WP II-E-3.5.2 Q2'!$C$18</f>
        <v>367500</v>
      </c>
      <c r="F113" s="28"/>
      <c r="G113" s="28"/>
      <c r="H113" s="28"/>
    </row>
    <row r="114" spans="1:8" ht="11.25" customHeight="1" x14ac:dyDescent="0.2">
      <c r="A114" s="255">
        <f t="shared" si="2"/>
        <v>108</v>
      </c>
      <c r="B114" s="169" t="s">
        <v>467</v>
      </c>
      <c r="C114" s="59">
        <v>20</v>
      </c>
      <c r="D114" s="264" t="s">
        <v>906</v>
      </c>
      <c r="E114" s="260">
        <f>'WP II-E-3.5.2 Q2'!$C$20</f>
        <v>20079</v>
      </c>
      <c r="F114" s="28"/>
      <c r="G114" s="28"/>
      <c r="H114" s="28"/>
    </row>
    <row r="115" spans="1:8" ht="11.25" customHeight="1" x14ac:dyDescent="0.2">
      <c r="A115" s="255">
        <f t="shared" si="2"/>
        <v>109</v>
      </c>
      <c r="B115" s="263" t="s">
        <v>462</v>
      </c>
      <c r="C115" s="253">
        <v>20</v>
      </c>
      <c r="D115" s="264" t="s">
        <v>906</v>
      </c>
      <c r="E115" s="260">
        <f>'WP II-E-3.5.2 Q2'!$C$18</f>
        <v>367500</v>
      </c>
      <c r="F115" s="28"/>
      <c r="G115" s="28"/>
      <c r="H115" s="28"/>
    </row>
    <row r="116" spans="1:8" ht="11.25" customHeight="1" x14ac:dyDescent="0.2">
      <c r="A116" s="255"/>
      <c r="B116" s="263"/>
      <c r="D116" s="266"/>
      <c r="E116" s="260"/>
      <c r="F116" s="28"/>
      <c r="G116" s="28"/>
      <c r="H116" s="28"/>
    </row>
    <row r="117" spans="1:8" ht="11.25" customHeight="1" thickBot="1" x14ac:dyDescent="0.25">
      <c r="A117" s="255">
        <f>A115+1</f>
        <v>110</v>
      </c>
      <c r="B117" s="267" t="s">
        <v>523</v>
      </c>
      <c r="C117" s="268"/>
      <c r="D117" s="268"/>
      <c r="E117" s="270">
        <f>SUM(E96:E115)</f>
        <v>-1748193011</v>
      </c>
      <c r="F117" s="28"/>
      <c r="G117" s="28"/>
      <c r="H117" s="28"/>
    </row>
    <row r="118" spans="1:8" ht="11.25" customHeight="1" thickTop="1" x14ac:dyDescent="0.2">
      <c r="A118" s="255">
        <f t="shared" si="2"/>
        <v>111</v>
      </c>
      <c r="B118" s="263"/>
      <c r="D118" s="272"/>
      <c r="E118" s="260"/>
      <c r="F118" s="28"/>
      <c r="G118" s="28"/>
      <c r="H118" s="28"/>
    </row>
    <row r="119" spans="1:8" ht="11.25" customHeight="1" x14ac:dyDescent="0.2">
      <c r="A119" s="255">
        <f t="shared" si="2"/>
        <v>112</v>
      </c>
      <c r="B119" s="262" t="s">
        <v>524</v>
      </c>
      <c r="D119" s="272"/>
      <c r="E119" s="260"/>
      <c r="F119" s="28"/>
      <c r="G119" s="28"/>
      <c r="H119" s="28"/>
    </row>
    <row r="120" spans="1:8" ht="11.25" customHeight="1" x14ac:dyDescent="0.2">
      <c r="A120" s="255">
        <f t="shared" si="2"/>
        <v>113</v>
      </c>
      <c r="B120" s="263" t="s">
        <v>525</v>
      </c>
      <c r="C120" s="253">
        <v>20</v>
      </c>
      <c r="D120" s="264" t="s">
        <v>906</v>
      </c>
      <c r="E120" s="260">
        <v>0</v>
      </c>
      <c r="F120" s="28"/>
      <c r="G120" s="28"/>
      <c r="H120" s="28"/>
    </row>
    <row r="121" spans="1:8" ht="11.25" customHeight="1" x14ac:dyDescent="0.2">
      <c r="A121" s="255">
        <f t="shared" si="2"/>
        <v>114</v>
      </c>
      <c r="B121" s="263"/>
      <c r="D121" s="272"/>
      <c r="F121" s="28"/>
      <c r="G121" s="28"/>
      <c r="H121" s="28"/>
    </row>
    <row r="122" spans="1:8" ht="11.25" customHeight="1" thickBot="1" x14ac:dyDescent="0.25">
      <c r="A122" s="255">
        <f t="shared" si="2"/>
        <v>115</v>
      </c>
      <c r="B122" s="267" t="s">
        <v>526</v>
      </c>
      <c r="C122" s="268"/>
      <c r="D122" s="273"/>
      <c r="E122" s="268">
        <f>SUM(E120)</f>
        <v>0</v>
      </c>
      <c r="F122" s="28"/>
      <c r="G122" s="28"/>
      <c r="H122" s="28"/>
    </row>
    <row r="123" spans="1:8" ht="11.25" customHeight="1" thickTop="1" thickBot="1" x14ac:dyDescent="0.25">
      <c r="A123" s="255">
        <f t="shared" si="2"/>
        <v>116</v>
      </c>
      <c r="B123" s="263"/>
      <c r="D123" s="272"/>
      <c r="E123" s="260"/>
      <c r="F123" s="28"/>
      <c r="G123" s="28"/>
      <c r="H123" s="28"/>
    </row>
    <row r="124" spans="1:8" ht="11.25" customHeight="1" thickBot="1" x14ac:dyDescent="0.25">
      <c r="A124" s="255">
        <f t="shared" si="2"/>
        <v>117</v>
      </c>
      <c r="B124" s="274" t="s">
        <v>527</v>
      </c>
      <c r="C124" s="275"/>
      <c r="D124" s="275"/>
      <c r="E124" s="276">
        <f>SUM(E117+E120)</f>
        <v>-1748193011</v>
      </c>
      <c r="F124" s="28"/>
      <c r="G124" s="28"/>
      <c r="H124" s="28"/>
    </row>
    <row r="125" spans="1:8" ht="11.25" customHeight="1" x14ac:dyDescent="0.2">
      <c r="A125" s="255">
        <f t="shared" si="2"/>
        <v>118</v>
      </c>
      <c r="E125" s="277"/>
      <c r="F125" s="28"/>
      <c r="G125" s="28"/>
      <c r="H125" s="28"/>
    </row>
    <row r="126" spans="1:8" ht="11.25" customHeight="1" x14ac:dyDescent="0.2">
      <c r="A126" s="255">
        <f t="shared" si="2"/>
        <v>119</v>
      </c>
      <c r="B126" s="261"/>
      <c r="E126" s="277"/>
      <c r="F126" s="28"/>
      <c r="G126" s="28"/>
      <c r="H126" s="28"/>
    </row>
    <row r="127" spans="1:8" ht="11.25" customHeight="1" x14ac:dyDescent="0.2">
      <c r="A127" s="255">
        <f t="shared" si="2"/>
        <v>120</v>
      </c>
      <c r="B127" s="261" t="s">
        <v>528</v>
      </c>
      <c r="E127" s="277"/>
      <c r="F127" s="28"/>
      <c r="G127" s="28"/>
      <c r="H127" s="28"/>
    </row>
    <row r="128" spans="1:8" ht="11.25" customHeight="1" x14ac:dyDescent="0.2">
      <c r="A128" s="255">
        <f t="shared" si="2"/>
        <v>121</v>
      </c>
      <c r="B128" s="262" t="s">
        <v>515</v>
      </c>
      <c r="E128" s="277"/>
      <c r="F128" s="28"/>
      <c r="G128" s="28"/>
      <c r="H128" s="28"/>
    </row>
    <row r="129" spans="1:8" ht="11.25" customHeight="1" x14ac:dyDescent="0.2">
      <c r="A129" s="255">
        <f t="shared" si="2"/>
        <v>122</v>
      </c>
      <c r="B129" s="263" t="s">
        <v>29</v>
      </c>
      <c r="C129" s="253">
        <v>21</v>
      </c>
      <c r="D129" s="264" t="s">
        <v>900</v>
      </c>
      <c r="E129" s="260"/>
      <c r="F129" s="28"/>
      <c r="G129" s="28"/>
      <c r="H129" s="28"/>
    </row>
    <row r="130" spans="1:8" ht="11.25" customHeight="1" x14ac:dyDescent="0.2">
      <c r="A130" s="255">
        <f t="shared" si="2"/>
        <v>123</v>
      </c>
      <c r="B130" s="263" t="s">
        <v>476</v>
      </c>
      <c r="C130" s="253">
        <v>21</v>
      </c>
      <c r="D130" s="264" t="s">
        <v>900</v>
      </c>
      <c r="E130" s="260">
        <f>'WP II-E-3.5.2 Q2'!$C$24</f>
        <v>13867521</v>
      </c>
      <c r="F130" s="28"/>
      <c r="G130" s="28"/>
      <c r="H130" s="28"/>
    </row>
    <row r="131" spans="1:8" ht="11.25" customHeight="1" x14ac:dyDescent="0.2">
      <c r="A131" s="255">
        <f t="shared" si="2"/>
        <v>124</v>
      </c>
      <c r="B131" s="263" t="s">
        <v>221</v>
      </c>
      <c r="C131" s="253">
        <v>21</v>
      </c>
      <c r="D131" s="264" t="s">
        <v>900</v>
      </c>
      <c r="E131" s="260">
        <f>'WP II-E-3.5.2 Q2'!$C$30</f>
        <v>48411592</v>
      </c>
      <c r="F131" s="28"/>
      <c r="G131" s="28"/>
      <c r="H131" s="28"/>
    </row>
    <row r="132" spans="1:8" ht="11.25" customHeight="1" x14ac:dyDescent="0.2">
      <c r="A132" s="255">
        <f t="shared" si="2"/>
        <v>125</v>
      </c>
      <c r="B132" s="263" t="s">
        <v>483</v>
      </c>
      <c r="C132" s="253">
        <v>21</v>
      </c>
      <c r="D132" s="264" t="s">
        <v>900</v>
      </c>
      <c r="E132" s="260">
        <f>'WP II-E-3.5.2 Q2'!$C$32</f>
        <v>-49956820</v>
      </c>
      <c r="F132" s="28"/>
      <c r="G132" s="28"/>
      <c r="H132" s="28"/>
    </row>
    <row r="133" spans="1:8" ht="11.25" customHeight="1" x14ac:dyDescent="0.2">
      <c r="A133" s="255">
        <f t="shared" si="2"/>
        <v>126</v>
      </c>
      <c r="B133" s="263" t="s">
        <v>33</v>
      </c>
      <c r="C133" s="253">
        <v>21</v>
      </c>
      <c r="D133" s="264" t="s">
        <v>900</v>
      </c>
      <c r="E133" s="260">
        <f>'WP II-E-3.5.2 Q2'!$C$33</f>
        <v>1863484</v>
      </c>
      <c r="F133" s="28"/>
      <c r="G133" s="28"/>
      <c r="H133" s="28"/>
    </row>
    <row r="134" spans="1:8" ht="11.25" customHeight="1" x14ac:dyDescent="0.2">
      <c r="A134" s="255">
        <f t="shared" si="2"/>
        <v>127</v>
      </c>
      <c r="B134" s="263" t="s">
        <v>484</v>
      </c>
      <c r="C134" s="253">
        <v>21</v>
      </c>
      <c r="D134" s="264" t="s">
        <v>900</v>
      </c>
      <c r="E134" s="260">
        <f>'WP II-E-3.5.2 Q2'!$C$34</f>
        <v>-135711918</v>
      </c>
      <c r="F134" s="28"/>
      <c r="G134" s="28"/>
      <c r="H134" s="28"/>
    </row>
    <row r="135" spans="1:8" x14ac:dyDescent="0.25">
      <c r="A135" s="255">
        <f t="shared" si="2"/>
        <v>128</v>
      </c>
      <c r="B135" s="277" t="s">
        <v>30</v>
      </c>
      <c r="C135" s="253">
        <v>21</v>
      </c>
      <c r="D135" s="264" t="s">
        <v>900</v>
      </c>
      <c r="E135" s="260">
        <f>'WP II-E-3.5.2 Q2'!$C$23</f>
        <v>25040681</v>
      </c>
    </row>
    <row r="136" spans="1:8" ht="11.25" customHeight="1" x14ac:dyDescent="0.2">
      <c r="A136" s="255">
        <f t="shared" si="2"/>
        <v>129</v>
      </c>
      <c r="B136" s="277" t="s">
        <v>32</v>
      </c>
      <c r="C136" s="253">
        <v>21</v>
      </c>
      <c r="D136" s="264" t="s">
        <v>900</v>
      </c>
      <c r="E136" s="260">
        <f>'WP II-E-3.5.2 Q2'!$C$29</f>
        <v>-955279699</v>
      </c>
      <c r="F136" s="28"/>
      <c r="G136" s="28"/>
      <c r="H136" s="28"/>
    </row>
    <row r="137" spans="1:8" ht="11.25" customHeight="1" x14ac:dyDescent="0.2">
      <c r="A137" s="255">
        <f t="shared" si="2"/>
        <v>130</v>
      </c>
      <c r="B137" s="277" t="s">
        <v>31</v>
      </c>
      <c r="C137" s="253">
        <v>21</v>
      </c>
      <c r="D137" s="264" t="s">
        <v>900</v>
      </c>
      <c r="E137" s="260">
        <f>'WP II-E-3.5.2 Q2'!$C$25</f>
        <v>228830920</v>
      </c>
      <c r="F137" s="28"/>
      <c r="G137" s="28"/>
      <c r="H137" s="28"/>
    </row>
    <row r="138" spans="1:8" ht="11.25" customHeight="1" x14ac:dyDescent="0.2">
      <c r="A138" s="255">
        <f t="shared" si="2"/>
        <v>131</v>
      </c>
      <c r="B138" s="277" t="s">
        <v>478</v>
      </c>
      <c r="C138" s="253">
        <v>21</v>
      </c>
      <c r="D138" s="264" t="s">
        <v>900</v>
      </c>
      <c r="E138" s="260" t="str">
        <f>'WP II-E-3.5.2 Q2'!$C$27</f>
        <v/>
      </c>
      <c r="F138" s="28"/>
      <c r="G138" s="28"/>
      <c r="H138" s="28"/>
    </row>
    <row r="139" spans="1:8" ht="11.25" customHeight="1" x14ac:dyDescent="0.2">
      <c r="A139" s="255">
        <f t="shared" si="2"/>
        <v>132</v>
      </c>
      <c r="B139" s="277" t="s">
        <v>460</v>
      </c>
      <c r="C139" s="253">
        <v>21</v>
      </c>
      <c r="D139" s="264" t="s">
        <v>900</v>
      </c>
      <c r="E139" s="260">
        <f>'WP II-E-3.5.2 Q2'!$C$17</f>
        <v>6430800</v>
      </c>
      <c r="F139" s="28"/>
      <c r="G139" s="28"/>
      <c r="H139" s="28"/>
    </row>
    <row r="140" spans="1:8" ht="11.25" customHeight="1" x14ac:dyDescent="0.2">
      <c r="A140" s="255">
        <f t="shared" si="2"/>
        <v>133</v>
      </c>
      <c r="B140" s="263"/>
      <c r="D140" s="266"/>
      <c r="E140" s="260"/>
      <c r="F140" s="28"/>
      <c r="G140" s="28"/>
      <c r="H140" s="28"/>
    </row>
    <row r="141" spans="1:8" ht="11.25" customHeight="1" thickBot="1" x14ac:dyDescent="0.25">
      <c r="A141" s="255">
        <f t="shared" si="2"/>
        <v>134</v>
      </c>
      <c r="B141" s="267" t="s">
        <v>523</v>
      </c>
      <c r="C141" s="268"/>
      <c r="D141" s="273"/>
      <c r="E141" s="270">
        <f>SUM(E129:E139)</f>
        <v>-816503439</v>
      </c>
      <c r="F141" s="28"/>
      <c r="G141" s="28"/>
      <c r="H141" s="28"/>
    </row>
    <row r="142" spans="1:8" ht="11.25" customHeight="1" thickTop="1" x14ac:dyDescent="0.2">
      <c r="A142" s="255">
        <f t="shared" si="2"/>
        <v>135</v>
      </c>
      <c r="B142" s="263"/>
      <c r="D142" s="272"/>
      <c r="E142" s="260"/>
      <c r="F142" s="28"/>
      <c r="G142" s="28"/>
      <c r="H142" s="28"/>
    </row>
    <row r="143" spans="1:8" ht="11.25" customHeight="1" x14ac:dyDescent="0.2">
      <c r="A143" s="255">
        <f t="shared" si="2"/>
        <v>136</v>
      </c>
      <c r="B143" s="262" t="s">
        <v>524</v>
      </c>
      <c r="D143" s="272"/>
      <c r="E143" s="277"/>
      <c r="F143" s="28"/>
      <c r="G143" s="28"/>
      <c r="H143" s="28"/>
    </row>
    <row r="144" spans="1:8" ht="11.25" customHeight="1" x14ac:dyDescent="0.2">
      <c r="A144" s="255">
        <f t="shared" si="2"/>
        <v>137</v>
      </c>
      <c r="B144" s="263" t="s">
        <v>474</v>
      </c>
      <c r="C144" s="253">
        <v>21</v>
      </c>
      <c r="D144" s="264" t="s">
        <v>900</v>
      </c>
      <c r="E144" s="277">
        <f>'WP II-E-3.5.2 Q2'!$C$53</f>
        <v>-1858034</v>
      </c>
      <c r="F144" s="28"/>
      <c r="G144" s="28"/>
      <c r="H144" s="28"/>
    </row>
    <row r="145" spans="1:8" ht="11.25" customHeight="1" x14ac:dyDescent="0.2">
      <c r="A145" s="255">
        <f t="shared" si="2"/>
        <v>138</v>
      </c>
      <c r="B145" s="263" t="s">
        <v>40</v>
      </c>
      <c r="C145" s="253">
        <v>21</v>
      </c>
      <c r="D145" s="264" t="s">
        <v>900</v>
      </c>
      <c r="E145" s="277">
        <f>'WP II-E-3.5.2 Q2'!$C$43</f>
        <v>0</v>
      </c>
      <c r="F145" s="28"/>
      <c r="G145" s="28"/>
      <c r="H145" s="28"/>
    </row>
    <row r="146" spans="1:8" ht="11.25" customHeight="1" x14ac:dyDescent="0.2">
      <c r="A146" s="255">
        <f t="shared" si="2"/>
        <v>139</v>
      </c>
      <c r="B146" s="263"/>
      <c r="D146" s="272"/>
      <c r="F146" s="28"/>
      <c r="G146" s="28"/>
      <c r="H146" s="28"/>
    </row>
    <row r="147" spans="1:8" ht="11.25" customHeight="1" thickBot="1" x14ac:dyDescent="0.25">
      <c r="A147" s="255">
        <f t="shared" si="2"/>
        <v>140</v>
      </c>
      <c r="B147" s="267" t="s">
        <v>526</v>
      </c>
      <c r="C147" s="268"/>
      <c r="D147" s="273"/>
      <c r="E147" s="280">
        <f>SUM(E144:E145)</f>
        <v>-1858034</v>
      </c>
      <c r="F147" s="28"/>
      <c r="G147" s="28"/>
      <c r="H147" s="28"/>
    </row>
    <row r="148" spans="1:8" ht="11.25" customHeight="1" thickTop="1" thickBot="1" x14ac:dyDescent="0.25">
      <c r="A148" s="255">
        <f t="shared" si="2"/>
        <v>141</v>
      </c>
      <c r="B148" s="263"/>
      <c r="D148" s="272"/>
      <c r="F148" s="28"/>
      <c r="G148" s="28"/>
      <c r="H148" s="28"/>
    </row>
    <row r="149" spans="1:8" ht="11.25" customHeight="1" thickBot="1" x14ac:dyDescent="0.25">
      <c r="A149" s="255">
        <f t="shared" si="2"/>
        <v>142</v>
      </c>
      <c r="B149" s="274" t="s">
        <v>529</v>
      </c>
      <c r="C149" s="275"/>
      <c r="D149" s="275"/>
      <c r="E149" s="281">
        <f>SUM(E147+E141)</f>
        <v>-818361473</v>
      </c>
      <c r="F149" s="28"/>
      <c r="G149" s="28"/>
      <c r="H149" s="28"/>
    </row>
    <row r="150" spans="1:8" ht="11.25" customHeight="1" x14ac:dyDescent="0.2">
      <c r="A150" s="255">
        <f t="shared" si="2"/>
        <v>143</v>
      </c>
      <c r="B150" s="263"/>
      <c r="E150" s="260"/>
      <c r="F150" s="28"/>
      <c r="G150" s="28"/>
      <c r="H150" s="28"/>
    </row>
    <row r="151" spans="1:8" ht="11.25" customHeight="1" x14ac:dyDescent="0.2">
      <c r="A151" s="255">
        <f t="shared" si="2"/>
        <v>144</v>
      </c>
      <c r="B151" s="263"/>
      <c r="E151" s="260"/>
      <c r="F151" s="28"/>
      <c r="G151" s="28"/>
      <c r="H151" s="28"/>
    </row>
    <row r="152" spans="1:8" ht="11.25" customHeight="1" x14ac:dyDescent="0.2">
      <c r="A152" s="255">
        <f t="shared" si="2"/>
        <v>145</v>
      </c>
      <c r="B152" s="261" t="s">
        <v>530</v>
      </c>
      <c r="E152" s="260"/>
      <c r="F152" s="28"/>
      <c r="G152" s="28"/>
      <c r="H152" s="28"/>
    </row>
    <row r="153" spans="1:8" ht="11.25" customHeight="1" x14ac:dyDescent="0.2">
      <c r="A153" s="255">
        <f t="shared" ref="A153:A217" si="3">A152+1</f>
        <v>146</v>
      </c>
      <c r="B153" s="262" t="s">
        <v>515</v>
      </c>
      <c r="E153" s="260"/>
      <c r="F153" s="28"/>
      <c r="G153" s="28"/>
      <c r="H153" s="28"/>
    </row>
    <row r="154" spans="1:8" ht="11.25" customHeight="1" x14ac:dyDescent="0.2">
      <c r="A154" s="255">
        <f t="shared" si="3"/>
        <v>147</v>
      </c>
      <c r="B154" s="263" t="s">
        <v>489</v>
      </c>
      <c r="C154" s="285">
        <v>20</v>
      </c>
      <c r="D154" s="286" t="s">
        <v>906</v>
      </c>
      <c r="E154" s="260">
        <f>'WP II-E-3.5.2 Q2'!$C$48</f>
        <v>22402826</v>
      </c>
      <c r="F154" s="28"/>
      <c r="G154" s="28"/>
      <c r="H154" s="28"/>
    </row>
    <row r="155" spans="1:8" ht="11.25" customHeight="1" x14ac:dyDescent="0.2">
      <c r="A155" s="255">
        <f t="shared" si="3"/>
        <v>148</v>
      </c>
      <c r="B155" s="263" t="s">
        <v>531</v>
      </c>
      <c r="C155" s="285">
        <v>5</v>
      </c>
      <c r="D155" s="286" t="s">
        <v>510</v>
      </c>
      <c r="E155" s="260">
        <f>'WP II-E-3.5.2 Q2'!$C$56</f>
        <v>-22797433</v>
      </c>
      <c r="F155" s="28"/>
      <c r="G155" s="28"/>
      <c r="H155" s="28"/>
    </row>
    <row r="156" spans="1:8" ht="11.25" customHeight="1" x14ac:dyDescent="0.2">
      <c r="A156" s="255">
        <f t="shared" si="3"/>
        <v>149</v>
      </c>
      <c r="B156" s="263" t="s">
        <v>532</v>
      </c>
      <c r="C156" s="285">
        <v>21</v>
      </c>
      <c r="D156" s="286" t="s">
        <v>900</v>
      </c>
      <c r="E156" s="260">
        <f>'WP II-E-3.5.2 Q2'!$C$57</f>
        <v>14367127</v>
      </c>
      <c r="F156" s="28"/>
      <c r="G156" s="28"/>
      <c r="H156" s="28"/>
    </row>
    <row r="157" spans="1:8" ht="11.25" customHeight="1" x14ac:dyDescent="0.2">
      <c r="A157" s="255">
        <f t="shared" si="3"/>
        <v>150</v>
      </c>
      <c r="B157" s="263" t="s">
        <v>533</v>
      </c>
      <c r="C157" s="285">
        <v>20</v>
      </c>
      <c r="D157" s="286" t="s">
        <v>906</v>
      </c>
      <c r="E157" s="260">
        <f>'WP II-E-3.5.2 Q2'!$C$58</f>
        <v>-6108171</v>
      </c>
      <c r="F157" s="28"/>
      <c r="G157" s="28"/>
      <c r="H157" s="28"/>
    </row>
    <row r="158" spans="1:8" ht="11.25" customHeight="1" x14ac:dyDescent="0.2">
      <c r="A158" s="255">
        <f t="shared" si="3"/>
        <v>151</v>
      </c>
      <c r="B158" s="263" t="s">
        <v>534</v>
      </c>
      <c r="C158" s="285">
        <v>20</v>
      </c>
      <c r="D158" s="286" t="s">
        <v>906</v>
      </c>
      <c r="E158" s="260">
        <f>'WP II-E-3.5.2 Q2'!$C$59</f>
        <v>-3367161</v>
      </c>
      <c r="F158" s="28"/>
      <c r="G158" s="28"/>
      <c r="H158" s="28"/>
    </row>
    <row r="159" spans="1:8" ht="11.25" customHeight="1" x14ac:dyDescent="0.2">
      <c r="A159" s="255">
        <f t="shared" si="3"/>
        <v>152</v>
      </c>
      <c r="B159" s="263" t="s">
        <v>497</v>
      </c>
      <c r="C159" s="285">
        <v>12</v>
      </c>
      <c r="D159" s="286" t="s">
        <v>902</v>
      </c>
      <c r="E159" s="260">
        <f>'WP II-E-3.5.2 Q2'!$C$60</f>
        <v>-93793901</v>
      </c>
      <c r="F159" s="28"/>
      <c r="G159" s="28"/>
      <c r="H159" s="28"/>
    </row>
    <row r="160" spans="1:8" ht="11.25" customHeight="1" x14ac:dyDescent="0.2">
      <c r="A160" s="255">
        <f t="shared" si="3"/>
        <v>153</v>
      </c>
      <c r="B160" s="263" t="s">
        <v>535</v>
      </c>
      <c r="C160" s="285">
        <v>21</v>
      </c>
      <c r="D160" s="286" t="s">
        <v>900</v>
      </c>
      <c r="E160" s="260" t="str">
        <f>'WP II-E-3.5.2 Q2'!$C$61</f>
        <v/>
      </c>
      <c r="F160" s="28"/>
      <c r="G160" s="28"/>
      <c r="H160" s="28"/>
    </row>
    <row r="161" spans="1:8" ht="11.25" customHeight="1" x14ac:dyDescent="0.2">
      <c r="A161" s="255">
        <f t="shared" si="3"/>
        <v>154</v>
      </c>
      <c r="B161" s="263" t="s">
        <v>54</v>
      </c>
      <c r="C161" s="285">
        <v>3</v>
      </c>
      <c r="D161" s="286" t="s">
        <v>508</v>
      </c>
      <c r="E161" s="260" t="str">
        <f>'WP II-E-3.5.2 Q2'!$C$62</f>
        <v/>
      </c>
      <c r="F161" s="28"/>
      <c r="G161" s="28"/>
      <c r="H161" s="28"/>
    </row>
    <row r="162" spans="1:8" ht="11.25" customHeight="1" x14ac:dyDescent="0.2">
      <c r="A162" s="255">
        <f t="shared" si="3"/>
        <v>155</v>
      </c>
      <c r="B162" s="263" t="s">
        <v>536</v>
      </c>
      <c r="C162" s="285">
        <v>21</v>
      </c>
      <c r="D162" s="286" t="s">
        <v>900</v>
      </c>
      <c r="E162" s="260">
        <f>'WP II-E-3.5.2 Q2'!$C$12</f>
        <v>2244701</v>
      </c>
      <c r="F162" s="28"/>
      <c r="G162" s="28"/>
      <c r="H162" s="28"/>
    </row>
    <row r="163" spans="1:8" ht="11.25" customHeight="1" x14ac:dyDescent="0.2">
      <c r="A163" s="255">
        <f t="shared" si="3"/>
        <v>156</v>
      </c>
      <c r="B163" s="263" t="s">
        <v>38</v>
      </c>
      <c r="C163" s="285">
        <v>12</v>
      </c>
      <c r="D163" s="286" t="s">
        <v>902</v>
      </c>
      <c r="E163" s="260" t="str">
        <f>'WP II-E-3.5.2 Q2'!$C$41</f>
        <v/>
      </c>
      <c r="F163" s="28"/>
      <c r="G163" s="28"/>
      <c r="H163" s="28"/>
    </row>
    <row r="164" spans="1:8" ht="11.25" customHeight="1" x14ac:dyDescent="0.2">
      <c r="A164" s="255">
        <f t="shared" si="3"/>
        <v>157</v>
      </c>
      <c r="B164" s="263" t="s">
        <v>467</v>
      </c>
      <c r="C164" s="285">
        <v>21</v>
      </c>
      <c r="D164" s="286" t="s">
        <v>900</v>
      </c>
      <c r="E164" s="260">
        <f>'WP II-E-3.5.2 Q2'!$C$20</f>
        <v>20079</v>
      </c>
      <c r="F164" s="28"/>
      <c r="G164" s="28"/>
      <c r="H164" s="28"/>
    </row>
    <row r="165" spans="1:8" ht="11.25" customHeight="1" x14ac:dyDescent="0.2">
      <c r="A165" s="255">
        <f t="shared" si="3"/>
        <v>158</v>
      </c>
      <c r="B165" s="263" t="s">
        <v>41</v>
      </c>
      <c r="C165" s="285">
        <v>12</v>
      </c>
      <c r="D165" s="286" t="s">
        <v>902</v>
      </c>
      <c r="E165" s="260">
        <f>'WP II-E-3.5.2 Q2'!$C$44</f>
        <v>-32062924</v>
      </c>
      <c r="F165" s="28"/>
      <c r="G165" s="28"/>
      <c r="H165" s="28"/>
    </row>
    <row r="166" spans="1:8" ht="11.25" customHeight="1" x14ac:dyDescent="0.2">
      <c r="A166" s="255">
        <f t="shared" si="3"/>
        <v>159</v>
      </c>
      <c r="B166" s="263" t="s">
        <v>458</v>
      </c>
      <c r="C166" s="285">
        <v>3</v>
      </c>
      <c r="D166" s="286" t="s">
        <v>508</v>
      </c>
      <c r="E166" s="282">
        <f>'WP II-E-3.5.2 Q2'!C16</f>
        <v>14587</v>
      </c>
      <c r="F166" s="28"/>
      <c r="G166" s="28"/>
      <c r="H166" s="28"/>
    </row>
    <row r="167" spans="1:8" ht="11.25" customHeight="1" x14ac:dyDescent="0.2">
      <c r="A167" s="255">
        <f t="shared" si="3"/>
        <v>160</v>
      </c>
      <c r="B167" s="263"/>
      <c r="F167" s="28"/>
      <c r="G167" s="28"/>
      <c r="H167" s="28"/>
    </row>
    <row r="168" spans="1:8" ht="11.25" customHeight="1" thickBot="1" x14ac:dyDescent="0.25">
      <c r="A168" s="255">
        <f t="shared" si="3"/>
        <v>161</v>
      </c>
      <c r="B168" s="267" t="s">
        <v>523</v>
      </c>
      <c r="C168" s="268"/>
      <c r="D168" s="273"/>
      <c r="E168" s="287">
        <f>SUM(E154:E166)</f>
        <v>-119080270</v>
      </c>
      <c r="F168" s="28"/>
      <c r="G168" s="28"/>
      <c r="H168" s="28"/>
    </row>
    <row r="169" spans="1:8" ht="11.25" customHeight="1" thickTop="1" x14ac:dyDescent="0.2">
      <c r="A169" s="255">
        <f t="shared" si="3"/>
        <v>162</v>
      </c>
      <c r="B169" s="263"/>
      <c r="D169" s="272"/>
      <c r="E169" s="260"/>
      <c r="F169" s="28"/>
      <c r="G169" s="28"/>
      <c r="H169" s="28"/>
    </row>
    <row r="170" spans="1:8" ht="11.25" customHeight="1" x14ac:dyDescent="0.2">
      <c r="A170" s="255">
        <f t="shared" si="3"/>
        <v>163</v>
      </c>
      <c r="B170" s="262" t="s">
        <v>524</v>
      </c>
      <c r="D170" s="272"/>
      <c r="E170" s="260"/>
      <c r="F170" s="28"/>
      <c r="G170" s="28"/>
      <c r="H170" s="28"/>
    </row>
    <row r="171" spans="1:8" ht="11.25" customHeight="1" x14ac:dyDescent="0.2">
      <c r="A171" s="255">
        <f t="shared" si="3"/>
        <v>164</v>
      </c>
      <c r="B171" s="263" t="s">
        <v>537</v>
      </c>
      <c r="C171" s="253">
        <v>20</v>
      </c>
      <c r="D171" s="264" t="s">
        <v>906</v>
      </c>
      <c r="E171" s="260">
        <f>'WP II-E-3.5.2 Q2'!C55</f>
        <v>-42244072</v>
      </c>
      <c r="F171" s="28"/>
      <c r="G171" s="28"/>
      <c r="H171" s="28"/>
    </row>
    <row r="172" spans="1:8" ht="11.25" customHeight="1" x14ac:dyDescent="0.2">
      <c r="A172" s="255">
        <f t="shared" si="3"/>
        <v>165</v>
      </c>
      <c r="B172" s="263"/>
      <c r="D172" s="272"/>
      <c r="E172" s="260"/>
      <c r="F172" s="28"/>
      <c r="G172" s="28"/>
      <c r="H172" s="28"/>
    </row>
    <row r="173" spans="1:8" ht="11.25" customHeight="1" thickBot="1" x14ac:dyDescent="0.25">
      <c r="A173" s="255">
        <f t="shared" si="3"/>
        <v>166</v>
      </c>
      <c r="B173" s="267" t="s">
        <v>526</v>
      </c>
      <c r="C173" s="268"/>
      <c r="D173" s="273"/>
      <c r="E173" s="273">
        <f>SUM(E171)</f>
        <v>-42244072</v>
      </c>
      <c r="F173" s="28"/>
      <c r="G173" s="28"/>
      <c r="H173" s="28"/>
    </row>
    <row r="174" spans="1:8" ht="11.25" customHeight="1" thickTop="1" thickBot="1" x14ac:dyDescent="0.25">
      <c r="A174" s="255">
        <f t="shared" si="3"/>
        <v>167</v>
      </c>
      <c r="B174" s="263"/>
      <c r="D174" s="272"/>
      <c r="E174" s="260"/>
      <c r="F174" s="28"/>
      <c r="G174" s="28"/>
      <c r="H174" s="28"/>
    </row>
    <row r="175" spans="1:8" ht="11.25" customHeight="1" thickBot="1" x14ac:dyDescent="0.25">
      <c r="A175" s="255">
        <f t="shared" si="3"/>
        <v>168</v>
      </c>
      <c r="B175" s="274" t="s">
        <v>538</v>
      </c>
      <c r="C175" s="275"/>
      <c r="D175" s="275"/>
      <c r="E175" s="284">
        <f>SUM(E173+E168)</f>
        <v>-161324342</v>
      </c>
      <c r="F175" s="28"/>
      <c r="G175" s="28"/>
      <c r="H175" s="28"/>
    </row>
    <row r="176" spans="1:8" ht="11.25" customHeight="1" x14ac:dyDescent="0.2">
      <c r="A176" s="255">
        <f t="shared" si="3"/>
        <v>169</v>
      </c>
      <c r="B176" s="259"/>
      <c r="D176" s="266"/>
      <c r="E176" s="277"/>
      <c r="F176" s="28"/>
      <c r="G176" s="28"/>
      <c r="H176" s="28"/>
    </row>
    <row r="177" spans="1:8" ht="22.9" customHeight="1" x14ac:dyDescent="0.2">
      <c r="A177" s="255">
        <f t="shared" si="3"/>
        <v>170</v>
      </c>
      <c r="B177" s="256" t="s">
        <v>512</v>
      </c>
      <c r="C177" s="257" t="s">
        <v>840</v>
      </c>
      <c r="D177" s="257" t="s">
        <v>841</v>
      </c>
      <c r="E177" s="258" t="s">
        <v>540</v>
      </c>
      <c r="F177" s="28"/>
      <c r="G177" s="28"/>
      <c r="H177" s="28"/>
    </row>
    <row r="178" spans="1:8" ht="11.25" customHeight="1" x14ac:dyDescent="0.2">
      <c r="A178" s="255">
        <f t="shared" si="3"/>
        <v>171</v>
      </c>
      <c r="B178" s="259"/>
      <c r="E178" s="260"/>
      <c r="F178" s="28"/>
      <c r="G178" s="28"/>
      <c r="H178" s="28"/>
    </row>
    <row r="179" spans="1:8" ht="11.25" customHeight="1" x14ac:dyDescent="0.2">
      <c r="A179" s="255">
        <f t="shared" si="3"/>
        <v>172</v>
      </c>
      <c r="B179" s="261" t="s">
        <v>514</v>
      </c>
      <c r="E179" s="260"/>
      <c r="F179" s="28"/>
      <c r="G179" s="28"/>
      <c r="H179" s="28"/>
    </row>
    <row r="180" spans="1:8" ht="11.25" customHeight="1" x14ac:dyDescent="0.2">
      <c r="A180" s="255">
        <f t="shared" si="3"/>
        <v>173</v>
      </c>
      <c r="B180" s="262" t="s">
        <v>515</v>
      </c>
      <c r="E180" s="260"/>
      <c r="F180" s="28"/>
      <c r="G180" s="28"/>
      <c r="H180" s="28"/>
    </row>
    <row r="181" spans="1:8" ht="11.25" customHeight="1" x14ac:dyDescent="0.2">
      <c r="A181" s="255">
        <f t="shared" si="3"/>
        <v>174</v>
      </c>
      <c r="B181" s="263" t="s">
        <v>56</v>
      </c>
      <c r="C181" s="59">
        <v>20</v>
      </c>
      <c r="D181" s="264" t="s">
        <v>906</v>
      </c>
      <c r="E181" s="260">
        <f>'WP II-E-3.5.2 Q3'!C64</f>
        <v>-15586439</v>
      </c>
      <c r="F181" s="28"/>
      <c r="G181" s="28"/>
      <c r="H181" s="28"/>
    </row>
    <row r="182" spans="1:8" ht="11.25" customHeight="1" x14ac:dyDescent="0.2">
      <c r="A182" s="255">
        <f t="shared" si="3"/>
        <v>175</v>
      </c>
      <c r="B182" s="263" t="s">
        <v>516</v>
      </c>
      <c r="C182" s="59">
        <v>20</v>
      </c>
      <c r="D182" s="264" t="s">
        <v>906</v>
      </c>
      <c r="E182" s="260" t="str">
        <f>'WP II-E-3.5.2 Q3'!C66</f>
        <v/>
      </c>
      <c r="F182" s="28"/>
      <c r="G182" s="28"/>
      <c r="H182" s="28"/>
    </row>
    <row r="183" spans="1:8" ht="11.25" customHeight="1" x14ac:dyDescent="0.2">
      <c r="A183" s="255">
        <f t="shared" si="3"/>
        <v>176</v>
      </c>
      <c r="B183" s="263" t="s">
        <v>46</v>
      </c>
      <c r="C183" s="59">
        <v>20</v>
      </c>
      <c r="D183" s="264" t="s">
        <v>906</v>
      </c>
      <c r="E183" s="260">
        <f>'WP II-E-3.5.2 Q3'!C50</f>
        <v>753324</v>
      </c>
      <c r="F183" s="28"/>
      <c r="G183" s="28"/>
      <c r="H183" s="28"/>
    </row>
    <row r="184" spans="1:8" ht="11.25" customHeight="1" x14ac:dyDescent="0.2">
      <c r="A184" s="255">
        <f t="shared" si="3"/>
        <v>177</v>
      </c>
      <c r="B184" s="263" t="s">
        <v>517</v>
      </c>
      <c r="C184" s="59">
        <v>12</v>
      </c>
      <c r="D184" s="264" t="s">
        <v>902</v>
      </c>
      <c r="E184" s="260">
        <f>'WP II-E-3.5.2 Q3'!C37</f>
        <v>-217522252</v>
      </c>
      <c r="F184" s="28"/>
      <c r="G184" s="28"/>
      <c r="H184" s="28"/>
    </row>
    <row r="185" spans="1:8" ht="11.25" customHeight="1" x14ac:dyDescent="0.2">
      <c r="A185" s="255">
        <f t="shared" si="3"/>
        <v>178</v>
      </c>
      <c r="B185" s="263" t="s">
        <v>34</v>
      </c>
      <c r="C185" s="59">
        <v>12</v>
      </c>
      <c r="D185" s="264" t="s">
        <v>902</v>
      </c>
      <c r="E185" s="260">
        <f>'WP II-E-3.5.2 Q3'!C35</f>
        <v>-365908</v>
      </c>
      <c r="F185" s="28"/>
      <c r="G185" s="28"/>
      <c r="H185" s="28"/>
    </row>
    <row r="186" spans="1:8" ht="11.25" customHeight="1" x14ac:dyDescent="0.2">
      <c r="A186" s="255">
        <f t="shared" si="3"/>
        <v>179</v>
      </c>
      <c r="B186" s="263" t="s">
        <v>494</v>
      </c>
      <c r="C186" s="59">
        <v>12</v>
      </c>
      <c r="D186" s="264" t="s">
        <v>902</v>
      </c>
      <c r="E186" s="260">
        <f>'WP II-E-3.5.2 Q3'!C53</f>
        <v>-1858034</v>
      </c>
      <c r="F186" s="28"/>
      <c r="G186" s="28"/>
      <c r="H186" s="28"/>
    </row>
    <row r="187" spans="1:8" ht="11.25" customHeight="1" x14ac:dyDescent="0.2">
      <c r="A187" s="255">
        <f t="shared" si="3"/>
        <v>180</v>
      </c>
      <c r="B187" s="263" t="s">
        <v>518</v>
      </c>
      <c r="C187" s="59">
        <v>12</v>
      </c>
      <c r="D187" s="264" t="s">
        <v>902</v>
      </c>
      <c r="E187" s="260">
        <f>'WP II-E-3.5.2 Q3'!C31</f>
        <v>-27335940</v>
      </c>
      <c r="F187" s="28"/>
      <c r="G187" s="28"/>
      <c r="H187" s="28"/>
    </row>
    <row r="188" spans="1:8" ht="11.25" customHeight="1" x14ac:dyDescent="0.2">
      <c r="A188" s="255">
        <f t="shared" si="3"/>
        <v>181</v>
      </c>
      <c r="B188" s="263" t="s">
        <v>519</v>
      </c>
      <c r="C188" s="59">
        <v>12</v>
      </c>
      <c r="D188" s="264" t="s">
        <v>902</v>
      </c>
      <c r="E188" s="260">
        <f>'WP II-E-3.5.2 Q3'!C45</f>
        <v>1394568</v>
      </c>
      <c r="F188" s="28"/>
      <c r="G188" s="28"/>
      <c r="H188" s="28"/>
    </row>
    <row r="189" spans="1:8" ht="11.25" customHeight="1" x14ac:dyDescent="0.2">
      <c r="A189" s="255">
        <f t="shared" si="3"/>
        <v>182</v>
      </c>
      <c r="B189" s="263" t="s">
        <v>520</v>
      </c>
      <c r="C189" s="59">
        <v>20</v>
      </c>
      <c r="D189" s="264" t="s">
        <v>906</v>
      </c>
      <c r="E189" s="260">
        <f>'WP II-E-3.5.2 Q3'!C47</f>
        <v>0</v>
      </c>
      <c r="F189" s="28"/>
      <c r="G189" s="28"/>
      <c r="H189" s="28"/>
    </row>
    <row r="190" spans="1:8" ht="11.25" customHeight="1" x14ac:dyDescent="0.2">
      <c r="A190" s="255">
        <f t="shared" si="3"/>
        <v>183</v>
      </c>
      <c r="B190" s="263" t="s">
        <v>521</v>
      </c>
      <c r="C190" s="59">
        <v>5</v>
      </c>
      <c r="D190" s="264" t="s">
        <v>510</v>
      </c>
      <c r="E190" s="260">
        <f>'WP II-E-3.5.2 Q3'!C52</f>
        <v>11555746</v>
      </c>
      <c r="F190" s="28"/>
      <c r="G190" s="28"/>
      <c r="H190" s="28"/>
    </row>
    <row r="191" spans="1:8" ht="11.25" customHeight="1" x14ac:dyDescent="0.2">
      <c r="A191" s="255">
        <f t="shared" si="3"/>
        <v>184</v>
      </c>
      <c r="B191" s="263" t="s">
        <v>486</v>
      </c>
      <c r="C191" s="59">
        <v>5</v>
      </c>
      <c r="D191" s="264" t="s">
        <v>510</v>
      </c>
      <c r="E191" s="260">
        <f>'WP II-E-3.5.2 Q3'!C38</f>
        <v>-21654466</v>
      </c>
      <c r="F191" s="28"/>
      <c r="G191" s="28"/>
      <c r="H191" s="28"/>
    </row>
    <row r="192" spans="1:8" ht="11.25" customHeight="1" x14ac:dyDescent="0.2">
      <c r="A192" s="255">
        <f t="shared" si="3"/>
        <v>185</v>
      </c>
      <c r="B192" s="263" t="s">
        <v>495</v>
      </c>
      <c r="C192" s="59">
        <v>12</v>
      </c>
      <c r="D192" s="264" t="s">
        <v>902</v>
      </c>
      <c r="E192" s="260">
        <f>'WP II-E-3.5.2 Q3'!C54</f>
        <v>-34998534</v>
      </c>
      <c r="F192" s="28"/>
      <c r="G192" s="28"/>
      <c r="H192" s="28"/>
    </row>
    <row r="193" spans="1:8" ht="11.25" customHeight="1" x14ac:dyDescent="0.2">
      <c r="A193" s="255">
        <f t="shared" si="3"/>
        <v>186</v>
      </c>
      <c r="B193" s="263" t="s">
        <v>39</v>
      </c>
      <c r="C193" s="59">
        <v>12</v>
      </c>
      <c r="D193" s="264" t="s">
        <v>902</v>
      </c>
      <c r="E193" s="260" t="str">
        <f>'WP II-E-3.5.2 Q3'!C42</f>
        <v/>
      </c>
      <c r="F193" s="28"/>
      <c r="G193" s="28"/>
      <c r="H193" s="28"/>
    </row>
    <row r="194" spans="1:8" ht="11.25" customHeight="1" x14ac:dyDescent="0.2">
      <c r="A194" s="255">
        <f t="shared" si="3"/>
        <v>187</v>
      </c>
      <c r="B194" s="263" t="s">
        <v>37</v>
      </c>
      <c r="C194" s="59">
        <v>12</v>
      </c>
      <c r="D194" s="264" t="s">
        <v>902</v>
      </c>
      <c r="E194" s="260">
        <f>'WP II-E-3.5.2 Q3'!C40</f>
        <v>-1330424870</v>
      </c>
      <c r="F194" s="28"/>
      <c r="G194" s="28"/>
      <c r="H194" s="28"/>
    </row>
    <row r="195" spans="1:8" ht="11.25" customHeight="1" x14ac:dyDescent="0.2">
      <c r="A195" s="255">
        <f t="shared" si="3"/>
        <v>188</v>
      </c>
      <c r="B195" s="263" t="s">
        <v>35</v>
      </c>
      <c r="C195" s="59">
        <v>20</v>
      </c>
      <c r="D195" s="264" t="s">
        <v>906</v>
      </c>
      <c r="E195" s="260">
        <f>'WP II-E-3.5.2 Q3'!C36</f>
        <v>-115087019</v>
      </c>
      <c r="F195" s="28"/>
      <c r="G195" s="28"/>
      <c r="H195" s="28"/>
    </row>
    <row r="196" spans="1:8" ht="11.25" customHeight="1" x14ac:dyDescent="0.2">
      <c r="A196" s="255">
        <f t="shared" si="3"/>
        <v>189</v>
      </c>
      <c r="B196" s="263" t="s">
        <v>522</v>
      </c>
      <c r="C196" s="59">
        <v>20</v>
      </c>
      <c r="D196" s="264" t="s">
        <v>906</v>
      </c>
      <c r="E196" s="260">
        <f>'WP II-E-3.5.2 Q3'!C11</f>
        <v>3788</v>
      </c>
      <c r="F196" s="28"/>
      <c r="G196" s="28"/>
      <c r="H196" s="28"/>
    </row>
    <row r="197" spans="1:8" ht="11.25" customHeight="1" x14ac:dyDescent="0.2">
      <c r="A197" s="255">
        <f t="shared" si="3"/>
        <v>190</v>
      </c>
      <c r="B197" s="263" t="s">
        <v>214</v>
      </c>
      <c r="C197" s="59">
        <v>20</v>
      </c>
      <c r="D197" s="264" t="s">
        <v>906</v>
      </c>
      <c r="E197" s="260">
        <f>'WP II-E-3.5.2 Q3'!C15</f>
        <v>2177946</v>
      </c>
      <c r="F197" s="28"/>
      <c r="G197" s="28"/>
      <c r="H197" s="28"/>
    </row>
    <row r="198" spans="1:8" ht="11.25" customHeight="1" x14ac:dyDescent="0.2">
      <c r="A198" s="255">
        <f t="shared" si="3"/>
        <v>191</v>
      </c>
      <c r="B198" s="263" t="s">
        <v>462</v>
      </c>
      <c r="C198" s="59">
        <v>20</v>
      </c>
      <c r="D198" s="264" t="s">
        <v>906</v>
      </c>
      <c r="E198" s="260">
        <f>'WP II-E-3.5.2 Q3'!C18</f>
        <v>367500</v>
      </c>
      <c r="F198" s="28"/>
      <c r="G198" s="28"/>
      <c r="H198" s="28"/>
    </row>
    <row r="199" spans="1:8" ht="11.25" customHeight="1" x14ac:dyDescent="0.2">
      <c r="A199" s="255">
        <f t="shared" si="3"/>
        <v>192</v>
      </c>
      <c r="B199" s="169" t="s">
        <v>467</v>
      </c>
      <c r="C199" s="59">
        <v>20</v>
      </c>
      <c r="D199" s="264" t="s">
        <v>906</v>
      </c>
      <c r="E199" s="260">
        <f>'WP II-E-3.5.2 Q3'!C20</f>
        <v>20079</v>
      </c>
      <c r="F199" s="28"/>
      <c r="G199" s="28"/>
      <c r="H199" s="28"/>
    </row>
    <row r="200" spans="1:8" ht="11.25" customHeight="1" x14ac:dyDescent="0.2">
      <c r="A200" s="255">
        <f t="shared" si="3"/>
        <v>193</v>
      </c>
      <c r="B200" s="263" t="s">
        <v>462</v>
      </c>
      <c r="C200" s="253">
        <v>20</v>
      </c>
      <c r="D200" s="264" t="s">
        <v>906</v>
      </c>
      <c r="E200" s="260">
        <f>'WP II-E-3.5.2 Q3'!C18</f>
        <v>367500</v>
      </c>
      <c r="F200" s="28"/>
      <c r="G200" s="28"/>
      <c r="H200" s="28"/>
    </row>
    <row r="201" spans="1:8" ht="11.25" customHeight="1" x14ac:dyDescent="0.2">
      <c r="A201" s="255"/>
      <c r="B201" s="263"/>
      <c r="D201" s="266"/>
      <c r="E201" s="260"/>
      <c r="F201" s="28"/>
      <c r="G201" s="28"/>
      <c r="H201" s="28"/>
    </row>
    <row r="202" spans="1:8" ht="11.25" customHeight="1" thickBot="1" x14ac:dyDescent="0.25">
      <c r="A202" s="255">
        <f>A200+1</f>
        <v>194</v>
      </c>
      <c r="B202" s="267" t="s">
        <v>523</v>
      </c>
      <c r="C202" s="268"/>
      <c r="D202" s="268"/>
      <c r="E202" s="270">
        <f>SUM(E181:E200)</f>
        <v>-1748193011</v>
      </c>
      <c r="F202" s="28"/>
      <c r="G202" s="28"/>
      <c r="H202" s="28"/>
    </row>
    <row r="203" spans="1:8" ht="11.25" customHeight="1" thickTop="1" x14ac:dyDescent="0.2">
      <c r="A203" s="255">
        <f t="shared" si="3"/>
        <v>195</v>
      </c>
      <c r="B203" s="263"/>
      <c r="D203" s="272"/>
      <c r="E203" s="260"/>
      <c r="F203" s="28"/>
      <c r="G203" s="28"/>
      <c r="H203" s="28"/>
    </row>
    <row r="204" spans="1:8" ht="11.25" customHeight="1" x14ac:dyDescent="0.2">
      <c r="A204" s="255">
        <f t="shared" si="3"/>
        <v>196</v>
      </c>
      <c r="B204" s="262" t="s">
        <v>524</v>
      </c>
      <c r="D204" s="272"/>
      <c r="E204" s="260"/>
      <c r="F204" s="28"/>
      <c r="G204" s="28"/>
      <c r="H204" s="28"/>
    </row>
    <row r="205" spans="1:8" ht="11.25" customHeight="1" x14ac:dyDescent="0.2">
      <c r="A205" s="255">
        <f t="shared" si="3"/>
        <v>197</v>
      </c>
      <c r="B205" s="263" t="s">
        <v>525</v>
      </c>
      <c r="C205" s="253">
        <v>20</v>
      </c>
      <c r="D205" s="264" t="s">
        <v>906</v>
      </c>
      <c r="E205" s="260">
        <v>0</v>
      </c>
      <c r="F205" s="28"/>
      <c r="G205" s="28"/>
      <c r="H205" s="28"/>
    </row>
    <row r="206" spans="1:8" ht="11.25" customHeight="1" x14ac:dyDescent="0.2">
      <c r="A206" s="255">
        <f t="shared" si="3"/>
        <v>198</v>
      </c>
      <c r="B206" s="263"/>
      <c r="D206" s="272"/>
      <c r="F206" s="28"/>
      <c r="G206" s="28"/>
      <c r="H206" s="28"/>
    </row>
    <row r="207" spans="1:8" ht="11.25" customHeight="1" thickBot="1" x14ac:dyDescent="0.25">
      <c r="A207" s="255">
        <f t="shared" si="3"/>
        <v>199</v>
      </c>
      <c r="B207" s="267" t="s">
        <v>526</v>
      </c>
      <c r="C207" s="268"/>
      <c r="D207" s="273"/>
      <c r="E207" s="273">
        <f>SUM(E205)</f>
        <v>0</v>
      </c>
      <c r="F207" s="28"/>
      <c r="G207" s="28"/>
      <c r="H207" s="28"/>
    </row>
    <row r="208" spans="1:8" ht="11.25" customHeight="1" thickTop="1" thickBot="1" x14ac:dyDescent="0.25">
      <c r="A208" s="255">
        <f t="shared" si="3"/>
        <v>200</v>
      </c>
      <c r="B208" s="263"/>
      <c r="D208" s="272"/>
      <c r="E208" s="260"/>
      <c r="F208" s="28"/>
      <c r="G208" s="28"/>
      <c r="H208" s="28"/>
    </row>
    <row r="209" spans="1:8" ht="11.25" customHeight="1" thickBot="1" x14ac:dyDescent="0.25">
      <c r="A209" s="255">
        <f t="shared" si="3"/>
        <v>201</v>
      </c>
      <c r="B209" s="274" t="s">
        <v>527</v>
      </c>
      <c r="C209" s="275"/>
      <c r="D209" s="275"/>
      <c r="E209" s="276">
        <f>SUM(E202+E205)</f>
        <v>-1748193011</v>
      </c>
      <c r="F209" s="28"/>
      <c r="G209" s="28"/>
      <c r="H209" s="28"/>
    </row>
    <row r="210" spans="1:8" ht="11.25" customHeight="1" x14ac:dyDescent="0.2">
      <c r="A210" s="255">
        <f t="shared" si="3"/>
        <v>202</v>
      </c>
      <c r="E210" s="277"/>
      <c r="F210" s="28"/>
      <c r="G210" s="28"/>
      <c r="H210" s="28"/>
    </row>
    <row r="211" spans="1:8" ht="11.25" customHeight="1" x14ac:dyDescent="0.2">
      <c r="A211" s="255">
        <f t="shared" si="3"/>
        <v>203</v>
      </c>
      <c r="B211" s="261"/>
      <c r="E211" s="277"/>
      <c r="F211" s="28"/>
      <c r="G211" s="28"/>
      <c r="H211" s="28"/>
    </row>
    <row r="212" spans="1:8" ht="11.25" customHeight="1" x14ac:dyDescent="0.2">
      <c r="A212" s="255">
        <f t="shared" si="3"/>
        <v>204</v>
      </c>
      <c r="B212" s="261" t="s">
        <v>528</v>
      </c>
      <c r="E212" s="277"/>
      <c r="F212" s="28"/>
      <c r="G212" s="28"/>
      <c r="H212" s="28"/>
    </row>
    <row r="213" spans="1:8" ht="11.25" customHeight="1" x14ac:dyDescent="0.2">
      <c r="A213" s="255">
        <f t="shared" si="3"/>
        <v>205</v>
      </c>
      <c r="B213" s="262" t="s">
        <v>515</v>
      </c>
      <c r="E213" s="277"/>
      <c r="F213" s="28"/>
      <c r="G213" s="28"/>
      <c r="H213" s="28"/>
    </row>
    <row r="214" spans="1:8" ht="11.25" customHeight="1" x14ac:dyDescent="0.2">
      <c r="A214" s="255">
        <f t="shared" si="3"/>
        <v>206</v>
      </c>
      <c r="B214" s="263" t="s">
        <v>29</v>
      </c>
      <c r="C214" s="253">
        <v>21</v>
      </c>
      <c r="D214" s="264" t="s">
        <v>900</v>
      </c>
      <c r="E214" s="260">
        <f>'WP II-E-3.5.2 Q3'!C22</f>
        <v>0</v>
      </c>
      <c r="F214" s="28"/>
      <c r="G214" s="28"/>
      <c r="H214" s="28"/>
    </row>
    <row r="215" spans="1:8" ht="11.25" customHeight="1" x14ac:dyDescent="0.2">
      <c r="A215" s="255">
        <f t="shared" si="3"/>
        <v>207</v>
      </c>
      <c r="B215" s="263" t="s">
        <v>476</v>
      </c>
      <c r="C215" s="253">
        <v>21</v>
      </c>
      <c r="D215" s="264" t="s">
        <v>900</v>
      </c>
      <c r="E215" s="260">
        <f>'WP II-E-3.5.2 Q3'!C24</f>
        <v>13867521</v>
      </c>
      <c r="F215" s="28"/>
      <c r="G215" s="28"/>
      <c r="H215" s="28"/>
    </row>
    <row r="216" spans="1:8" ht="11.25" customHeight="1" x14ac:dyDescent="0.2">
      <c r="A216" s="255">
        <f t="shared" si="3"/>
        <v>208</v>
      </c>
      <c r="B216" s="263" t="s">
        <v>221</v>
      </c>
      <c r="C216" s="253">
        <v>21</v>
      </c>
      <c r="D216" s="264" t="s">
        <v>900</v>
      </c>
      <c r="E216" s="260">
        <f>'WP II-E-3.5.2 Q3'!C30</f>
        <v>48411592</v>
      </c>
      <c r="F216" s="28"/>
      <c r="G216" s="28"/>
      <c r="H216" s="28"/>
    </row>
    <row r="217" spans="1:8" ht="11.25" customHeight="1" x14ac:dyDescent="0.2">
      <c r="A217" s="255">
        <f t="shared" si="3"/>
        <v>209</v>
      </c>
      <c r="B217" s="263" t="s">
        <v>483</v>
      </c>
      <c r="C217" s="253">
        <v>21</v>
      </c>
      <c r="D217" s="264" t="s">
        <v>900</v>
      </c>
      <c r="E217" s="260">
        <f>'WP II-E-3.5.2 Q3'!C32</f>
        <v>-49956820</v>
      </c>
      <c r="F217" s="28"/>
      <c r="G217" s="28"/>
      <c r="H217" s="28"/>
    </row>
    <row r="218" spans="1:8" ht="11.25" customHeight="1" x14ac:dyDescent="0.2">
      <c r="A218" s="255">
        <f t="shared" ref="A218:A224" si="4">A217+1</f>
        <v>210</v>
      </c>
      <c r="B218" s="263" t="s">
        <v>33</v>
      </c>
      <c r="C218" s="253">
        <v>21</v>
      </c>
      <c r="D218" s="264" t="s">
        <v>900</v>
      </c>
      <c r="E218" s="260">
        <f>'WP II-E-3.5.2 Q3'!C33</f>
        <v>1863484</v>
      </c>
      <c r="F218" s="28"/>
      <c r="G218" s="28"/>
      <c r="H218" s="28"/>
    </row>
    <row r="219" spans="1:8" ht="11.25" customHeight="1" x14ac:dyDescent="0.2">
      <c r="A219" s="255">
        <f t="shared" si="4"/>
        <v>211</v>
      </c>
      <c r="B219" s="263" t="s">
        <v>484</v>
      </c>
      <c r="C219" s="253">
        <v>21</v>
      </c>
      <c r="D219" s="264" t="s">
        <v>900</v>
      </c>
      <c r="E219" s="260">
        <f>'WP II-E-3.5.2 Q3'!C34</f>
        <v>-135711918</v>
      </c>
      <c r="F219" s="28"/>
      <c r="G219" s="28"/>
      <c r="H219" s="28"/>
    </row>
    <row r="220" spans="1:8" ht="11.25" customHeight="1" x14ac:dyDescent="0.2">
      <c r="A220" s="255">
        <f t="shared" si="4"/>
        <v>212</v>
      </c>
      <c r="B220" s="277" t="s">
        <v>30</v>
      </c>
      <c r="C220" s="253">
        <v>21</v>
      </c>
      <c r="D220" s="264" t="s">
        <v>900</v>
      </c>
      <c r="E220" s="260">
        <f>'WP II-E-3.5.2 Q3'!C23</f>
        <v>25040681</v>
      </c>
      <c r="F220" s="28"/>
      <c r="G220" s="28"/>
      <c r="H220" s="28"/>
    </row>
    <row r="221" spans="1:8" ht="11.25" customHeight="1" x14ac:dyDescent="0.2">
      <c r="A221" s="255">
        <f t="shared" si="4"/>
        <v>213</v>
      </c>
      <c r="B221" s="277" t="s">
        <v>32</v>
      </c>
      <c r="C221" s="253">
        <v>21</v>
      </c>
      <c r="D221" s="264" t="s">
        <v>900</v>
      </c>
      <c r="E221" s="260">
        <f>'WP II-E-3.5.2 Q3'!C29</f>
        <v>-955279699</v>
      </c>
      <c r="F221" s="28"/>
      <c r="G221" s="28"/>
      <c r="H221" s="28"/>
    </row>
    <row r="222" spans="1:8" ht="11.25" customHeight="1" x14ac:dyDescent="0.2">
      <c r="A222" s="255">
        <f t="shared" si="4"/>
        <v>214</v>
      </c>
      <c r="B222" s="277" t="s">
        <v>31</v>
      </c>
      <c r="C222" s="253">
        <v>21</v>
      </c>
      <c r="D222" s="264" t="s">
        <v>900</v>
      </c>
      <c r="E222" s="260">
        <f>'WP II-E-3.5.2 Q3'!C25</f>
        <v>228830919</v>
      </c>
      <c r="F222" s="28"/>
      <c r="G222" s="28"/>
      <c r="H222" s="28"/>
    </row>
    <row r="223" spans="1:8" ht="11.25" customHeight="1" x14ac:dyDescent="0.2">
      <c r="A223" s="255">
        <f t="shared" si="4"/>
        <v>215</v>
      </c>
      <c r="B223" s="277" t="s">
        <v>478</v>
      </c>
      <c r="C223" s="253">
        <v>21</v>
      </c>
      <c r="D223" s="264" t="s">
        <v>900</v>
      </c>
      <c r="E223" s="260" t="str">
        <f>'WP II-E-3.5.2 Q3'!C27</f>
        <v/>
      </c>
      <c r="F223" s="28"/>
      <c r="G223" s="28"/>
      <c r="H223" s="28"/>
    </row>
    <row r="224" spans="1:8" ht="11.25" customHeight="1" x14ac:dyDescent="0.2">
      <c r="A224" s="255">
        <f t="shared" si="4"/>
        <v>216</v>
      </c>
      <c r="B224" s="277" t="s">
        <v>460</v>
      </c>
      <c r="C224" s="253">
        <v>21</v>
      </c>
      <c r="D224" s="264" t="s">
        <v>900</v>
      </c>
      <c r="E224" s="260">
        <f>'WP II-E-3.5.2 Q3'!C17</f>
        <v>6430800</v>
      </c>
      <c r="F224" s="28"/>
      <c r="G224" s="28"/>
      <c r="H224" s="28"/>
    </row>
    <row r="225" spans="1:8" ht="11.25" customHeight="1" x14ac:dyDescent="0.2">
      <c r="A225" s="255">
        <f t="shared" ref="A225:A256" si="5">A224+1</f>
        <v>217</v>
      </c>
      <c r="B225" s="4" t="s">
        <v>55</v>
      </c>
      <c r="C225" s="216">
        <v>3</v>
      </c>
      <c r="D225" s="288" t="s">
        <v>508</v>
      </c>
      <c r="E225" s="289">
        <f>'WP II-E-3.5.2 Q3'!$I$126</f>
        <v>-33280642.870885707</v>
      </c>
      <c r="F225" s="28"/>
      <c r="G225" s="28"/>
      <c r="H225" s="28"/>
    </row>
    <row r="226" spans="1:8" ht="11.25" customHeight="1" x14ac:dyDescent="0.2">
      <c r="A226" s="255">
        <f t="shared" si="5"/>
        <v>218</v>
      </c>
      <c r="B226" s="263"/>
      <c r="E226" s="260"/>
      <c r="F226" s="28"/>
      <c r="G226" s="28"/>
      <c r="H226" s="28"/>
    </row>
    <row r="227" spans="1:8" ht="11.25" customHeight="1" thickBot="1" x14ac:dyDescent="0.25">
      <c r="A227" s="255">
        <f t="shared" si="5"/>
        <v>219</v>
      </c>
      <c r="B227" s="267" t="s">
        <v>523</v>
      </c>
      <c r="C227" s="268"/>
      <c r="D227" s="273"/>
      <c r="E227" s="270">
        <f>SUM(E214:E224)</f>
        <v>-816503440</v>
      </c>
      <c r="F227" s="28"/>
      <c r="G227" s="28"/>
      <c r="H227" s="28"/>
    </row>
    <row r="228" spans="1:8" ht="11.25" customHeight="1" thickTop="1" x14ac:dyDescent="0.2">
      <c r="A228" s="255">
        <f t="shared" si="5"/>
        <v>220</v>
      </c>
      <c r="B228" s="263"/>
      <c r="D228" s="272"/>
      <c r="E228" s="260"/>
      <c r="F228" s="28"/>
      <c r="G228" s="28"/>
      <c r="H228" s="28"/>
    </row>
    <row r="229" spans="1:8" ht="11.25" customHeight="1" x14ac:dyDescent="0.2">
      <c r="A229" s="255">
        <f t="shared" si="5"/>
        <v>221</v>
      </c>
      <c r="B229" s="262" t="s">
        <v>524</v>
      </c>
      <c r="E229" s="277"/>
      <c r="F229" s="28"/>
      <c r="G229" s="28"/>
      <c r="H229" s="28"/>
    </row>
    <row r="230" spans="1:8" ht="11.25" customHeight="1" x14ac:dyDescent="0.2">
      <c r="A230" s="255">
        <f t="shared" si="5"/>
        <v>222</v>
      </c>
      <c r="B230" s="263" t="s">
        <v>474</v>
      </c>
      <c r="C230" s="253">
        <v>21</v>
      </c>
      <c r="D230" s="264" t="s">
        <v>900</v>
      </c>
      <c r="E230" s="277">
        <f>'WP II-E-3.5.2 Q3'!C21</f>
        <v>238899</v>
      </c>
      <c r="F230" s="28"/>
      <c r="G230" s="28"/>
      <c r="H230" s="28"/>
    </row>
    <row r="231" spans="1:8" ht="11.25" customHeight="1" x14ac:dyDescent="0.2">
      <c r="A231" s="255">
        <f t="shared" si="5"/>
        <v>223</v>
      </c>
      <c r="B231" s="263" t="s">
        <v>40</v>
      </c>
      <c r="C231" s="253">
        <v>21</v>
      </c>
      <c r="D231" s="264" t="s">
        <v>900</v>
      </c>
      <c r="E231" s="277">
        <f>'WP II-E-3.5.2 Q3'!C43</f>
        <v>0</v>
      </c>
      <c r="F231" s="28"/>
      <c r="G231" s="28"/>
      <c r="H231" s="28"/>
    </row>
    <row r="232" spans="1:8" ht="11.25" customHeight="1" x14ac:dyDescent="0.2">
      <c r="A232" s="255">
        <f t="shared" si="5"/>
        <v>224</v>
      </c>
      <c r="B232" s="263"/>
      <c r="F232" s="28"/>
      <c r="G232" s="28"/>
      <c r="H232" s="28"/>
    </row>
    <row r="233" spans="1:8" ht="11.25" customHeight="1" thickBot="1" x14ac:dyDescent="0.25">
      <c r="A233" s="255">
        <f t="shared" si="5"/>
        <v>225</v>
      </c>
      <c r="B233" s="267" t="s">
        <v>526</v>
      </c>
      <c r="C233" s="268"/>
      <c r="D233" s="273"/>
      <c r="E233" s="280">
        <f>SUM(E230:E231)</f>
        <v>238899</v>
      </c>
      <c r="F233" s="28"/>
      <c r="G233" s="28"/>
      <c r="H233" s="28"/>
    </row>
    <row r="234" spans="1:8" ht="11.25" customHeight="1" thickTop="1" thickBot="1" x14ac:dyDescent="0.25">
      <c r="A234" s="255">
        <f t="shared" si="5"/>
        <v>226</v>
      </c>
      <c r="B234" s="263"/>
      <c r="C234" s="275"/>
      <c r="D234" s="275"/>
      <c r="F234" s="28"/>
      <c r="G234" s="28"/>
      <c r="H234" s="28"/>
    </row>
    <row r="235" spans="1:8" ht="11.25" customHeight="1" thickBot="1" x14ac:dyDescent="0.25">
      <c r="A235" s="255">
        <f t="shared" si="5"/>
        <v>227</v>
      </c>
      <c r="B235" s="274" t="s">
        <v>529</v>
      </c>
      <c r="C235" s="290" t="s">
        <v>529</v>
      </c>
      <c r="D235" s="290" t="s">
        <v>529</v>
      </c>
      <c r="E235" s="281">
        <f>SUM(E233+E227)</f>
        <v>-816264541</v>
      </c>
      <c r="F235" s="28"/>
      <c r="G235" s="28"/>
      <c r="H235" s="28"/>
    </row>
    <row r="236" spans="1:8" ht="11.25" customHeight="1" x14ac:dyDescent="0.2">
      <c r="A236" s="255">
        <f t="shared" si="5"/>
        <v>228</v>
      </c>
      <c r="B236" s="263"/>
      <c r="E236" s="260"/>
      <c r="F236" s="28"/>
      <c r="G236" s="28"/>
      <c r="H236" s="28"/>
    </row>
    <row r="237" spans="1:8" ht="11.25" customHeight="1" x14ac:dyDescent="0.2">
      <c r="A237" s="255">
        <f t="shared" si="5"/>
        <v>229</v>
      </c>
      <c r="B237" s="263"/>
      <c r="E237" s="260"/>
      <c r="F237" s="28"/>
      <c r="G237" s="28"/>
      <c r="H237" s="28"/>
    </row>
    <row r="238" spans="1:8" ht="11.25" customHeight="1" x14ac:dyDescent="0.2">
      <c r="A238" s="255">
        <f t="shared" si="5"/>
        <v>230</v>
      </c>
      <c r="B238" s="261" t="s">
        <v>530</v>
      </c>
      <c r="E238" s="260"/>
      <c r="F238" s="28"/>
      <c r="G238" s="28"/>
      <c r="H238" s="28"/>
    </row>
    <row r="239" spans="1:8" ht="11.25" customHeight="1" x14ac:dyDescent="0.2">
      <c r="A239" s="255">
        <f t="shared" si="5"/>
        <v>231</v>
      </c>
      <c r="B239" s="262" t="s">
        <v>515</v>
      </c>
      <c r="F239" s="28"/>
      <c r="G239" s="28"/>
      <c r="H239" s="28"/>
    </row>
    <row r="240" spans="1:8" ht="11.25" customHeight="1" x14ac:dyDescent="0.2">
      <c r="A240" s="255">
        <f t="shared" si="5"/>
        <v>232</v>
      </c>
      <c r="B240" s="263" t="s">
        <v>489</v>
      </c>
      <c r="C240" s="285">
        <v>20</v>
      </c>
      <c r="D240" s="286" t="s">
        <v>906</v>
      </c>
      <c r="E240" s="260">
        <f>'WP II-E-3.5.2 Q3'!C48</f>
        <v>22402826</v>
      </c>
      <c r="F240" s="28"/>
      <c r="G240" s="28"/>
      <c r="H240" s="28"/>
    </row>
    <row r="241" spans="1:8" ht="11.25" customHeight="1" x14ac:dyDescent="0.2">
      <c r="A241" s="255">
        <f t="shared" si="5"/>
        <v>233</v>
      </c>
      <c r="B241" s="263" t="s">
        <v>531</v>
      </c>
      <c r="C241" s="285">
        <v>5</v>
      </c>
      <c r="D241" s="286" t="s">
        <v>510</v>
      </c>
      <c r="E241" s="260">
        <f>'WP II-E-3.5.2 Q3'!C56</f>
        <v>-22797433</v>
      </c>
      <c r="F241" s="28"/>
      <c r="G241" s="28"/>
      <c r="H241" s="28"/>
    </row>
    <row r="242" spans="1:8" ht="11.25" customHeight="1" x14ac:dyDescent="0.2">
      <c r="A242" s="255">
        <f t="shared" si="5"/>
        <v>234</v>
      </c>
      <c r="B242" s="263" t="s">
        <v>532</v>
      </c>
      <c r="C242" s="285">
        <v>21</v>
      </c>
      <c r="D242" s="286" t="s">
        <v>900</v>
      </c>
      <c r="E242" s="260">
        <f>'WP II-E-3.5.2 Q3'!C57</f>
        <v>14367127</v>
      </c>
      <c r="F242" s="28"/>
      <c r="G242" s="28"/>
      <c r="H242" s="28"/>
    </row>
    <row r="243" spans="1:8" ht="11.25" customHeight="1" x14ac:dyDescent="0.2">
      <c r="A243" s="255">
        <f t="shared" si="5"/>
        <v>235</v>
      </c>
      <c r="B243" s="263" t="s">
        <v>533</v>
      </c>
      <c r="C243" s="285">
        <v>20</v>
      </c>
      <c r="D243" s="286" t="s">
        <v>906</v>
      </c>
      <c r="E243" s="260">
        <f>'WP II-E-3.5.2 Q3'!C58</f>
        <v>-6108171</v>
      </c>
      <c r="F243" s="28"/>
      <c r="G243" s="28"/>
      <c r="H243" s="28"/>
    </row>
    <row r="244" spans="1:8" ht="11.25" customHeight="1" x14ac:dyDescent="0.2">
      <c r="A244" s="255">
        <f t="shared" si="5"/>
        <v>236</v>
      </c>
      <c r="B244" s="263" t="s">
        <v>534</v>
      </c>
      <c r="C244" s="285">
        <v>20</v>
      </c>
      <c r="D244" s="286" t="s">
        <v>906</v>
      </c>
      <c r="E244" s="260">
        <f>'WP II-E-3.5.2 Q3'!C59</f>
        <v>-3367161</v>
      </c>
      <c r="F244" s="28"/>
      <c r="G244" s="28"/>
      <c r="H244" s="28"/>
    </row>
    <row r="245" spans="1:8" ht="11.25" customHeight="1" x14ac:dyDescent="0.2">
      <c r="A245" s="255">
        <f t="shared" si="5"/>
        <v>237</v>
      </c>
      <c r="B245" s="263" t="s">
        <v>497</v>
      </c>
      <c r="C245" s="285">
        <v>12</v>
      </c>
      <c r="D245" s="286" t="s">
        <v>902</v>
      </c>
      <c r="E245" s="260">
        <f>'WP II-E-3.5.2 Q3'!C60</f>
        <v>-93793901</v>
      </c>
      <c r="F245" s="28"/>
      <c r="G245" s="28"/>
      <c r="H245" s="28"/>
    </row>
    <row r="246" spans="1:8" ht="11.25" customHeight="1" x14ac:dyDescent="0.2">
      <c r="A246" s="255">
        <f t="shared" si="5"/>
        <v>238</v>
      </c>
      <c r="B246" s="263" t="s">
        <v>535</v>
      </c>
      <c r="C246" s="285">
        <v>21</v>
      </c>
      <c r="D246" s="286" t="s">
        <v>900</v>
      </c>
      <c r="E246" s="260" t="str">
        <f>'WP II-E-3.5.2 Q3'!C61</f>
        <v/>
      </c>
      <c r="F246" s="28"/>
      <c r="G246" s="28"/>
      <c r="H246" s="28"/>
    </row>
    <row r="247" spans="1:8" ht="11.25" customHeight="1" x14ac:dyDescent="0.2">
      <c r="A247" s="255">
        <f t="shared" si="5"/>
        <v>239</v>
      </c>
      <c r="B247" s="263" t="s">
        <v>54</v>
      </c>
      <c r="C247" s="285">
        <v>3</v>
      </c>
      <c r="D247" s="286" t="s">
        <v>508</v>
      </c>
      <c r="E247" s="260" t="str">
        <f>'WP II-E-3.5.2 Q3'!C62</f>
        <v/>
      </c>
      <c r="F247" s="28"/>
      <c r="G247" s="28"/>
      <c r="H247" s="28"/>
    </row>
    <row r="248" spans="1:8" ht="11.25" customHeight="1" x14ac:dyDescent="0.2">
      <c r="A248" s="255">
        <f t="shared" si="5"/>
        <v>240</v>
      </c>
      <c r="B248" s="263" t="s">
        <v>536</v>
      </c>
      <c r="C248" s="285">
        <v>21</v>
      </c>
      <c r="D248" s="286" t="s">
        <v>900</v>
      </c>
      <c r="E248" s="260">
        <f>'WP II-E-3.5.2 Q3'!C12</f>
        <v>2244701</v>
      </c>
      <c r="F248" s="28"/>
      <c r="G248" s="28"/>
      <c r="H248" s="28"/>
    </row>
    <row r="249" spans="1:8" ht="11.25" customHeight="1" x14ac:dyDescent="0.2">
      <c r="A249" s="255">
        <f t="shared" si="5"/>
        <v>241</v>
      </c>
      <c r="B249" s="263" t="s">
        <v>38</v>
      </c>
      <c r="C249" s="285">
        <v>12</v>
      </c>
      <c r="D249" s="286" t="s">
        <v>902</v>
      </c>
      <c r="E249" s="260" t="str">
        <f>'WP II-E-3.5.2 Q3'!C41</f>
        <v/>
      </c>
      <c r="F249" s="28"/>
      <c r="G249" s="28"/>
      <c r="H249" s="28"/>
    </row>
    <row r="250" spans="1:8" ht="11.25" customHeight="1" x14ac:dyDescent="0.2">
      <c r="A250" s="255">
        <f t="shared" si="5"/>
        <v>242</v>
      </c>
      <c r="B250" s="263" t="s">
        <v>467</v>
      </c>
      <c r="C250" s="285">
        <v>21</v>
      </c>
      <c r="D250" s="286" t="s">
        <v>900</v>
      </c>
      <c r="E250" s="260">
        <f>'WP II-E-3.5.2 Q3'!C20</f>
        <v>20079</v>
      </c>
      <c r="F250" s="28"/>
      <c r="G250" s="28"/>
      <c r="H250" s="28"/>
    </row>
    <row r="251" spans="1:8" ht="11.25" customHeight="1" x14ac:dyDescent="0.2">
      <c r="A251" s="255">
        <f t="shared" si="5"/>
        <v>243</v>
      </c>
      <c r="B251" s="263" t="s">
        <v>41</v>
      </c>
      <c r="C251" s="285">
        <v>12</v>
      </c>
      <c r="D251" s="286" t="s">
        <v>902</v>
      </c>
      <c r="E251" s="260">
        <f>'WP II-E-3.5.2 Q3'!C44</f>
        <v>-32062924</v>
      </c>
      <c r="F251" s="28"/>
      <c r="G251" s="28"/>
      <c r="H251" s="28"/>
    </row>
    <row r="252" spans="1:8" ht="11.25" customHeight="1" x14ac:dyDescent="0.2">
      <c r="A252" s="255">
        <f t="shared" si="5"/>
        <v>244</v>
      </c>
      <c r="B252" s="263" t="s">
        <v>458</v>
      </c>
      <c r="C252" s="253">
        <v>20</v>
      </c>
      <c r="D252" s="216" t="s">
        <v>906</v>
      </c>
      <c r="E252" s="282">
        <f>'WP II-E-3.5.2 Q3'!C16</f>
        <v>14587</v>
      </c>
      <c r="F252" s="28"/>
      <c r="G252" s="28"/>
      <c r="H252" s="28"/>
    </row>
    <row r="253" spans="1:8" ht="11.25" customHeight="1" x14ac:dyDescent="0.2">
      <c r="A253" s="255">
        <f t="shared" si="5"/>
        <v>245</v>
      </c>
      <c r="B253" s="263"/>
      <c r="F253" s="28"/>
      <c r="G253" s="28"/>
      <c r="H253" s="28"/>
    </row>
    <row r="254" spans="1:8" ht="11.25" customHeight="1" thickBot="1" x14ac:dyDescent="0.25">
      <c r="A254" s="255">
        <f t="shared" si="5"/>
        <v>246</v>
      </c>
      <c r="B254" s="267" t="s">
        <v>523</v>
      </c>
      <c r="C254" s="268"/>
      <c r="D254" s="273"/>
      <c r="E254" s="283">
        <f>SUM(E240:E252)</f>
        <v>-119080270</v>
      </c>
      <c r="F254" s="28"/>
      <c r="G254" s="28"/>
      <c r="H254" s="28"/>
    </row>
    <row r="255" spans="1:8" ht="11.25" customHeight="1" thickTop="1" x14ac:dyDescent="0.2">
      <c r="A255" s="255">
        <f t="shared" si="5"/>
        <v>247</v>
      </c>
      <c r="B255" s="263"/>
      <c r="D255" s="272"/>
      <c r="E255" s="260"/>
      <c r="F255" s="28"/>
      <c r="G255" s="28"/>
      <c r="H255" s="28"/>
    </row>
    <row r="256" spans="1:8" ht="11.25" customHeight="1" x14ac:dyDescent="0.2">
      <c r="A256" s="255">
        <f t="shared" si="5"/>
        <v>248</v>
      </c>
      <c r="B256" s="262" t="s">
        <v>524</v>
      </c>
      <c r="D256" s="272"/>
      <c r="E256" s="260"/>
      <c r="F256" s="28"/>
      <c r="G256" s="28"/>
      <c r="H256" s="28"/>
    </row>
    <row r="257" spans="1:8" ht="11.25" customHeight="1" x14ac:dyDescent="0.2">
      <c r="A257" s="255">
        <f t="shared" ref="A257:A288" si="6">A256+1</f>
        <v>249</v>
      </c>
      <c r="B257" s="263" t="s">
        <v>537</v>
      </c>
      <c r="C257" s="253">
        <v>12</v>
      </c>
      <c r="D257" s="264" t="s">
        <v>902</v>
      </c>
      <c r="E257" s="260">
        <f>'WP II-E-3.5.2 Q3'!C55/1000</f>
        <v>-42244.072</v>
      </c>
      <c r="F257" s="28"/>
      <c r="G257" s="28"/>
      <c r="H257" s="28"/>
    </row>
    <row r="258" spans="1:8" ht="11.25" customHeight="1" x14ac:dyDescent="0.2">
      <c r="A258" s="255">
        <f t="shared" si="6"/>
        <v>250</v>
      </c>
      <c r="B258" s="263"/>
      <c r="D258" s="272"/>
      <c r="E258" s="260"/>
      <c r="F258" s="28"/>
      <c r="G258" s="28"/>
      <c r="H258" s="28"/>
    </row>
    <row r="259" spans="1:8" ht="11.25" customHeight="1" thickBot="1" x14ac:dyDescent="0.25">
      <c r="A259" s="255">
        <f t="shared" si="6"/>
        <v>251</v>
      </c>
      <c r="B259" s="267" t="s">
        <v>526</v>
      </c>
      <c r="C259" s="268"/>
      <c r="D259" s="273"/>
      <c r="E259" s="273">
        <f>SUM(E257)</f>
        <v>-42244.072</v>
      </c>
      <c r="F259" s="28"/>
      <c r="G259" s="28"/>
      <c r="H259" s="28"/>
    </row>
    <row r="260" spans="1:8" ht="11.25" customHeight="1" thickTop="1" thickBot="1" x14ac:dyDescent="0.25">
      <c r="A260" s="255">
        <f t="shared" si="6"/>
        <v>252</v>
      </c>
      <c r="B260" s="263"/>
      <c r="D260" s="272"/>
      <c r="E260" s="260"/>
      <c r="F260" s="28"/>
      <c r="G260" s="28"/>
      <c r="H260" s="28"/>
    </row>
    <row r="261" spans="1:8" ht="11.25" customHeight="1" thickBot="1" x14ac:dyDescent="0.25">
      <c r="A261" s="255">
        <f t="shared" si="6"/>
        <v>253</v>
      </c>
      <c r="B261" s="274" t="s">
        <v>538</v>
      </c>
      <c r="C261" s="275"/>
      <c r="D261" s="275"/>
      <c r="E261" s="284">
        <f>SUM(E259+E254)</f>
        <v>-119122514.072</v>
      </c>
      <c r="F261" s="28"/>
      <c r="G261" s="28"/>
      <c r="H261" s="28"/>
    </row>
    <row r="262" spans="1:8" ht="11.25" customHeight="1" x14ac:dyDescent="0.2">
      <c r="A262" s="255">
        <f t="shared" si="6"/>
        <v>254</v>
      </c>
      <c r="B262" s="259"/>
      <c r="D262" s="266"/>
      <c r="E262" s="260"/>
      <c r="F262" s="28"/>
      <c r="G262" s="28"/>
      <c r="H262" s="28"/>
    </row>
    <row r="263" spans="1:8" ht="11.25" customHeight="1" x14ac:dyDescent="0.2">
      <c r="A263" s="255">
        <f t="shared" si="6"/>
        <v>255</v>
      </c>
      <c r="B263" s="259"/>
      <c r="D263" s="266"/>
      <c r="E263" s="260"/>
      <c r="F263" s="28"/>
      <c r="G263" s="28"/>
      <c r="H263" s="28"/>
    </row>
    <row r="264" spans="1:8" ht="11.25" customHeight="1" x14ac:dyDescent="0.2">
      <c r="A264" s="255">
        <f t="shared" si="6"/>
        <v>256</v>
      </c>
      <c r="B264" s="261"/>
      <c r="D264" s="266"/>
      <c r="E264" s="260"/>
      <c r="F264" s="28"/>
      <c r="G264" s="28"/>
      <c r="H264" s="28"/>
    </row>
    <row r="265" spans="1:8" ht="22.15" customHeight="1" x14ac:dyDescent="0.2">
      <c r="A265" s="255">
        <f t="shared" si="6"/>
        <v>257</v>
      </c>
      <c r="B265" s="256" t="s">
        <v>512</v>
      </c>
      <c r="C265" s="257" t="s">
        <v>840</v>
      </c>
      <c r="D265" s="257" t="s">
        <v>841</v>
      </c>
      <c r="E265" s="258" t="s">
        <v>541</v>
      </c>
      <c r="F265" s="291" t="s">
        <v>542</v>
      </c>
      <c r="G265" s="28"/>
      <c r="H265" s="28"/>
    </row>
    <row r="266" spans="1:8" ht="11.25" customHeight="1" x14ac:dyDescent="0.2">
      <c r="A266" s="255">
        <f t="shared" si="6"/>
        <v>258</v>
      </c>
      <c r="B266" s="259"/>
      <c r="E266" s="260"/>
      <c r="F266" s="28"/>
      <c r="G266" s="28"/>
      <c r="H266" s="28"/>
    </row>
    <row r="267" spans="1:8" ht="11.25" customHeight="1" x14ac:dyDescent="0.2">
      <c r="A267" s="255">
        <f t="shared" si="6"/>
        <v>259</v>
      </c>
      <c r="B267" s="261" t="s">
        <v>514</v>
      </c>
      <c r="E267" s="260"/>
      <c r="F267" s="28"/>
      <c r="G267" s="28"/>
      <c r="H267" s="28"/>
    </row>
    <row r="268" spans="1:8" ht="11.25" customHeight="1" x14ac:dyDescent="0.2">
      <c r="A268" s="255">
        <f t="shared" si="6"/>
        <v>260</v>
      </c>
      <c r="B268" s="262" t="s">
        <v>515</v>
      </c>
      <c r="E268" s="260"/>
      <c r="F268" s="28"/>
      <c r="G268" s="28"/>
      <c r="H268" s="28"/>
    </row>
    <row r="269" spans="1:8" ht="11.25" customHeight="1" x14ac:dyDescent="0.2">
      <c r="A269" s="255">
        <f t="shared" si="6"/>
        <v>261</v>
      </c>
      <c r="B269" s="263" t="s">
        <v>56</v>
      </c>
      <c r="C269" s="292">
        <v>3</v>
      </c>
      <c r="D269" s="293" t="s">
        <v>508</v>
      </c>
      <c r="E269" s="260">
        <f>'WP II-E-3.5.1a Support'!I68</f>
        <v>17346550</v>
      </c>
      <c r="F269" s="294">
        <f>'WP II-E-3.5.1a Support'!J68</f>
        <v>0</v>
      </c>
      <c r="G269" s="28"/>
      <c r="H269" s="28"/>
    </row>
    <row r="270" spans="1:8" ht="11.25" customHeight="1" x14ac:dyDescent="0.2">
      <c r="A270" s="255">
        <f t="shared" si="6"/>
        <v>262</v>
      </c>
      <c r="B270" s="263" t="s">
        <v>516</v>
      </c>
      <c r="C270" s="292">
        <v>12</v>
      </c>
      <c r="D270" s="264" t="s">
        <v>902</v>
      </c>
      <c r="E270" s="260">
        <f>'WP II-E-3.5.1a Support'!I71</f>
        <v>16608130</v>
      </c>
      <c r="F270" s="294">
        <f>'WP II-E-3.5.1a Support'!J71</f>
        <v>-1236294</v>
      </c>
      <c r="G270" s="28"/>
      <c r="H270" s="28"/>
    </row>
    <row r="271" spans="1:8" ht="11.25" customHeight="1" x14ac:dyDescent="0.2">
      <c r="A271" s="255">
        <f t="shared" si="6"/>
        <v>263</v>
      </c>
      <c r="B271" s="263" t="s">
        <v>46</v>
      </c>
      <c r="C271" s="292">
        <v>20</v>
      </c>
      <c r="D271" s="264" t="s">
        <v>906</v>
      </c>
      <c r="E271" s="260">
        <f>'WP II-E-3.5.1a Support'!I53</f>
        <v>4846307</v>
      </c>
      <c r="F271" s="294">
        <f>'WP II-E-3.5.1a Support'!J53</f>
        <v>0</v>
      </c>
      <c r="G271" s="28"/>
      <c r="H271" s="28"/>
    </row>
    <row r="272" spans="1:8" ht="11.25" customHeight="1" x14ac:dyDescent="0.2">
      <c r="A272" s="255">
        <f t="shared" si="6"/>
        <v>264</v>
      </c>
      <c r="B272" s="263" t="s">
        <v>517</v>
      </c>
      <c r="C272" s="292">
        <v>12</v>
      </c>
      <c r="D272" s="264" t="s">
        <v>902</v>
      </c>
      <c r="E272" s="260">
        <f>'WP II-E-3.5.1a Support'!I40</f>
        <v>30624</v>
      </c>
      <c r="F272" s="294">
        <f>'WP II-E-3.5.1a Support'!J40</f>
        <v>0</v>
      </c>
      <c r="G272" s="28"/>
      <c r="H272" s="28"/>
    </row>
    <row r="273" spans="1:8" ht="11.25" customHeight="1" x14ac:dyDescent="0.2">
      <c r="A273" s="255">
        <f t="shared" si="6"/>
        <v>265</v>
      </c>
      <c r="B273" s="263" t="s">
        <v>34</v>
      </c>
      <c r="C273" s="292">
        <v>20</v>
      </c>
      <c r="D273" s="264" t="s">
        <v>906</v>
      </c>
      <c r="E273" s="260">
        <f>'WP II-E-3.5.1a Support'!I38</f>
        <v>2592</v>
      </c>
      <c r="F273" s="294">
        <f>'WP II-E-3.5.1a Support'!J38</f>
        <v>0</v>
      </c>
      <c r="G273" s="28"/>
      <c r="H273" s="28"/>
    </row>
    <row r="274" spans="1:8" ht="11.25" customHeight="1" x14ac:dyDescent="0.2">
      <c r="A274" s="255">
        <f t="shared" si="6"/>
        <v>266</v>
      </c>
      <c r="B274" s="263" t="s">
        <v>494</v>
      </c>
      <c r="C274" s="292">
        <v>5</v>
      </c>
      <c r="D274" s="264" t="s">
        <v>510</v>
      </c>
      <c r="E274" s="260">
        <f>'WP II-E-3.5.1a Support'!I56</f>
        <v>238899</v>
      </c>
      <c r="F274" s="294">
        <f>'WP II-E-3.5.1a Support'!J56</f>
        <v>0</v>
      </c>
      <c r="G274" s="28"/>
      <c r="H274" s="28"/>
    </row>
    <row r="275" spans="1:8" ht="11.25" customHeight="1" x14ac:dyDescent="0.2">
      <c r="A275" s="255">
        <f t="shared" si="6"/>
        <v>267</v>
      </c>
      <c r="B275" s="263" t="s">
        <v>518</v>
      </c>
      <c r="C275" s="292">
        <v>20</v>
      </c>
      <c r="D275" s="264" t="s">
        <v>906</v>
      </c>
      <c r="E275" s="260">
        <f>'WP II-E-3.5.1a Support'!I34</f>
        <v>6474078</v>
      </c>
      <c r="F275" s="294">
        <f>'WP II-E-3.5.1a Support'!J34</f>
        <v>-6474078</v>
      </c>
      <c r="G275" s="28"/>
      <c r="H275" s="28"/>
    </row>
    <row r="276" spans="1:8" ht="11.25" customHeight="1" x14ac:dyDescent="0.2">
      <c r="A276" s="255">
        <f t="shared" si="6"/>
        <v>268</v>
      </c>
      <c r="B276" s="263" t="s">
        <v>519</v>
      </c>
      <c r="C276" s="292">
        <v>21</v>
      </c>
      <c r="D276" s="264" t="s">
        <v>900</v>
      </c>
      <c r="E276" s="260">
        <f>'WP II-E-3.5.1a Support'!I48</f>
        <v>4928138</v>
      </c>
      <c r="F276" s="294">
        <f>'WP II-E-3.5.1a Support'!J48</f>
        <v>-2343942</v>
      </c>
      <c r="G276" s="28"/>
      <c r="H276" s="28"/>
    </row>
    <row r="277" spans="1:8" ht="11.25" customHeight="1" x14ac:dyDescent="0.2">
      <c r="A277" s="255">
        <f t="shared" si="6"/>
        <v>269</v>
      </c>
      <c r="B277" s="263" t="s">
        <v>520</v>
      </c>
      <c r="C277" s="292">
        <v>20</v>
      </c>
      <c r="D277" s="264" t="s">
        <v>906</v>
      </c>
      <c r="E277" s="260">
        <f>'WP II-E-3.5.1a Support'!I50</f>
        <v>367500</v>
      </c>
      <c r="F277" s="294">
        <f>'WP II-E-3.5.1a Support'!J50</f>
        <v>0</v>
      </c>
      <c r="G277" s="28"/>
      <c r="H277" s="28"/>
    </row>
    <row r="278" spans="1:8" ht="11.25" customHeight="1" x14ac:dyDescent="0.2">
      <c r="A278" s="255">
        <f t="shared" si="6"/>
        <v>270</v>
      </c>
      <c r="B278" s="263" t="s">
        <v>521</v>
      </c>
      <c r="C278" s="292">
        <v>20</v>
      </c>
      <c r="D278" s="264" t="s">
        <v>906</v>
      </c>
      <c r="E278" s="260">
        <f>'WP II-E-3.5.1a Support'!I55</f>
        <v>20079</v>
      </c>
      <c r="F278" s="294">
        <f>'WP II-E-3.5.1a Support'!J55</f>
        <v>0</v>
      </c>
      <c r="G278" s="28"/>
      <c r="H278" s="28"/>
    </row>
    <row r="279" spans="1:8" ht="11.25" customHeight="1" x14ac:dyDescent="0.2">
      <c r="A279" s="255">
        <f t="shared" si="6"/>
        <v>271</v>
      </c>
      <c r="B279" s="263" t="s">
        <v>486</v>
      </c>
      <c r="C279" s="285">
        <v>12</v>
      </c>
      <c r="D279" s="264" t="s">
        <v>902</v>
      </c>
      <c r="E279" s="260">
        <f>'WP II-E-3.5.1a Support'!I41</f>
        <v>0</v>
      </c>
      <c r="F279" s="294">
        <f>'WP II-E-3.5.1a Support'!J41</f>
        <v>0</v>
      </c>
      <c r="G279" s="28"/>
      <c r="H279" s="28"/>
    </row>
    <row r="280" spans="1:8" ht="11.25" customHeight="1" x14ac:dyDescent="0.2">
      <c r="A280" s="255">
        <f t="shared" si="6"/>
        <v>272</v>
      </c>
      <c r="B280" s="263" t="s">
        <v>495</v>
      </c>
      <c r="C280" s="285">
        <v>20</v>
      </c>
      <c r="D280" s="264" t="s">
        <v>906</v>
      </c>
      <c r="E280" s="260">
        <f>'WP II-E-3.5.1a Support'!I57</f>
        <v>0</v>
      </c>
      <c r="F280" s="294">
        <f>'WP II-E-3.5.1a Support'!J57</f>
        <v>0</v>
      </c>
      <c r="G280" s="28"/>
      <c r="H280" s="28"/>
    </row>
    <row r="281" spans="1:8" ht="11.25" customHeight="1" x14ac:dyDescent="0.2">
      <c r="A281" s="255">
        <f t="shared" si="6"/>
        <v>273</v>
      </c>
      <c r="B281" s="263" t="s">
        <v>39</v>
      </c>
      <c r="C281" s="285">
        <v>12</v>
      </c>
      <c r="D281" s="264" t="s">
        <v>902</v>
      </c>
      <c r="E281" s="260">
        <f>'WP II-E-3.5.1a Support'!I45</f>
        <v>0</v>
      </c>
      <c r="F281" s="294">
        <f>'WP II-E-3.5.1a Support'!J45</f>
        <v>0</v>
      </c>
      <c r="G281" s="28"/>
      <c r="H281" s="28"/>
    </row>
    <row r="282" spans="1:8" ht="11.25" customHeight="1" x14ac:dyDescent="0.2">
      <c r="A282" s="255">
        <f t="shared" si="6"/>
        <v>274</v>
      </c>
      <c r="B282" s="263" t="s">
        <v>37</v>
      </c>
      <c r="C282" s="285">
        <v>12</v>
      </c>
      <c r="D282" s="264" t="s">
        <v>902</v>
      </c>
      <c r="E282" s="260">
        <f>'WP II-E-3.5.1a Support'!I43</f>
        <v>2323403</v>
      </c>
      <c r="F282" s="294">
        <f>'WP II-E-3.5.1a Support'!J43</f>
        <v>0</v>
      </c>
      <c r="G282" s="28"/>
      <c r="H282" s="28"/>
    </row>
    <row r="283" spans="1:8" ht="11.25" customHeight="1" x14ac:dyDescent="0.2">
      <c r="A283" s="255">
        <f t="shared" si="6"/>
        <v>275</v>
      </c>
      <c r="B283" s="263" t="s">
        <v>35</v>
      </c>
      <c r="C283" s="292">
        <v>20</v>
      </c>
      <c r="D283" s="264" t="s">
        <v>906</v>
      </c>
      <c r="E283" s="260">
        <f>'WP II-E-3.5.1a Support'!I39</f>
        <v>1283192</v>
      </c>
      <c r="F283" s="294">
        <f>'WP II-E-3.5.1a Support'!J39</f>
        <v>0</v>
      </c>
      <c r="G283" s="28"/>
      <c r="H283" s="28"/>
    </row>
    <row r="284" spans="1:8" ht="11.25" customHeight="1" x14ac:dyDescent="0.2">
      <c r="A284" s="255">
        <f t="shared" si="6"/>
        <v>276</v>
      </c>
      <c r="B284" s="263" t="s">
        <v>522</v>
      </c>
      <c r="C284" s="292">
        <v>21</v>
      </c>
      <c r="D284" s="264" t="s">
        <v>900</v>
      </c>
      <c r="E284" s="260">
        <f>'WP II-E-3.5.1a Support'!I11</f>
        <v>169425732</v>
      </c>
      <c r="F284" s="294">
        <f>'WP II-E-3.5.1a Support'!J11</f>
        <v>-95664</v>
      </c>
      <c r="G284" s="28"/>
      <c r="H284" s="28"/>
    </row>
    <row r="285" spans="1:8" ht="11.25" customHeight="1" x14ac:dyDescent="0.2">
      <c r="A285" s="255">
        <f t="shared" si="6"/>
        <v>277</v>
      </c>
      <c r="B285" s="263" t="s">
        <v>462</v>
      </c>
      <c r="C285" s="292">
        <v>20</v>
      </c>
      <c r="D285" s="264" t="s">
        <v>906</v>
      </c>
      <c r="E285" s="260">
        <f>'WP II-E-3.5.1a Support'!I18</f>
        <v>5990775</v>
      </c>
      <c r="F285" s="260">
        <f>'WP II-E-3.5.1a Support'!J18</f>
        <v>0</v>
      </c>
      <c r="G285" s="28"/>
      <c r="H285" s="28"/>
    </row>
    <row r="286" spans="1:8" ht="11.25" customHeight="1" x14ac:dyDescent="0.2">
      <c r="A286" s="255">
        <f t="shared" si="6"/>
        <v>278</v>
      </c>
      <c r="B286" s="263" t="s">
        <v>467</v>
      </c>
      <c r="C286" s="292">
        <v>21</v>
      </c>
      <c r="D286" s="264" t="s">
        <v>900</v>
      </c>
      <c r="E286" s="260">
        <f>'WP II-E-3.5.1a Support'!I20</f>
        <v>64790368</v>
      </c>
      <c r="F286" s="294">
        <f>'WP II-E-3.5.1a Support'!J20</f>
        <v>0</v>
      </c>
      <c r="G286" s="28"/>
      <c r="H286" s="28"/>
    </row>
    <row r="287" spans="1:8" ht="11.25" customHeight="1" x14ac:dyDescent="0.2">
      <c r="A287" s="255">
        <f t="shared" si="6"/>
        <v>279</v>
      </c>
      <c r="B287" s="263"/>
      <c r="C287" s="295"/>
      <c r="D287" s="266"/>
      <c r="E287" s="260"/>
      <c r="F287" s="28"/>
      <c r="G287" s="28"/>
      <c r="H287" s="28"/>
    </row>
    <row r="288" spans="1:8" ht="11.25" customHeight="1" thickBot="1" x14ac:dyDescent="0.25">
      <c r="A288" s="255">
        <f t="shared" si="6"/>
        <v>280</v>
      </c>
      <c r="B288" s="267" t="s">
        <v>523</v>
      </c>
      <c r="C288" s="296"/>
      <c r="D288" s="296"/>
      <c r="E288" s="270">
        <f>SUM(E269:E286)</f>
        <v>294676367</v>
      </c>
      <c r="F288" s="297">
        <f>SUM(F269:F286)</f>
        <v>-10149978</v>
      </c>
      <c r="G288" s="28"/>
      <c r="H288" s="28"/>
    </row>
    <row r="289" spans="1:8" ht="11.25" customHeight="1" thickTop="1" x14ac:dyDescent="0.2">
      <c r="A289" s="255">
        <f t="shared" ref="A289:A320" si="7">A288+1</f>
        <v>281</v>
      </c>
      <c r="B289" s="263"/>
      <c r="E289" s="260"/>
      <c r="F289" s="28"/>
      <c r="G289" s="28"/>
      <c r="H289" s="28"/>
    </row>
    <row r="290" spans="1:8" ht="11.25" customHeight="1" x14ac:dyDescent="0.2">
      <c r="A290" s="255">
        <f t="shared" si="7"/>
        <v>282</v>
      </c>
      <c r="B290" s="262" t="s">
        <v>524</v>
      </c>
      <c r="E290" s="260"/>
      <c r="F290" s="28"/>
      <c r="G290" s="28"/>
      <c r="H290" s="28"/>
    </row>
    <row r="291" spans="1:8" ht="11.25" customHeight="1" x14ac:dyDescent="0.2">
      <c r="A291" s="255">
        <f t="shared" si="7"/>
        <v>283</v>
      </c>
      <c r="B291" s="263" t="s">
        <v>525</v>
      </c>
      <c r="C291" s="292">
        <v>20</v>
      </c>
      <c r="D291" s="288" t="s">
        <v>906</v>
      </c>
      <c r="E291" s="260">
        <v>0</v>
      </c>
      <c r="F291" s="28"/>
      <c r="G291" s="28"/>
      <c r="H291" s="28"/>
    </row>
    <row r="292" spans="1:8" ht="11.25" customHeight="1" x14ac:dyDescent="0.2">
      <c r="A292" s="255">
        <f t="shared" si="7"/>
        <v>284</v>
      </c>
      <c r="B292" s="263"/>
      <c r="D292" s="272"/>
      <c r="E292" s="260"/>
      <c r="F292" s="28"/>
      <c r="G292" s="28"/>
      <c r="H292" s="28"/>
    </row>
    <row r="293" spans="1:8" ht="11.25" customHeight="1" thickBot="1" x14ac:dyDescent="0.25">
      <c r="A293" s="255">
        <f t="shared" si="7"/>
        <v>285</v>
      </c>
      <c r="B293" s="267" t="s">
        <v>526</v>
      </c>
      <c r="C293" s="268"/>
      <c r="D293" s="273"/>
      <c r="E293" s="270">
        <f>SUM(E291)</f>
        <v>0</v>
      </c>
      <c r="F293" s="297">
        <f>SUM(F291)</f>
        <v>0</v>
      </c>
      <c r="G293" s="28"/>
      <c r="H293" s="28"/>
    </row>
    <row r="294" spans="1:8" ht="11.25" customHeight="1" thickTop="1" thickBot="1" x14ac:dyDescent="0.25">
      <c r="A294" s="255">
        <f t="shared" si="7"/>
        <v>286</v>
      </c>
      <c r="B294" s="263"/>
      <c r="D294" s="272"/>
      <c r="E294" s="260"/>
      <c r="F294" s="28"/>
      <c r="G294" s="28"/>
      <c r="H294" s="28"/>
    </row>
    <row r="295" spans="1:8" ht="11.25" customHeight="1" thickBot="1" x14ac:dyDescent="0.25">
      <c r="A295" s="255">
        <f t="shared" si="7"/>
        <v>287</v>
      </c>
      <c r="B295" s="274" t="s">
        <v>527</v>
      </c>
      <c r="C295" s="275"/>
      <c r="D295" s="275"/>
      <c r="E295" s="276">
        <f>SUM(E269:E293)/2</f>
        <v>294676367</v>
      </c>
      <c r="F295" s="298">
        <f>SUM(F269:F293)/2</f>
        <v>-10149978</v>
      </c>
      <c r="G295" s="28"/>
      <c r="H295" s="28"/>
    </row>
    <row r="296" spans="1:8" ht="11.25" customHeight="1" x14ac:dyDescent="0.2">
      <c r="A296" s="255">
        <f t="shared" si="7"/>
        <v>288</v>
      </c>
      <c r="E296" s="277"/>
      <c r="F296" s="28"/>
      <c r="G296" s="28"/>
      <c r="H296" s="28"/>
    </row>
    <row r="297" spans="1:8" ht="11.25" customHeight="1" x14ac:dyDescent="0.2">
      <c r="A297" s="255">
        <f t="shared" si="7"/>
        <v>289</v>
      </c>
      <c r="B297" s="261"/>
      <c r="E297" s="277"/>
      <c r="F297" s="28"/>
      <c r="G297" s="28"/>
      <c r="H297" s="28"/>
    </row>
    <row r="298" spans="1:8" ht="11.25" customHeight="1" x14ac:dyDescent="0.2">
      <c r="A298" s="255">
        <f t="shared" si="7"/>
        <v>290</v>
      </c>
      <c r="B298" s="261" t="s">
        <v>528</v>
      </c>
      <c r="E298" s="277"/>
      <c r="F298" s="28"/>
      <c r="G298" s="28"/>
      <c r="H298" s="28"/>
    </row>
    <row r="299" spans="1:8" ht="11.25" customHeight="1" x14ac:dyDescent="0.2">
      <c r="A299" s="255">
        <f t="shared" si="7"/>
        <v>291</v>
      </c>
      <c r="B299" s="262" t="s">
        <v>515</v>
      </c>
      <c r="E299" s="277"/>
      <c r="F299" s="28"/>
      <c r="G299" s="28"/>
      <c r="H299" s="28"/>
    </row>
    <row r="300" spans="1:8" ht="11.25" customHeight="1" x14ac:dyDescent="0.2">
      <c r="A300" s="255">
        <f t="shared" si="7"/>
        <v>292</v>
      </c>
      <c r="B300" s="263" t="s">
        <v>29</v>
      </c>
      <c r="C300" s="253">
        <v>21</v>
      </c>
      <c r="D300" s="264" t="s">
        <v>900</v>
      </c>
      <c r="E300" s="260">
        <f>'WP II-E-3.5.1a Support'!I25</f>
        <v>-977462803</v>
      </c>
      <c r="F300" s="294">
        <f>'WP II-E-3.5.1a Support'!J25</f>
        <v>-97805064</v>
      </c>
      <c r="G300" s="28"/>
      <c r="H300" s="28"/>
    </row>
    <row r="301" spans="1:8" ht="11.25" customHeight="1" x14ac:dyDescent="0.2">
      <c r="A301" s="255">
        <f t="shared" si="7"/>
        <v>293</v>
      </c>
      <c r="B301" s="263" t="s">
        <v>476</v>
      </c>
      <c r="C301" s="253">
        <v>21</v>
      </c>
      <c r="D301" s="264" t="s">
        <v>900</v>
      </c>
      <c r="E301" s="260">
        <f>'WP II-E-3.5.1a Support'!I27</f>
        <v>-32667730</v>
      </c>
      <c r="F301" s="294">
        <f>'WP II-E-3.5.1a Support'!J27</f>
        <v>32667730</v>
      </c>
      <c r="G301" s="28"/>
      <c r="H301" s="28"/>
    </row>
    <row r="302" spans="1:8" ht="11.25" customHeight="1" x14ac:dyDescent="0.2">
      <c r="A302" s="255">
        <f t="shared" si="7"/>
        <v>294</v>
      </c>
      <c r="B302" s="263" t="s">
        <v>221</v>
      </c>
      <c r="C302" s="253">
        <v>21</v>
      </c>
      <c r="D302" s="264" t="s">
        <v>900</v>
      </c>
      <c r="E302" s="260">
        <f>'WP II-E-3.5.1a Support'!I33</f>
        <v>-365908</v>
      </c>
      <c r="F302" s="294">
        <f>'WP II-E-3.5.1a Support'!J33</f>
        <v>365908</v>
      </c>
      <c r="G302" s="28"/>
      <c r="H302" s="28"/>
    </row>
    <row r="303" spans="1:8" ht="11.25" customHeight="1" x14ac:dyDescent="0.2">
      <c r="A303" s="255">
        <f t="shared" si="7"/>
        <v>295</v>
      </c>
      <c r="B303" s="263" t="s">
        <v>483</v>
      </c>
      <c r="C303" s="253">
        <v>21</v>
      </c>
      <c r="D303" s="264" t="s">
        <v>900</v>
      </c>
      <c r="E303" s="260">
        <f>'WP II-E-3.5.1a Support'!I35</f>
        <v>-115087019</v>
      </c>
      <c r="F303" s="294">
        <f>'WP II-E-3.5.1a Support'!J35</f>
        <v>14060875</v>
      </c>
      <c r="G303" s="28"/>
      <c r="H303" s="28"/>
    </row>
    <row r="304" spans="1:8" ht="11.25" customHeight="1" x14ac:dyDescent="0.2">
      <c r="A304" s="255">
        <f t="shared" si="7"/>
        <v>296</v>
      </c>
      <c r="B304" s="263" t="s">
        <v>33</v>
      </c>
      <c r="C304" s="253">
        <v>21</v>
      </c>
      <c r="D304" s="264" t="s">
        <v>900</v>
      </c>
      <c r="E304" s="260">
        <f>'WP II-E-3.5.1a Support'!I36</f>
        <v>-272031841</v>
      </c>
      <c r="F304" s="294">
        <f>'WP II-E-3.5.1a Support'!J36</f>
        <v>28912972</v>
      </c>
      <c r="G304" s="28"/>
      <c r="H304" s="28"/>
    </row>
    <row r="305" spans="1:8" ht="11.25" customHeight="1" x14ac:dyDescent="0.2">
      <c r="A305" s="255">
        <f t="shared" si="7"/>
        <v>297</v>
      </c>
      <c r="B305" s="263" t="s">
        <v>484</v>
      </c>
      <c r="C305" s="253">
        <v>21</v>
      </c>
      <c r="D305" s="264" t="s">
        <v>900</v>
      </c>
      <c r="E305" s="260">
        <f>'WP II-E-3.5.1a Support'!I37</f>
        <v>-18260759</v>
      </c>
      <c r="F305" s="294">
        <f>'WP II-E-3.5.1a Support'!J37</f>
        <v>4177828</v>
      </c>
      <c r="G305" s="28"/>
      <c r="H305" s="28"/>
    </row>
    <row r="306" spans="1:8" ht="11.25" customHeight="1" x14ac:dyDescent="0.2">
      <c r="A306" s="255">
        <f t="shared" si="7"/>
        <v>298</v>
      </c>
      <c r="B306" s="277" t="s">
        <v>30</v>
      </c>
      <c r="C306" s="253">
        <v>21</v>
      </c>
      <c r="D306" s="264" t="s">
        <v>900</v>
      </c>
      <c r="E306" s="260">
        <f>'WP II-E-3.5.1a Support'!I26</f>
        <v>-18060154</v>
      </c>
      <c r="F306" s="294">
        <f>'WP II-E-3.5.1a Support'!J26</f>
        <v>30404394</v>
      </c>
      <c r="G306" s="28"/>
      <c r="H306" s="28"/>
    </row>
    <row r="307" spans="1:8" ht="11.25" customHeight="1" x14ac:dyDescent="0.2">
      <c r="A307" s="255">
        <f t="shared" si="7"/>
        <v>299</v>
      </c>
      <c r="B307" s="277" t="s">
        <v>32</v>
      </c>
      <c r="C307" s="253">
        <v>21</v>
      </c>
      <c r="D307" s="264" t="s">
        <v>900</v>
      </c>
      <c r="E307" s="260">
        <f>'WP II-E-3.5.1a Support'!I32</f>
        <v>-204228738</v>
      </c>
      <c r="F307" s="294">
        <f>'WP II-E-3.5.1a Support'!J32</f>
        <v>7516940</v>
      </c>
      <c r="G307" s="28"/>
      <c r="H307" s="28"/>
    </row>
    <row r="308" spans="1:8" ht="11.25" customHeight="1" x14ac:dyDescent="0.2">
      <c r="A308" s="255">
        <f t="shared" si="7"/>
        <v>300</v>
      </c>
      <c r="B308" s="277" t="s">
        <v>31</v>
      </c>
      <c r="C308" s="253">
        <v>21</v>
      </c>
      <c r="D308" s="264" t="s">
        <v>900</v>
      </c>
      <c r="E308" s="260">
        <f>'WP II-E-3.5.1a Support'!I28</f>
        <v>-21330017</v>
      </c>
      <c r="F308" s="294">
        <f>'WP II-E-3.5.1a Support'!J28</f>
        <v>21330017</v>
      </c>
      <c r="G308" s="28"/>
      <c r="H308" s="28"/>
    </row>
    <row r="309" spans="1:8" ht="11.25" customHeight="1" x14ac:dyDescent="0.2">
      <c r="A309" s="255">
        <f t="shared" si="7"/>
        <v>301</v>
      </c>
      <c r="B309" s="277" t="s">
        <v>478</v>
      </c>
      <c r="C309" s="253">
        <v>21</v>
      </c>
      <c r="D309" s="264" t="s">
        <v>900</v>
      </c>
      <c r="E309" s="260">
        <f>'WP II-E-3.5.1a Support'!I30</f>
        <v>1863484</v>
      </c>
      <c r="F309" s="294">
        <f>'WP II-E-3.5.1a Support'!J30</f>
        <v>-1863484</v>
      </c>
      <c r="G309" s="28"/>
      <c r="H309" s="28"/>
    </row>
    <row r="310" spans="1:8" ht="11.25" customHeight="1" x14ac:dyDescent="0.2">
      <c r="A310" s="255">
        <f t="shared" si="7"/>
        <v>302</v>
      </c>
      <c r="B310" s="263"/>
      <c r="D310" s="266"/>
      <c r="E310" s="260"/>
      <c r="F310" s="28"/>
      <c r="G310" s="28"/>
      <c r="H310" s="28"/>
    </row>
    <row r="311" spans="1:8" ht="11.25" customHeight="1" thickBot="1" x14ac:dyDescent="0.25">
      <c r="A311" s="255">
        <f t="shared" si="7"/>
        <v>303</v>
      </c>
      <c r="B311" s="267" t="s">
        <v>523</v>
      </c>
      <c r="C311" s="268"/>
      <c r="D311" s="273"/>
      <c r="E311" s="270">
        <f>SUM(E300:E309)</f>
        <v>-1657631485</v>
      </c>
      <c r="F311" s="297">
        <f>SUM(F300:F309)</f>
        <v>39768116</v>
      </c>
      <c r="G311" s="28"/>
      <c r="H311" s="28"/>
    </row>
    <row r="312" spans="1:8" ht="11.25" customHeight="1" thickTop="1" x14ac:dyDescent="0.2">
      <c r="A312" s="255">
        <f t="shared" si="7"/>
        <v>304</v>
      </c>
      <c r="B312" s="263"/>
      <c r="E312" s="260"/>
      <c r="F312" s="28"/>
      <c r="G312" s="28"/>
      <c r="H312" s="28"/>
    </row>
    <row r="313" spans="1:8" ht="11.25" customHeight="1" x14ac:dyDescent="0.2">
      <c r="A313" s="255">
        <f t="shared" si="7"/>
        <v>305</v>
      </c>
      <c r="B313" s="262" t="s">
        <v>524</v>
      </c>
      <c r="D313" s="272"/>
      <c r="E313" s="277"/>
      <c r="F313" s="28"/>
      <c r="G313" s="28"/>
      <c r="H313" s="28"/>
    </row>
    <row r="314" spans="1:8" ht="11.25" customHeight="1" x14ac:dyDescent="0.2">
      <c r="A314" s="255">
        <f t="shared" si="7"/>
        <v>306</v>
      </c>
      <c r="B314" s="263" t="s">
        <v>474</v>
      </c>
      <c r="C314" s="253">
        <v>21</v>
      </c>
      <c r="D314" s="264" t="s">
        <v>900</v>
      </c>
      <c r="E314" s="260">
        <f>'WP II-E-3.5.1a Support'!I24</f>
        <v>14042474</v>
      </c>
      <c r="F314" s="294">
        <f>'WP II-E-3.5.1a Support'!J24</f>
        <v>-120691</v>
      </c>
      <c r="G314" s="28"/>
      <c r="H314" s="28"/>
    </row>
    <row r="315" spans="1:8" ht="11.25" customHeight="1" x14ac:dyDescent="0.2">
      <c r="A315" s="255">
        <f t="shared" si="7"/>
        <v>307</v>
      </c>
      <c r="B315" s="263" t="s">
        <v>40</v>
      </c>
      <c r="C315" s="253">
        <v>21</v>
      </c>
      <c r="D315" s="264" t="s">
        <v>900</v>
      </c>
      <c r="E315" s="260">
        <f>'WP II-E-3.5.1a Support'!I46</f>
        <v>145858232</v>
      </c>
      <c r="F315" s="294">
        <f>'WP II-E-3.5.1a Support'!J46</f>
        <v>-18792431</v>
      </c>
      <c r="G315" s="28"/>
      <c r="H315" s="28"/>
    </row>
    <row r="316" spans="1:8" ht="11.25" customHeight="1" x14ac:dyDescent="0.2">
      <c r="A316" s="255">
        <f t="shared" si="7"/>
        <v>308</v>
      </c>
      <c r="B316" s="263"/>
      <c r="D316" s="272"/>
      <c r="E316" s="277"/>
      <c r="F316" s="28"/>
      <c r="G316" s="28"/>
      <c r="H316" s="28"/>
    </row>
    <row r="317" spans="1:8" ht="11.25" customHeight="1" thickBot="1" x14ac:dyDescent="0.25">
      <c r="A317" s="255">
        <f t="shared" si="7"/>
        <v>309</v>
      </c>
      <c r="B317" s="267" t="s">
        <v>526</v>
      </c>
      <c r="C317" s="268"/>
      <c r="D317" s="273"/>
      <c r="E317" s="270">
        <f>SUM(E314:E315)</f>
        <v>159900706</v>
      </c>
      <c r="F317" s="297">
        <f>SUM(F314:F315)</f>
        <v>-18913122</v>
      </c>
      <c r="G317" s="28"/>
      <c r="H317" s="28"/>
    </row>
    <row r="318" spans="1:8" ht="11.25" customHeight="1" thickTop="1" thickBot="1" x14ac:dyDescent="0.25">
      <c r="A318" s="255">
        <f t="shared" si="7"/>
        <v>310</v>
      </c>
      <c r="B318" s="263"/>
      <c r="D318" s="272"/>
      <c r="E318" s="260"/>
      <c r="F318" s="28"/>
      <c r="G318" s="28"/>
      <c r="H318" s="28"/>
    </row>
    <row r="319" spans="1:8" ht="11.25" customHeight="1" thickBot="1" x14ac:dyDescent="0.25">
      <c r="A319" s="255">
        <f t="shared" si="7"/>
        <v>311</v>
      </c>
      <c r="B319" s="274" t="s">
        <v>529</v>
      </c>
      <c r="C319" s="275"/>
      <c r="D319" s="275"/>
      <c r="E319" s="299">
        <f>SUM(E296:E317)/2</f>
        <v>-1497730779</v>
      </c>
      <c r="F319" s="300">
        <f>SUM(F296:F317)/2</f>
        <v>20854994</v>
      </c>
      <c r="G319" s="28"/>
      <c r="H319" s="28"/>
    </row>
    <row r="320" spans="1:8" ht="11.25" customHeight="1" x14ac:dyDescent="0.2">
      <c r="A320" s="255">
        <f t="shared" si="7"/>
        <v>312</v>
      </c>
      <c r="B320" s="263"/>
      <c r="E320" s="260"/>
      <c r="F320" s="28"/>
      <c r="G320" s="28"/>
      <c r="H320" s="28"/>
    </row>
    <row r="321" spans="1:8" ht="11.25" customHeight="1" x14ac:dyDescent="0.2">
      <c r="A321" s="255">
        <f t="shared" ref="A321:A354" si="8">A320+1</f>
        <v>313</v>
      </c>
      <c r="B321" s="263"/>
      <c r="E321" s="260"/>
      <c r="F321" s="28"/>
      <c r="G321" s="4"/>
      <c r="H321" s="28"/>
    </row>
    <row r="322" spans="1:8" ht="11.25" customHeight="1" x14ac:dyDescent="0.2">
      <c r="A322" s="255">
        <f t="shared" si="8"/>
        <v>314</v>
      </c>
      <c r="B322" s="261" t="s">
        <v>530</v>
      </c>
      <c r="E322" s="260"/>
      <c r="F322" s="28"/>
      <c r="G322" s="4"/>
      <c r="H322" s="28"/>
    </row>
    <row r="323" spans="1:8" ht="11.25" customHeight="1" x14ac:dyDescent="0.2">
      <c r="A323" s="255">
        <f t="shared" si="8"/>
        <v>315</v>
      </c>
      <c r="B323" s="262" t="s">
        <v>515</v>
      </c>
      <c r="E323" s="260"/>
      <c r="F323" s="28"/>
      <c r="G323" s="4"/>
      <c r="H323" s="28"/>
    </row>
    <row r="324" spans="1:8" ht="11.25" customHeight="1" x14ac:dyDescent="0.2">
      <c r="A324" s="255">
        <f t="shared" si="8"/>
        <v>316</v>
      </c>
      <c r="B324" s="263" t="s">
        <v>489</v>
      </c>
      <c r="C324" s="285">
        <v>20</v>
      </c>
      <c r="D324" s="288" t="s">
        <v>906</v>
      </c>
      <c r="E324" s="260">
        <f>'WP II-E-3.5.1a Support'!I51</f>
        <v>-8728089</v>
      </c>
      <c r="F324" s="294">
        <f>'WP II-E-3.5.1a Support'!J51</f>
        <v>8728089</v>
      </c>
      <c r="G324" s="4"/>
      <c r="H324" s="28"/>
    </row>
    <row r="325" spans="1:8" ht="11.25" customHeight="1" x14ac:dyDescent="0.2">
      <c r="A325" s="255">
        <f t="shared" si="8"/>
        <v>317</v>
      </c>
      <c r="B325" s="263" t="s">
        <v>531</v>
      </c>
      <c r="C325" s="285">
        <v>5</v>
      </c>
      <c r="D325" s="288" t="s">
        <v>510</v>
      </c>
      <c r="E325" s="260">
        <f>'WP II-E-3.5.1a Support'!I60</f>
        <v>-1744037</v>
      </c>
      <c r="F325" s="294">
        <f>'WP II-E-3.5.1a Support'!J60</f>
        <v>0</v>
      </c>
      <c r="G325" s="4"/>
      <c r="H325" s="28"/>
    </row>
    <row r="326" spans="1:8" ht="11.25" customHeight="1" x14ac:dyDescent="0.2">
      <c r="A326" s="255">
        <f t="shared" si="8"/>
        <v>318</v>
      </c>
      <c r="B326" s="263" t="s">
        <v>532</v>
      </c>
      <c r="C326" s="285">
        <v>21</v>
      </c>
      <c r="D326" s="288" t="s">
        <v>900</v>
      </c>
      <c r="E326" s="260">
        <f>'WP II-E-3.5.1a Support'!I61</f>
        <v>-10206922</v>
      </c>
      <c r="F326" s="294">
        <f>'WP II-E-3.5.1a Support'!J61</f>
        <v>10206922</v>
      </c>
      <c r="G326" s="4"/>
      <c r="H326" s="28"/>
    </row>
    <row r="327" spans="1:8" ht="11.25" customHeight="1" x14ac:dyDescent="0.2">
      <c r="A327" s="255">
        <f t="shared" si="8"/>
        <v>319</v>
      </c>
      <c r="B327" s="263" t="s">
        <v>533</v>
      </c>
      <c r="C327" s="285">
        <v>20</v>
      </c>
      <c r="D327" s="288" t="s">
        <v>906</v>
      </c>
      <c r="E327" s="260">
        <f>'WP II-E-3.5.1a Support'!I62</f>
        <v>-47052956</v>
      </c>
      <c r="F327" s="294">
        <f>'WP II-E-3.5.1a Support'!J62</f>
        <v>12001416</v>
      </c>
      <c r="G327" s="4"/>
      <c r="H327" s="28"/>
    </row>
    <row r="328" spans="1:8" ht="11.25" customHeight="1" x14ac:dyDescent="0.2">
      <c r="A328" s="255">
        <f t="shared" si="8"/>
        <v>320</v>
      </c>
      <c r="B328" s="263" t="s">
        <v>534</v>
      </c>
      <c r="C328" s="285">
        <v>20</v>
      </c>
      <c r="D328" s="288" t="s">
        <v>906</v>
      </c>
      <c r="E328" s="260">
        <f>'WP II-E-3.5.1a Support'!I63</f>
        <v>-14248066</v>
      </c>
      <c r="F328" s="294">
        <f>'WP II-E-3.5.1a Support'!J63</f>
        <v>-3132349</v>
      </c>
      <c r="G328" s="4"/>
      <c r="H328" s="28"/>
    </row>
    <row r="329" spans="1:8" ht="11.25" customHeight="1" x14ac:dyDescent="0.2">
      <c r="A329" s="255">
        <f t="shared" si="8"/>
        <v>321</v>
      </c>
      <c r="B329" s="263" t="s">
        <v>497</v>
      </c>
      <c r="C329" s="285">
        <v>12</v>
      </c>
      <c r="D329" s="288" t="s">
        <v>902</v>
      </c>
      <c r="E329" s="260">
        <f>'WP II-E-3.5.1a Support'!I64</f>
        <v>14951932</v>
      </c>
      <c r="F329" s="294">
        <f>'WP II-E-3.5.1a Support'!J64</f>
        <v>-14951932</v>
      </c>
      <c r="G329" s="294"/>
      <c r="H329" s="28"/>
    </row>
    <row r="330" spans="1:8" ht="11.25" customHeight="1" x14ac:dyDescent="0.2">
      <c r="A330" s="255">
        <f t="shared" si="8"/>
        <v>322</v>
      </c>
      <c r="B330" s="263" t="s">
        <v>535</v>
      </c>
      <c r="C330" s="285">
        <v>21</v>
      </c>
      <c r="D330" s="288" t="s">
        <v>900</v>
      </c>
      <c r="E330" s="260">
        <f>'WP II-E-3.5.1a Support'!I65</f>
        <v>-6108171</v>
      </c>
      <c r="F330" s="294">
        <f>'WP II-E-3.5.1a Support'!J65</f>
        <v>6108171</v>
      </c>
      <c r="G330" s="4"/>
      <c r="H330" s="28"/>
    </row>
    <row r="331" spans="1:8" ht="11.25" customHeight="1" x14ac:dyDescent="0.2">
      <c r="A331" s="255">
        <f t="shared" si="8"/>
        <v>323</v>
      </c>
      <c r="B331" s="263" t="s">
        <v>54</v>
      </c>
      <c r="C331" s="285">
        <v>3</v>
      </c>
      <c r="D331" s="288" t="s">
        <v>508</v>
      </c>
      <c r="E331" s="260">
        <f>'WP II-E-3.5.1a Support'!I66</f>
        <v>-3635785</v>
      </c>
      <c r="F331" s="294">
        <f>'WP II-E-3.5.1a Support'!J66</f>
        <v>0</v>
      </c>
      <c r="G331" s="4"/>
      <c r="H331" s="28"/>
    </row>
    <row r="332" spans="1:8" ht="11.25" customHeight="1" x14ac:dyDescent="0.2">
      <c r="A332" s="255">
        <f t="shared" si="8"/>
        <v>324</v>
      </c>
      <c r="B332" s="263" t="s">
        <v>536</v>
      </c>
      <c r="C332" s="285">
        <v>21</v>
      </c>
      <c r="D332" s="288" t="s">
        <v>900</v>
      </c>
      <c r="E332" s="260">
        <f>'WP II-E-3.5.1a Support'!I12</f>
        <v>-32062924</v>
      </c>
      <c r="F332" s="294">
        <f>'WP II-E-3.5.1a Support'!J12</f>
        <v>0</v>
      </c>
      <c r="G332" s="4"/>
      <c r="H332" s="28"/>
    </row>
    <row r="333" spans="1:8" ht="11.25" customHeight="1" x14ac:dyDescent="0.2">
      <c r="A333" s="255">
        <f t="shared" si="8"/>
        <v>325</v>
      </c>
      <c r="B333" s="263" t="s">
        <v>38</v>
      </c>
      <c r="C333" s="285">
        <v>12</v>
      </c>
      <c r="D333" s="288" t="s">
        <v>902</v>
      </c>
      <c r="E333" s="260">
        <f>'WP II-E-3.5.1a Support'!I44</f>
        <v>6731141</v>
      </c>
      <c r="F333" s="294">
        <f>'WP II-E-3.5.1a Support'!J44</f>
        <v>0</v>
      </c>
      <c r="G333" s="4"/>
      <c r="H333" s="28"/>
    </row>
    <row r="334" spans="1:8" ht="11.25" customHeight="1" x14ac:dyDescent="0.2">
      <c r="A334" s="255">
        <f t="shared" si="8"/>
        <v>326</v>
      </c>
      <c r="B334" s="263" t="s">
        <v>41</v>
      </c>
      <c r="C334" s="285">
        <v>12</v>
      </c>
      <c r="D334" s="288" t="s">
        <v>902</v>
      </c>
      <c r="E334" s="260">
        <f>'WP II-E-3.5.1a Support'!I47</f>
        <v>530846</v>
      </c>
      <c r="F334" s="294">
        <f>'WP II-E-3.5.1a Support'!J47</f>
        <v>0</v>
      </c>
      <c r="G334" s="4"/>
      <c r="H334" s="28"/>
    </row>
    <row r="335" spans="1:8" ht="11.25" customHeight="1" x14ac:dyDescent="0.2">
      <c r="A335" s="255">
        <f t="shared" si="8"/>
        <v>327</v>
      </c>
      <c r="B335" s="263" t="s">
        <v>458</v>
      </c>
      <c r="C335" s="285">
        <v>21</v>
      </c>
      <c r="D335" s="288" t="s">
        <v>900</v>
      </c>
      <c r="E335" s="260">
        <f>'WP II-E-3.5.1a Support'!I16</f>
        <v>0</v>
      </c>
      <c r="F335" s="294">
        <f>'WP II-E-3.5.1a Support'!J16</f>
        <v>0</v>
      </c>
      <c r="G335" s="4"/>
      <c r="H335" s="28"/>
    </row>
    <row r="336" spans="1:8" ht="11.25" customHeight="1" x14ac:dyDescent="0.2">
      <c r="A336" s="255">
        <f t="shared" si="8"/>
        <v>328</v>
      </c>
      <c r="B336" s="263" t="s">
        <v>445</v>
      </c>
      <c r="C336" s="285">
        <v>20</v>
      </c>
      <c r="D336" s="288" t="s">
        <v>906</v>
      </c>
      <c r="E336" s="260">
        <f>'WP II-E-3.5.1a Support'!I10</f>
        <v>0</v>
      </c>
      <c r="F336" s="294">
        <f>'WP II-E-3.5.1a Support'!J10</f>
        <v>0</v>
      </c>
      <c r="G336" s="4"/>
      <c r="H336" s="28"/>
    </row>
    <row r="337" spans="1:8" ht="11.25" customHeight="1" x14ac:dyDescent="0.2">
      <c r="A337" s="255">
        <f t="shared" si="8"/>
        <v>329</v>
      </c>
      <c r="B337" s="263" t="s">
        <v>214</v>
      </c>
      <c r="C337" s="285">
        <v>12</v>
      </c>
      <c r="D337" s="288" t="s">
        <v>902</v>
      </c>
      <c r="E337" s="260">
        <f>'WP II-E-3.5.1a Support'!I15</f>
        <v>2789136</v>
      </c>
      <c r="F337" s="294">
        <f>'WP II-E-3.5.1a Support'!J15</f>
        <v>0</v>
      </c>
      <c r="G337" s="4"/>
      <c r="H337" s="28"/>
    </row>
    <row r="338" spans="1:8" ht="11.25" customHeight="1" x14ac:dyDescent="0.2">
      <c r="A338" s="255">
        <f t="shared" si="8"/>
        <v>330</v>
      </c>
      <c r="B338" s="263" t="s">
        <v>460</v>
      </c>
      <c r="C338" s="285">
        <v>21</v>
      </c>
      <c r="D338" s="288" t="s">
        <v>900</v>
      </c>
      <c r="E338" s="260">
        <f>'WP II-E-3.5.1a Support'!I17</f>
        <v>-120086</v>
      </c>
      <c r="F338" s="294">
        <f>'WP II-E-3.5.1a Support'!J17</f>
        <v>0</v>
      </c>
      <c r="G338" s="4"/>
      <c r="H338" s="28"/>
    </row>
    <row r="339" spans="1:8" ht="11.25" customHeight="1" x14ac:dyDescent="0.2">
      <c r="A339" s="255">
        <f t="shared" si="8"/>
        <v>331</v>
      </c>
      <c r="B339" s="263" t="s">
        <v>470</v>
      </c>
      <c r="C339" s="285">
        <v>21</v>
      </c>
      <c r="D339" s="288" t="s">
        <v>900</v>
      </c>
      <c r="E339" s="260">
        <f>'WP II-E-3.5.1a Support'!I22</f>
        <v>5968451</v>
      </c>
      <c r="F339" s="294">
        <f>'WP II-E-3.5.1a Support'!J22</f>
        <v>0</v>
      </c>
      <c r="G339" s="4"/>
      <c r="H339" s="28"/>
    </row>
    <row r="340" spans="1:8" ht="11.25" customHeight="1" x14ac:dyDescent="0.2">
      <c r="A340" s="255">
        <f t="shared" si="8"/>
        <v>332</v>
      </c>
      <c r="B340" s="263" t="s">
        <v>472</v>
      </c>
      <c r="C340" s="285">
        <v>20</v>
      </c>
      <c r="D340" s="288" t="s">
        <v>906</v>
      </c>
      <c r="E340" s="260">
        <f>'WP II-E-3.5.1a Support'!I23</f>
        <v>-1078509</v>
      </c>
      <c r="F340" s="294">
        <f>'WP II-E-3.5.1a Support'!J23</f>
        <v>0</v>
      </c>
      <c r="G340" s="4"/>
      <c r="H340" s="28"/>
    </row>
    <row r="341" spans="1:8" ht="11.25" customHeight="1" x14ac:dyDescent="0.2">
      <c r="A341" s="255">
        <f t="shared" si="8"/>
        <v>333</v>
      </c>
      <c r="B341" s="263" t="s">
        <v>480</v>
      </c>
      <c r="C341" s="285">
        <v>1</v>
      </c>
      <c r="D341" s="288" t="s">
        <v>933</v>
      </c>
      <c r="E341" s="260">
        <f>'WP II-E-3.5.1a Support'!I31</f>
        <v>0</v>
      </c>
      <c r="F341" s="294">
        <f>'WP II-E-3.5.1a Support'!J31</f>
        <v>0</v>
      </c>
      <c r="G341" s="4"/>
      <c r="H341" s="28"/>
    </row>
    <row r="342" spans="1:8" ht="11.25" customHeight="1" x14ac:dyDescent="0.2">
      <c r="A342" s="255">
        <f t="shared" si="8"/>
        <v>334</v>
      </c>
      <c r="B342" s="263" t="s">
        <v>55</v>
      </c>
      <c r="C342" s="285">
        <v>3</v>
      </c>
      <c r="D342" s="288" t="s">
        <v>508</v>
      </c>
      <c r="E342" s="260">
        <f>'WP II-E-3.5.1a Support'!I67</f>
        <v>-119023992</v>
      </c>
      <c r="F342" s="294">
        <f>'WP II-E-3.5.1a Support'!J67</f>
        <v>119023992</v>
      </c>
      <c r="G342" s="4"/>
      <c r="H342" s="28"/>
    </row>
    <row r="343" spans="1:8" ht="11.25" customHeight="1" x14ac:dyDescent="0.2">
      <c r="A343" s="255">
        <f t="shared" si="8"/>
        <v>335</v>
      </c>
      <c r="B343" s="277" t="s">
        <v>543</v>
      </c>
      <c r="C343" s="285">
        <v>20</v>
      </c>
      <c r="D343" s="288" t="s">
        <v>906</v>
      </c>
      <c r="E343" s="301">
        <v>-16486237.359999895</v>
      </c>
      <c r="F343" s="182">
        <f>-E343</f>
        <v>16486237.359999895</v>
      </c>
      <c r="G343" s="4"/>
      <c r="H343" s="28"/>
    </row>
    <row r="344" spans="1:8" ht="11.25" customHeight="1" x14ac:dyDescent="0.2">
      <c r="A344" s="255">
        <f t="shared" si="8"/>
        <v>336</v>
      </c>
      <c r="B344" s="263" t="s">
        <v>769</v>
      </c>
      <c r="D344" s="264" t="s">
        <v>429</v>
      </c>
      <c r="E344" s="282">
        <f>'WP II-E-3.5.1a Support'!I73</f>
        <v>0</v>
      </c>
      <c r="F344" s="294">
        <f>'WP II-E-3.5.1a Support'!J73</f>
        <v>-11136437</v>
      </c>
      <c r="G344" s="4"/>
      <c r="H344" s="28"/>
    </row>
    <row r="345" spans="1:8" ht="11.25" customHeight="1" x14ac:dyDescent="0.2">
      <c r="A345" s="255">
        <f t="shared" si="8"/>
        <v>337</v>
      </c>
      <c r="B345" s="263"/>
      <c r="D345" s="266"/>
      <c r="E345" s="282"/>
      <c r="F345" s="294"/>
      <c r="G345" s="4"/>
      <c r="H345" s="28"/>
    </row>
    <row r="346" spans="1:8" ht="11.25" customHeight="1" thickBot="1" x14ac:dyDescent="0.25">
      <c r="A346" s="255">
        <f t="shared" si="8"/>
        <v>338</v>
      </c>
      <c r="B346" s="267" t="s">
        <v>523</v>
      </c>
      <c r="C346" s="268"/>
      <c r="D346" s="273"/>
      <c r="E346" s="270">
        <f>SUM(E324:E344)</f>
        <v>-229524268.3599999</v>
      </c>
      <c r="F346" s="297">
        <f>SUM(F324:F344)</f>
        <v>143334109.3599999</v>
      </c>
      <c r="G346" s="4"/>
      <c r="H346" s="28"/>
    </row>
    <row r="347" spans="1:8" ht="11.25" customHeight="1" thickTop="1" x14ac:dyDescent="0.2">
      <c r="A347" s="255">
        <f t="shared" si="8"/>
        <v>339</v>
      </c>
      <c r="B347" s="263"/>
      <c r="E347" s="260"/>
      <c r="F347" s="28"/>
      <c r="G347" s="4"/>
      <c r="H347" s="28"/>
    </row>
    <row r="348" spans="1:8" ht="11.25" customHeight="1" x14ac:dyDescent="0.2">
      <c r="A348" s="255">
        <f t="shared" si="8"/>
        <v>340</v>
      </c>
      <c r="B348" s="262" t="s">
        <v>524</v>
      </c>
      <c r="D348" s="272"/>
      <c r="E348" s="260"/>
      <c r="F348" s="28"/>
      <c r="G348" s="28"/>
      <c r="H348" s="28"/>
    </row>
    <row r="349" spans="1:8" ht="11.25" customHeight="1" x14ac:dyDescent="0.2">
      <c r="A349" s="255">
        <f t="shared" si="8"/>
        <v>341</v>
      </c>
      <c r="B349" s="263" t="s">
        <v>537</v>
      </c>
      <c r="C349" s="253">
        <v>20</v>
      </c>
      <c r="D349" s="288" t="s">
        <v>906</v>
      </c>
      <c r="E349" s="260">
        <f>'WP II-E-3.5.1a Support'!I59</f>
        <v>3725483</v>
      </c>
      <c r="F349" s="294">
        <f>'WP II-E-3.5.1a Support'!J59</f>
        <v>-3725483</v>
      </c>
      <c r="G349" s="28"/>
      <c r="H349" s="28"/>
    </row>
    <row r="350" spans="1:8" ht="11.25" customHeight="1" x14ac:dyDescent="0.2">
      <c r="A350" s="255">
        <f t="shared" si="8"/>
        <v>342</v>
      </c>
      <c r="B350" s="263" t="s">
        <v>47</v>
      </c>
      <c r="C350" s="302">
        <v>20</v>
      </c>
      <c r="D350" s="288" t="s">
        <v>906</v>
      </c>
      <c r="E350" s="260">
        <f>'WP II-E-3.5.1a Support'!I58</f>
        <v>-78168</v>
      </c>
      <c r="F350" s="294">
        <f>'WP II-E-3.5.1a Support'!J58</f>
        <v>0</v>
      </c>
      <c r="G350" s="28"/>
      <c r="H350" s="28"/>
    </row>
    <row r="351" spans="1:8" ht="11.25" customHeight="1" x14ac:dyDescent="0.2">
      <c r="A351" s="255">
        <f t="shared" si="8"/>
        <v>343</v>
      </c>
      <c r="B351" s="263"/>
      <c r="C351" s="303"/>
      <c r="D351" s="303"/>
      <c r="E351" s="260"/>
      <c r="F351" s="28"/>
      <c r="G351" s="28"/>
      <c r="H351" s="28"/>
    </row>
    <row r="352" spans="1:8" ht="11.25" customHeight="1" thickBot="1" x14ac:dyDescent="0.25">
      <c r="A352" s="255">
        <f t="shared" si="8"/>
        <v>344</v>
      </c>
      <c r="B352" s="267" t="s">
        <v>526</v>
      </c>
      <c r="C352" s="268"/>
      <c r="D352" s="268" t="s">
        <v>334</v>
      </c>
      <c r="E352" s="273">
        <f>SUM(E349:E350)</f>
        <v>3647315</v>
      </c>
      <c r="F352" s="269">
        <f>SUM(F349:F350)</f>
        <v>-3725483</v>
      </c>
      <c r="G352" s="28"/>
      <c r="H352" s="28"/>
    </row>
    <row r="353" spans="1:8" ht="11.25" customHeight="1" thickTop="1" thickBot="1" x14ac:dyDescent="0.25">
      <c r="A353" s="255">
        <f t="shared" si="8"/>
        <v>345</v>
      </c>
      <c r="B353" s="263"/>
      <c r="E353" s="260"/>
      <c r="F353" s="28"/>
      <c r="G353" s="28"/>
      <c r="H353" s="28"/>
    </row>
    <row r="354" spans="1:8" ht="11.25" customHeight="1" thickBot="1" x14ac:dyDescent="0.25">
      <c r="A354" s="255">
        <f t="shared" si="8"/>
        <v>346</v>
      </c>
      <c r="B354" s="274" t="s">
        <v>538</v>
      </c>
      <c r="C354" s="275"/>
      <c r="D354" s="275"/>
      <c r="E354" s="284">
        <f>SUM(E346+E352)</f>
        <v>-225876953.3599999</v>
      </c>
      <c r="F354" s="304">
        <f>SUM(F346+F352)</f>
        <v>139608626.3599999</v>
      </c>
      <c r="G354" s="28"/>
      <c r="H354" s="28"/>
    </row>
    <row r="355" spans="1:8" ht="11.25" customHeight="1" x14ac:dyDescent="0.2">
      <c r="B355" s="259"/>
      <c r="E355" s="260"/>
      <c r="F355" s="28"/>
      <c r="G355" s="28"/>
      <c r="H355" s="28"/>
    </row>
    <row r="356" spans="1:8" ht="11.25" customHeight="1" thickBot="1" x14ac:dyDescent="0.25">
      <c r="B356" s="259"/>
      <c r="E356" s="270">
        <f>SUM(E295,E319,E354)</f>
        <v>-1428931365.3599999</v>
      </c>
      <c r="F356" s="297">
        <f>SUM(F295,F319,F354)</f>
        <v>150313642.3599999</v>
      </c>
      <c r="G356" s="28"/>
      <c r="H356" s="28"/>
    </row>
    <row r="357" spans="1:8" ht="11.25" customHeight="1" thickTop="1" x14ac:dyDescent="0.2">
      <c r="A357" s="255"/>
      <c r="B357" s="259"/>
      <c r="D357" s="266"/>
      <c r="E357" s="260"/>
      <c r="F357" s="28"/>
      <c r="G357" s="28"/>
      <c r="H357" s="28"/>
    </row>
    <row r="358" spans="1:8" ht="11.25" customHeight="1" x14ac:dyDescent="0.2">
      <c r="A358" s="255"/>
      <c r="B358" s="259"/>
      <c r="D358" s="266"/>
      <c r="E358" s="260">
        <f>E356-'WP II-E-3.5.1a Support'!I74/1000</f>
        <v>-1427518920.2319999</v>
      </c>
      <c r="F358" s="28"/>
      <c r="G358" s="28"/>
      <c r="H358" s="28"/>
    </row>
    <row r="359" spans="1:8" ht="11.25" customHeight="1" x14ac:dyDescent="0.2">
      <c r="A359" s="255"/>
      <c r="B359" s="261"/>
      <c r="D359" s="266"/>
      <c r="E359" s="260"/>
      <c r="F359" s="28"/>
      <c r="G359" s="28"/>
      <c r="H359" s="28"/>
    </row>
    <row r="360" spans="1:8" ht="11.25" customHeight="1" x14ac:dyDescent="0.2">
      <c r="A360" s="255"/>
      <c r="B360" s="262"/>
      <c r="D360" s="266"/>
      <c r="E360" s="260"/>
      <c r="F360" s="28"/>
      <c r="G360" s="28"/>
      <c r="H360" s="28"/>
    </row>
    <row r="361" spans="1:8" ht="11.25" customHeight="1" x14ac:dyDescent="0.2">
      <c r="A361" s="255"/>
      <c r="B361" s="263"/>
      <c r="D361" s="266"/>
      <c r="E361" s="260"/>
      <c r="F361" s="28"/>
      <c r="G361" s="28"/>
      <c r="H361" s="28"/>
    </row>
    <row r="362" spans="1:8" ht="11.25" customHeight="1" x14ac:dyDescent="0.2">
      <c r="A362" s="255"/>
      <c r="B362" s="263"/>
      <c r="D362" s="266"/>
      <c r="E362" s="260"/>
      <c r="F362" s="28"/>
      <c r="G362" s="28"/>
      <c r="H362" s="28"/>
    </row>
    <row r="363" spans="1:8" ht="11.25" customHeight="1" x14ac:dyDescent="0.2">
      <c r="A363" s="255"/>
      <c r="B363" s="263"/>
      <c r="D363" s="266"/>
      <c r="E363" s="260"/>
      <c r="F363" s="28"/>
      <c r="G363" s="28"/>
      <c r="H363" s="28"/>
    </row>
    <row r="364" spans="1:8" ht="11.25" customHeight="1" x14ac:dyDescent="0.2">
      <c r="A364" s="255"/>
      <c r="B364" s="263"/>
      <c r="D364" s="266"/>
      <c r="E364" s="260"/>
      <c r="F364" s="28"/>
      <c r="G364" s="28"/>
      <c r="H364" s="28"/>
    </row>
    <row r="365" spans="1:8" ht="11.25" customHeight="1" x14ac:dyDescent="0.2">
      <c r="A365" s="255"/>
      <c r="B365" s="263"/>
      <c r="D365" s="266"/>
      <c r="E365" s="260"/>
      <c r="F365" s="28"/>
      <c r="G365" s="28"/>
      <c r="H365" s="28"/>
    </row>
    <row r="366" spans="1:8" ht="11.25" customHeight="1" x14ac:dyDescent="0.2">
      <c r="A366" s="255"/>
      <c r="B366" s="263"/>
      <c r="D366" s="266"/>
      <c r="E366" s="260"/>
      <c r="F366" s="28"/>
      <c r="G366" s="28"/>
      <c r="H366" s="28"/>
    </row>
    <row r="367" spans="1:8" ht="11.25" customHeight="1" x14ac:dyDescent="0.2">
      <c r="A367" s="255"/>
      <c r="B367" s="263"/>
      <c r="D367" s="266"/>
      <c r="E367" s="260"/>
      <c r="F367" s="28"/>
      <c r="G367" s="28"/>
      <c r="H367" s="28"/>
    </row>
    <row r="368" spans="1:8" ht="11.25" customHeight="1" x14ac:dyDescent="0.2">
      <c r="A368" s="255"/>
      <c r="B368" s="263"/>
      <c r="D368" s="266"/>
      <c r="E368" s="260"/>
      <c r="F368" s="28"/>
      <c r="G368" s="28"/>
      <c r="H368" s="28"/>
    </row>
    <row r="369" spans="1:8" ht="11.25" customHeight="1" x14ac:dyDescent="0.2">
      <c r="A369" s="255"/>
      <c r="B369" s="263"/>
      <c r="D369" s="266"/>
      <c r="E369" s="260"/>
      <c r="F369" s="28"/>
      <c r="G369" s="28"/>
      <c r="H369" s="28"/>
    </row>
    <row r="370" spans="1:8" ht="11.25" customHeight="1" x14ac:dyDescent="0.2">
      <c r="A370" s="255"/>
      <c r="B370" s="263"/>
      <c r="D370" s="266"/>
      <c r="E370" s="260"/>
      <c r="F370" s="28"/>
      <c r="G370" s="28"/>
      <c r="H370" s="28"/>
    </row>
    <row r="371" spans="1:8" ht="11.25" customHeight="1" x14ac:dyDescent="0.2">
      <c r="A371" s="255"/>
      <c r="B371" s="263"/>
      <c r="D371" s="266"/>
      <c r="E371" s="260"/>
      <c r="F371" s="28"/>
      <c r="G371" s="28"/>
      <c r="H371" s="28"/>
    </row>
    <row r="372" spans="1:8" ht="11.25" customHeight="1" x14ac:dyDescent="0.2">
      <c r="A372" s="255"/>
      <c r="B372" s="263"/>
      <c r="D372" s="266"/>
      <c r="E372" s="260"/>
      <c r="F372" s="28"/>
      <c r="G372" s="28"/>
      <c r="H372" s="28"/>
    </row>
    <row r="373" spans="1:8" ht="11.25" customHeight="1" x14ac:dyDescent="0.2">
      <c r="A373" s="255"/>
      <c r="B373" s="263"/>
      <c r="D373" s="266"/>
      <c r="E373" s="260"/>
      <c r="F373" s="28"/>
      <c r="G373" s="28"/>
      <c r="H373" s="28"/>
    </row>
    <row r="374" spans="1:8" ht="11.25" customHeight="1" x14ac:dyDescent="0.2">
      <c r="A374" s="255"/>
      <c r="B374" s="263"/>
      <c r="D374" s="266"/>
      <c r="E374" s="260"/>
      <c r="F374" s="28"/>
      <c r="G374" s="28"/>
      <c r="H374" s="28"/>
    </row>
    <row r="375" spans="1:8" ht="11.25" customHeight="1" x14ac:dyDescent="0.2">
      <c r="A375" s="255"/>
      <c r="B375" s="263"/>
      <c r="D375" s="266"/>
      <c r="E375" s="260"/>
      <c r="F375" s="28"/>
      <c r="G375" s="28"/>
      <c r="H375" s="28"/>
    </row>
    <row r="376" spans="1:8" ht="11.25" customHeight="1" x14ac:dyDescent="0.2">
      <c r="A376" s="255"/>
      <c r="B376" s="263"/>
      <c r="D376" s="266"/>
      <c r="E376" s="260"/>
      <c r="F376" s="28"/>
      <c r="G376" s="28"/>
      <c r="H376" s="28"/>
    </row>
    <row r="377" spans="1:8" ht="11.25" customHeight="1" x14ac:dyDescent="0.2">
      <c r="A377" s="255"/>
      <c r="B377" s="263"/>
      <c r="D377" s="266"/>
      <c r="E377" s="260"/>
      <c r="F377" s="28"/>
      <c r="G377" s="28"/>
      <c r="H377" s="28"/>
    </row>
    <row r="378" spans="1:8" ht="11.25" customHeight="1" x14ac:dyDescent="0.2">
      <c r="A378" s="255"/>
      <c r="B378" s="263"/>
      <c r="C378" s="302"/>
      <c r="D378" s="305"/>
      <c r="E378" s="306"/>
      <c r="F378" s="28"/>
      <c r="G378" s="28"/>
      <c r="H378" s="28"/>
    </row>
    <row r="379" spans="1:8" ht="11.25" customHeight="1" x14ac:dyDescent="0.2">
      <c r="A379" s="255"/>
      <c r="B379" s="263"/>
      <c r="D379" s="272"/>
      <c r="E379" s="260"/>
      <c r="F379" s="28"/>
      <c r="G379" s="28"/>
      <c r="H379" s="28"/>
    </row>
    <row r="380" spans="1:8" ht="11.25" customHeight="1" x14ac:dyDescent="0.2">
      <c r="A380" s="255"/>
      <c r="B380" s="263"/>
      <c r="D380" s="272"/>
      <c r="E380" s="260"/>
      <c r="F380" s="28"/>
      <c r="G380" s="28"/>
      <c r="H380" s="28"/>
    </row>
    <row r="381" spans="1:8" ht="11.25" customHeight="1" x14ac:dyDescent="0.2">
      <c r="A381" s="255"/>
      <c r="B381" s="263"/>
      <c r="D381" s="266"/>
      <c r="E381" s="260"/>
      <c r="F381" s="28"/>
      <c r="G381" s="28"/>
      <c r="H381" s="28"/>
    </row>
    <row r="382" spans="1:8" ht="11.25" customHeight="1" x14ac:dyDescent="0.2">
      <c r="A382" s="255"/>
      <c r="B382" s="252"/>
      <c r="D382" s="272"/>
      <c r="E382" s="260"/>
      <c r="F382" s="28"/>
      <c r="G382" s="28"/>
      <c r="H382" s="28"/>
    </row>
    <row r="383" spans="1:8" ht="11.25" customHeight="1" x14ac:dyDescent="0.2">
      <c r="A383" s="255"/>
      <c r="B383" s="263"/>
      <c r="C383" s="302"/>
      <c r="D383" s="305"/>
      <c r="E383" s="306"/>
      <c r="F383" s="28"/>
      <c r="G383" s="28"/>
      <c r="H383" s="28"/>
    </row>
    <row r="384" spans="1:8" ht="11.25" customHeight="1" x14ac:dyDescent="0.2">
      <c r="A384" s="255"/>
      <c r="B384" s="262"/>
      <c r="D384" s="272"/>
      <c r="E384" s="260"/>
      <c r="F384" s="28"/>
      <c r="G384" s="28"/>
      <c r="H384" s="28"/>
    </row>
    <row r="385" spans="1:8" ht="11.25" customHeight="1" x14ac:dyDescent="0.2">
      <c r="A385" s="255"/>
      <c r="B385" s="263"/>
      <c r="C385" s="302"/>
      <c r="D385" s="302"/>
      <c r="E385" s="307"/>
      <c r="F385" s="28"/>
      <c r="G385" s="28"/>
      <c r="H385" s="28"/>
    </row>
    <row r="386" spans="1:8" ht="11.25" customHeight="1" x14ac:dyDescent="0.2">
      <c r="A386" s="255"/>
      <c r="B386" s="263"/>
      <c r="E386" s="260"/>
      <c r="F386" s="28"/>
      <c r="G386" s="28"/>
      <c r="H386" s="28"/>
    </row>
    <row r="387" spans="1:8" ht="11.25" customHeight="1" x14ac:dyDescent="0.2">
      <c r="A387" s="255"/>
      <c r="B387" s="252"/>
      <c r="E387" s="260"/>
      <c r="F387" s="28"/>
      <c r="G387" s="28"/>
      <c r="H387" s="28"/>
    </row>
    <row r="388" spans="1:8" ht="11.25" customHeight="1" x14ac:dyDescent="0.2">
      <c r="A388" s="255"/>
      <c r="B388" s="263"/>
      <c r="D388" s="272"/>
      <c r="E388" s="260"/>
      <c r="F388" s="28"/>
      <c r="G388" s="28"/>
      <c r="H388" s="28"/>
    </row>
    <row r="389" spans="1:8" ht="11.25" customHeight="1" x14ac:dyDescent="0.2">
      <c r="A389" s="255"/>
      <c r="B389" s="308"/>
      <c r="D389" s="266"/>
      <c r="E389" s="260"/>
      <c r="F389" s="28"/>
      <c r="G389" s="28"/>
      <c r="H389" s="28"/>
    </row>
    <row r="390" spans="1:8" ht="11.25" customHeight="1" x14ac:dyDescent="0.2">
      <c r="A390" s="255"/>
      <c r="D390" s="266"/>
      <c r="E390" s="260"/>
      <c r="F390" s="28"/>
      <c r="G390" s="28"/>
      <c r="H390" s="28"/>
    </row>
    <row r="391" spans="1:8" ht="11.25" customHeight="1" x14ac:dyDescent="0.2">
      <c r="A391" s="255"/>
      <c r="B391" s="261"/>
      <c r="D391" s="266"/>
      <c r="E391" s="260"/>
      <c r="F391" s="28"/>
      <c r="G391" s="28"/>
      <c r="H391" s="28"/>
    </row>
    <row r="392" spans="1:8" ht="11.25" customHeight="1" x14ac:dyDescent="0.2">
      <c r="A392" s="255"/>
      <c r="B392" s="262"/>
      <c r="D392" s="266"/>
      <c r="E392" s="260"/>
      <c r="F392" s="28"/>
      <c r="G392" s="28"/>
      <c r="H392" s="28"/>
    </row>
    <row r="393" spans="1:8" ht="11.25" customHeight="1" x14ac:dyDescent="0.2">
      <c r="A393" s="255"/>
      <c r="B393" s="263"/>
      <c r="D393" s="266"/>
      <c r="E393" s="260"/>
      <c r="F393" s="28"/>
      <c r="G393" s="28"/>
      <c r="H393" s="28"/>
    </row>
    <row r="394" spans="1:8" ht="11.25" customHeight="1" x14ac:dyDescent="0.2">
      <c r="A394" s="255"/>
      <c r="B394" s="263"/>
      <c r="D394" s="266"/>
      <c r="E394" s="260"/>
      <c r="F394" s="28"/>
      <c r="G394" s="28"/>
      <c r="H394" s="28"/>
    </row>
    <row r="395" spans="1:8" ht="11.25" customHeight="1" x14ac:dyDescent="0.2">
      <c r="A395" s="255"/>
      <c r="B395" s="263"/>
      <c r="D395" s="266"/>
      <c r="E395" s="260"/>
      <c r="F395" s="28"/>
      <c r="G395" s="28"/>
      <c r="H395" s="28"/>
    </row>
    <row r="396" spans="1:8" ht="11.25" customHeight="1" x14ac:dyDescent="0.2">
      <c r="A396" s="255"/>
      <c r="B396" s="263"/>
      <c r="D396" s="266"/>
      <c r="E396" s="260"/>
      <c r="F396" s="28"/>
      <c r="G396" s="28"/>
      <c r="H396" s="28"/>
    </row>
    <row r="397" spans="1:8" ht="11.25" customHeight="1" x14ac:dyDescent="0.2">
      <c r="A397" s="255"/>
      <c r="B397" s="263"/>
      <c r="D397" s="266"/>
      <c r="E397" s="260"/>
      <c r="F397" s="28"/>
      <c r="G397" s="28"/>
      <c r="H397" s="28"/>
    </row>
    <row r="398" spans="1:8" ht="11.25" customHeight="1" x14ac:dyDescent="0.2">
      <c r="A398" s="255"/>
      <c r="B398" s="263"/>
      <c r="D398" s="266"/>
      <c r="E398" s="260"/>
      <c r="F398" s="28"/>
      <c r="G398" s="28"/>
      <c r="H398" s="28"/>
    </row>
    <row r="399" spans="1:8" ht="11.25" customHeight="1" x14ac:dyDescent="0.2">
      <c r="A399" s="255"/>
      <c r="B399" s="263"/>
      <c r="C399" s="302"/>
      <c r="D399" s="305"/>
      <c r="E399" s="306"/>
      <c r="F399" s="28"/>
      <c r="G399" s="28"/>
      <c r="H399" s="28"/>
    </row>
    <row r="400" spans="1:8" ht="11.25" customHeight="1" x14ac:dyDescent="0.2">
      <c r="A400" s="255"/>
      <c r="B400" s="263"/>
      <c r="D400" s="272"/>
      <c r="E400" s="260"/>
      <c r="F400" s="28"/>
      <c r="G400" s="28"/>
      <c r="H400" s="28"/>
    </row>
    <row r="401" spans="1:8" ht="11.25" customHeight="1" x14ac:dyDescent="0.2">
      <c r="A401" s="255"/>
      <c r="B401" s="263"/>
      <c r="D401" s="272"/>
      <c r="E401" s="260"/>
      <c r="F401" s="28"/>
      <c r="G401" s="28"/>
      <c r="H401" s="28"/>
    </row>
    <row r="402" spans="1:8" ht="11.25" customHeight="1" x14ac:dyDescent="0.2">
      <c r="A402" s="255"/>
      <c r="B402" s="263"/>
      <c r="D402" s="266"/>
      <c r="E402" s="260"/>
      <c r="F402" s="28"/>
      <c r="G402" s="28"/>
      <c r="H402" s="28"/>
    </row>
    <row r="403" spans="1:8" ht="11.25" customHeight="1" x14ac:dyDescent="0.2">
      <c r="A403" s="255"/>
      <c r="B403" s="252"/>
      <c r="D403" s="266"/>
      <c r="E403" s="260"/>
      <c r="F403" s="28"/>
      <c r="G403" s="28"/>
      <c r="H403" s="28"/>
    </row>
    <row r="404" spans="1:8" ht="11.25" customHeight="1" x14ac:dyDescent="0.2">
      <c r="A404" s="255"/>
      <c r="B404" s="263"/>
      <c r="D404" s="272"/>
      <c r="E404" s="260"/>
      <c r="F404" s="28"/>
      <c r="G404" s="28"/>
      <c r="H404" s="28"/>
    </row>
    <row r="405" spans="1:8" ht="11.25" customHeight="1" x14ac:dyDescent="0.2">
      <c r="A405" s="255"/>
      <c r="B405" s="262"/>
      <c r="C405" s="302"/>
      <c r="D405" s="305"/>
      <c r="E405" s="306"/>
      <c r="F405" s="28"/>
      <c r="G405" s="28"/>
      <c r="H405" s="28"/>
    </row>
    <row r="406" spans="1:8" ht="11.25" customHeight="1" x14ac:dyDescent="0.2">
      <c r="A406" s="255"/>
      <c r="B406" s="263"/>
      <c r="D406" s="272"/>
      <c r="E406" s="260"/>
      <c r="F406" s="28"/>
      <c r="G406" s="28"/>
      <c r="H406" s="28"/>
    </row>
    <row r="407" spans="1:8" ht="11.25" customHeight="1" x14ac:dyDescent="0.2">
      <c r="A407" s="255"/>
      <c r="B407" s="263"/>
      <c r="C407" s="302"/>
      <c r="D407" s="302"/>
      <c r="E407" s="309"/>
      <c r="F407" s="28"/>
      <c r="G407" s="28"/>
      <c r="H407" s="28"/>
    </row>
    <row r="408" spans="1:8" ht="11.25" customHeight="1" x14ac:dyDescent="0.2">
      <c r="A408" s="255"/>
      <c r="B408" s="263"/>
      <c r="D408" s="272"/>
      <c r="E408" s="260"/>
      <c r="F408" s="28"/>
      <c r="G408" s="28"/>
      <c r="H408" s="28"/>
    </row>
    <row r="409" spans="1:8" ht="11.25" customHeight="1" x14ac:dyDescent="0.2">
      <c r="A409" s="255"/>
      <c r="B409" s="252"/>
      <c r="D409" s="272"/>
      <c r="E409" s="260"/>
      <c r="F409" s="28"/>
      <c r="G409" s="28"/>
      <c r="H409" s="28"/>
    </row>
    <row r="410" spans="1:8" ht="11.25" customHeight="1" x14ac:dyDescent="0.2">
      <c r="A410" s="255"/>
      <c r="B410" s="263"/>
      <c r="E410" s="260"/>
      <c r="F410" s="28"/>
      <c r="G410" s="28"/>
      <c r="H410" s="28"/>
    </row>
    <row r="411" spans="1:8" ht="11.25" customHeight="1" x14ac:dyDescent="0.2">
      <c r="A411" s="255"/>
      <c r="B411" s="308"/>
      <c r="D411" s="272"/>
      <c r="E411" s="260"/>
      <c r="F411" s="28"/>
      <c r="G411" s="28"/>
      <c r="H411" s="28"/>
    </row>
    <row r="412" spans="1:8" ht="11.25" customHeight="1" x14ac:dyDescent="0.2">
      <c r="A412" s="255"/>
      <c r="B412" s="263"/>
      <c r="D412" s="266"/>
      <c r="E412" s="260"/>
      <c r="F412" s="28"/>
      <c r="G412" s="28"/>
      <c r="H412" s="28"/>
    </row>
    <row r="413" spans="1:8" ht="11.25" customHeight="1" x14ac:dyDescent="0.2">
      <c r="A413" s="255"/>
      <c r="B413" s="263"/>
      <c r="D413" s="266"/>
      <c r="E413" s="260"/>
      <c r="F413" s="28"/>
      <c r="G413" s="28"/>
      <c r="H413" s="28"/>
    </row>
    <row r="414" spans="1:8" ht="11.25" customHeight="1" x14ac:dyDescent="0.2">
      <c r="A414" s="255"/>
      <c r="B414" s="261"/>
      <c r="D414" s="266"/>
      <c r="E414" s="260"/>
      <c r="F414" s="28"/>
      <c r="G414" s="28"/>
      <c r="H414" s="28"/>
    </row>
    <row r="415" spans="1:8" ht="11.25" customHeight="1" x14ac:dyDescent="0.2">
      <c r="A415" s="255"/>
      <c r="B415" s="262"/>
      <c r="D415" s="266"/>
      <c r="E415" s="260"/>
      <c r="F415" s="28"/>
      <c r="G415" s="28"/>
      <c r="H415" s="28"/>
    </row>
    <row r="416" spans="1:8" ht="11.25" customHeight="1" x14ac:dyDescent="0.2">
      <c r="A416" s="255"/>
      <c r="B416" s="263"/>
      <c r="D416" s="266"/>
      <c r="E416" s="260"/>
      <c r="F416" s="28"/>
      <c r="G416" s="28"/>
      <c r="H416" s="28"/>
    </row>
    <row r="417" spans="1:8" ht="11.25" customHeight="1" x14ac:dyDescent="0.2">
      <c r="A417" s="255"/>
      <c r="B417" s="263"/>
      <c r="D417" s="266"/>
      <c r="E417" s="260"/>
      <c r="F417" s="28"/>
      <c r="G417" s="28"/>
      <c r="H417" s="28"/>
    </row>
    <row r="418" spans="1:8" ht="11.25" customHeight="1" x14ac:dyDescent="0.2">
      <c r="A418" s="255"/>
      <c r="B418" s="263"/>
      <c r="D418" s="266"/>
      <c r="E418" s="260"/>
      <c r="F418" s="28"/>
      <c r="G418" s="28"/>
      <c r="H418" s="28"/>
    </row>
    <row r="419" spans="1:8" ht="11.25" customHeight="1" x14ac:dyDescent="0.2">
      <c r="A419" s="255"/>
      <c r="B419" s="263"/>
      <c r="D419" s="266"/>
      <c r="E419" s="260"/>
      <c r="F419" s="28"/>
      <c r="G419" s="28"/>
      <c r="H419" s="28"/>
    </row>
    <row r="420" spans="1:8" ht="11.25" customHeight="1" x14ac:dyDescent="0.2">
      <c r="A420" s="255"/>
      <c r="B420" s="263"/>
      <c r="D420" s="266"/>
      <c r="E420" s="260"/>
      <c r="F420" s="28"/>
      <c r="G420" s="28"/>
      <c r="H420" s="28"/>
    </row>
    <row r="421" spans="1:8" ht="11.25" customHeight="1" x14ac:dyDescent="0.2">
      <c r="A421" s="255"/>
      <c r="B421" s="263"/>
      <c r="D421" s="266"/>
      <c r="E421" s="260"/>
      <c r="F421" s="28"/>
      <c r="G421" s="28"/>
      <c r="H421" s="28"/>
    </row>
    <row r="422" spans="1:8" ht="11.25" customHeight="1" x14ac:dyDescent="0.2">
      <c r="A422" s="255"/>
      <c r="B422" s="263"/>
      <c r="D422" s="272"/>
      <c r="E422" s="260"/>
      <c r="F422" s="28"/>
      <c r="G422" s="28"/>
      <c r="H422" s="28"/>
    </row>
    <row r="423" spans="1:8" ht="11.25" customHeight="1" x14ac:dyDescent="0.2">
      <c r="A423" s="255"/>
      <c r="B423" s="263"/>
      <c r="C423" s="302"/>
      <c r="D423" s="305"/>
      <c r="E423" s="306"/>
      <c r="F423" s="28"/>
      <c r="G423" s="28"/>
      <c r="H423" s="28"/>
    </row>
    <row r="424" spans="1:8" ht="11.25" customHeight="1" x14ac:dyDescent="0.2">
      <c r="A424" s="255"/>
      <c r="B424" s="310"/>
      <c r="D424" s="272"/>
      <c r="E424" s="260"/>
      <c r="F424" s="28"/>
      <c r="G424" s="28"/>
      <c r="H424" s="28"/>
    </row>
    <row r="425" spans="1:8" ht="11.25" customHeight="1" x14ac:dyDescent="0.2">
      <c r="A425" s="255"/>
      <c r="B425" s="310"/>
      <c r="D425" s="272"/>
      <c r="E425" s="260"/>
      <c r="F425" s="28"/>
      <c r="G425" s="28"/>
      <c r="H425" s="28"/>
    </row>
    <row r="426" spans="1:8" ht="11.25" customHeight="1" x14ac:dyDescent="0.2">
      <c r="A426" s="255"/>
      <c r="B426" s="263"/>
      <c r="D426" s="266"/>
      <c r="E426" s="260"/>
      <c r="F426" s="28"/>
      <c r="G426" s="28"/>
      <c r="H426" s="28"/>
    </row>
    <row r="427" spans="1:8" ht="11.25" customHeight="1" x14ac:dyDescent="0.2">
      <c r="A427" s="255"/>
      <c r="B427" s="252"/>
      <c r="D427" s="266"/>
      <c r="E427" s="260"/>
      <c r="F427" s="28"/>
      <c r="G427" s="28"/>
      <c r="H427" s="28"/>
    </row>
    <row r="428" spans="1:8" ht="11.25" customHeight="1" x14ac:dyDescent="0.2">
      <c r="A428" s="255"/>
      <c r="B428" s="263"/>
      <c r="D428" s="266"/>
      <c r="E428" s="260"/>
      <c r="F428" s="28"/>
      <c r="G428" s="28"/>
      <c r="H428" s="28"/>
    </row>
    <row r="429" spans="1:8" ht="11.25" customHeight="1" x14ac:dyDescent="0.2">
      <c r="A429" s="255"/>
      <c r="B429" s="262"/>
      <c r="D429" s="266"/>
      <c r="E429" s="260"/>
      <c r="F429" s="28"/>
      <c r="G429" s="28"/>
      <c r="H429" s="28"/>
    </row>
    <row r="430" spans="1:8" ht="11.25" customHeight="1" x14ac:dyDescent="0.2">
      <c r="A430" s="255"/>
      <c r="B430" s="263"/>
      <c r="D430" s="266"/>
      <c r="E430" s="260"/>
      <c r="F430" s="28"/>
      <c r="G430" s="28"/>
      <c r="H430" s="28"/>
    </row>
    <row r="431" spans="1:8" ht="11.25" customHeight="1" x14ac:dyDescent="0.2">
      <c r="A431" s="255"/>
      <c r="B431" s="263"/>
      <c r="D431" s="272"/>
      <c r="E431" s="260"/>
      <c r="F431" s="28"/>
      <c r="G431" s="28"/>
      <c r="H431" s="28"/>
    </row>
    <row r="432" spans="1:8" ht="11.25" customHeight="1" x14ac:dyDescent="0.2">
      <c r="A432" s="255"/>
      <c r="B432" s="263"/>
      <c r="C432" s="302"/>
      <c r="D432" s="305"/>
      <c r="E432" s="305"/>
      <c r="F432" s="28"/>
      <c r="G432" s="28"/>
      <c r="H432" s="28"/>
    </row>
    <row r="433" spans="1:8" ht="11.25" customHeight="1" x14ac:dyDescent="0.2">
      <c r="A433" s="255"/>
      <c r="B433" s="263"/>
      <c r="D433" s="272"/>
      <c r="E433" s="260"/>
      <c r="F433" s="28"/>
      <c r="G433" s="28"/>
      <c r="H433" s="28"/>
    </row>
    <row r="434" spans="1:8" ht="11.25" customHeight="1" x14ac:dyDescent="0.2">
      <c r="A434" s="255"/>
      <c r="B434" s="263"/>
      <c r="C434" s="302"/>
      <c r="D434" s="302"/>
      <c r="E434" s="311"/>
      <c r="F434" s="28"/>
      <c r="G434" s="28"/>
      <c r="H434" s="28"/>
    </row>
    <row r="435" spans="1:8" ht="11.25" customHeight="1" x14ac:dyDescent="0.2">
      <c r="A435" s="255"/>
      <c r="B435" s="263"/>
      <c r="C435" s="303"/>
      <c r="D435" s="303"/>
      <c r="E435" s="260"/>
      <c r="F435" s="28"/>
      <c r="G435" s="28"/>
      <c r="H435" s="28"/>
    </row>
    <row r="436" spans="1:8" ht="11.25" customHeight="1" x14ac:dyDescent="0.2">
      <c r="A436" s="255"/>
      <c r="B436" s="252"/>
      <c r="C436" s="303"/>
      <c r="D436" s="312"/>
      <c r="E436" s="306"/>
      <c r="F436" s="28"/>
      <c r="G436" s="28"/>
      <c r="H436" s="28"/>
    </row>
    <row r="437" spans="1:8" ht="11.25" customHeight="1" x14ac:dyDescent="0.2">
      <c r="A437" s="255"/>
      <c r="B437" s="263"/>
      <c r="C437" s="303"/>
      <c r="D437" s="303"/>
      <c r="E437" s="260"/>
      <c r="F437" s="28"/>
      <c r="G437" s="28"/>
      <c r="H437" s="28"/>
    </row>
    <row r="438" spans="1:8" ht="11.25" customHeight="1" x14ac:dyDescent="0.2">
      <c r="A438" s="255"/>
      <c r="B438" s="308"/>
      <c r="C438" s="303"/>
      <c r="D438" s="303"/>
      <c r="E438" s="260"/>
      <c r="F438" s="28"/>
      <c r="G438" s="28"/>
      <c r="H438" s="28"/>
    </row>
    <row r="439" spans="1:8" ht="11.25" customHeight="1" x14ac:dyDescent="0.2">
      <c r="A439" s="255"/>
      <c r="B439" s="259"/>
      <c r="C439" s="303"/>
      <c r="D439" s="303"/>
      <c r="E439" s="254"/>
      <c r="F439" s="28"/>
      <c r="G439" s="28"/>
      <c r="H439" s="28"/>
    </row>
    <row r="440" spans="1:8" ht="11.25" customHeight="1" x14ac:dyDescent="0.2">
      <c r="A440" s="255"/>
      <c r="B440" s="259"/>
      <c r="C440" s="303"/>
      <c r="D440" s="303"/>
      <c r="E440" s="260"/>
      <c r="F440" s="28"/>
      <c r="G440" s="28"/>
      <c r="H440" s="28"/>
    </row>
    <row r="441" spans="1:8" ht="11.25" customHeight="1" x14ac:dyDescent="0.2">
      <c r="A441" s="255"/>
      <c r="B441" s="259"/>
      <c r="E441" s="260"/>
      <c r="F441" s="28"/>
      <c r="G441" s="28"/>
      <c r="H441" s="28"/>
    </row>
    <row r="442" spans="1:8" ht="11.25" customHeight="1" x14ac:dyDescent="0.2">
      <c r="A442" s="255"/>
      <c r="B442" s="259"/>
      <c r="D442" s="272"/>
      <c r="E442" s="260"/>
      <c r="F442" s="28"/>
      <c r="G442" s="28"/>
      <c r="H442" s="28"/>
    </row>
    <row r="443" spans="1:8" ht="11.25" customHeight="1" x14ac:dyDescent="0.2">
      <c r="A443" s="255"/>
      <c r="B443" s="259"/>
      <c r="D443" s="266"/>
      <c r="E443" s="260"/>
      <c r="F443" s="28"/>
      <c r="G443" s="28"/>
      <c r="H443" s="28"/>
    </row>
    <row r="444" spans="1:8" ht="11.25" customHeight="1" x14ac:dyDescent="0.2">
      <c r="A444" s="255"/>
      <c r="B444" s="259"/>
      <c r="D444" s="266"/>
      <c r="E444" s="260"/>
      <c r="F444" s="28"/>
      <c r="G444" s="28"/>
      <c r="H444" s="28"/>
    </row>
    <row r="445" spans="1:8" ht="11.25" customHeight="1" x14ac:dyDescent="0.2">
      <c r="A445" s="255"/>
      <c r="B445" s="261"/>
      <c r="D445" s="266"/>
      <c r="E445" s="260"/>
      <c r="F445" s="28"/>
      <c r="G445" s="28"/>
      <c r="H445" s="28"/>
    </row>
    <row r="446" spans="1:8" ht="11.25" customHeight="1" x14ac:dyDescent="0.2">
      <c r="A446" s="255"/>
      <c r="B446" s="262"/>
      <c r="D446" s="266"/>
      <c r="E446" s="260"/>
      <c r="F446" s="28"/>
      <c r="G446" s="28"/>
      <c r="H446" s="28"/>
    </row>
    <row r="447" spans="1:8" ht="11.25" customHeight="1" x14ac:dyDescent="0.2">
      <c r="A447" s="255"/>
      <c r="B447" s="263"/>
      <c r="D447" s="266"/>
      <c r="E447" s="260"/>
      <c r="F447" s="28"/>
      <c r="G447" s="28"/>
      <c r="H447" s="28"/>
    </row>
    <row r="448" spans="1:8" ht="11.25" customHeight="1" x14ac:dyDescent="0.2">
      <c r="A448" s="255"/>
      <c r="B448" s="263"/>
      <c r="D448" s="266"/>
      <c r="E448" s="260"/>
      <c r="F448" s="28"/>
      <c r="G448" s="28"/>
      <c r="H448" s="28"/>
    </row>
    <row r="449" spans="1:8" ht="11.25" customHeight="1" x14ac:dyDescent="0.2">
      <c r="A449" s="255"/>
      <c r="B449" s="263"/>
      <c r="D449" s="266"/>
      <c r="E449" s="260"/>
      <c r="F449" s="28"/>
      <c r="G449" s="28"/>
      <c r="H449" s="28"/>
    </row>
    <row r="450" spans="1:8" ht="11.25" customHeight="1" x14ac:dyDescent="0.2">
      <c r="A450" s="255"/>
      <c r="B450" s="263"/>
      <c r="D450" s="266"/>
      <c r="E450" s="260"/>
      <c r="F450" s="28"/>
      <c r="G450" s="28"/>
      <c r="H450" s="28"/>
    </row>
    <row r="451" spans="1:8" ht="11.25" customHeight="1" x14ac:dyDescent="0.2">
      <c r="A451" s="255"/>
      <c r="B451" s="263"/>
      <c r="D451" s="266"/>
      <c r="E451" s="260"/>
      <c r="F451" s="28"/>
      <c r="G451" s="28"/>
      <c r="H451" s="28"/>
    </row>
    <row r="452" spans="1:8" ht="11.25" customHeight="1" x14ac:dyDescent="0.2">
      <c r="A452" s="255"/>
      <c r="B452" s="263"/>
      <c r="D452" s="266"/>
      <c r="E452" s="260"/>
      <c r="F452" s="28"/>
      <c r="G452" s="28"/>
      <c r="H452" s="28"/>
    </row>
    <row r="453" spans="1:8" ht="11.25" customHeight="1" x14ac:dyDescent="0.2">
      <c r="A453" s="255"/>
      <c r="B453" s="263"/>
      <c r="D453" s="266"/>
      <c r="E453" s="260"/>
      <c r="F453" s="28"/>
      <c r="G453" s="28"/>
      <c r="H453" s="28"/>
    </row>
    <row r="454" spans="1:8" ht="11.25" customHeight="1" x14ac:dyDescent="0.2">
      <c r="A454" s="255"/>
      <c r="B454" s="263"/>
      <c r="D454" s="266"/>
      <c r="E454" s="260"/>
      <c r="F454" s="28"/>
      <c r="G454" s="28"/>
      <c r="H454" s="28"/>
    </row>
    <row r="455" spans="1:8" ht="11.25" customHeight="1" x14ac:dyDescent="0.2">
      <c r="A455" s="255"/>
      <c r="B455" s="263"/>
      <c r="D455" s="266"/>
      <c r="E455" s="260"/>
      <c r="F455" s="28"/>
      <c r="G455" s="28"/>
      <c r="H455" s="28"/>
    </row>
    <row r="456" spans="1:8" ht="11.25" customHeight="1" x14ac:dyDescent="0.2">
      <c r="A456" s="255"/>
      <c r="B456" s="263"/>
      <c r="D456" s="266"/>
      <c r="E456" s="260"/>
      <c r="F456" s="28"/>
      <c r="G456" s="28"/>
      <c r="H456" s="28"/>
    </row>
    <row r="457" spans="1:8" ht="11.25" customHeight="1" x14ac:dyDescent="0.2">
      <c r="A457" s="255"/>
      <c r="B457" s="263"/>
      <c r="D457" s="266"/>
      <c r="E457" s="260"/>
      <c r="F457" s="28"/>
      <c r="G457" s="28"/>
      <c r="H457" s="28"/>
    </row>
    <row r="458" spans="1:8" ht="11.25" customHeight="1" x14ac:dyDescent="0.2">
      <c r="A458" s="255"/>
      <c r="B458" s="263"/>
      <c r="D458" s="266"/>
      <c r="E458" s="260"/>
      <c r="F458" s="28"/>
      <c r="G458" s="28"/>
      <c r="H458" s="28"/>
    </row>
    <row r="459" spans="1:8" ht="11.25" customHeight="1" x14ac:dyDescent="0.2">
      <c r="A459" s="255"/>
      <c r="B459" s="263"/>
      <c r="D459" s="266"/>
      <c r="E459" s="260"/>
      <c r="F459" s="28"/>
      <c r="G459" s="28"/>
      <c r="H459" s="28"/>
    </row>
    <row r="460" spans="1:8" ht="11.25" customHeight="1" x14ac:dyDescent="0.2">
      <c r="A460" s="255"/>
      <c r="B460" s="263"/>
      <c r="D460" s="266"/>
      <c r="E460" s="260"/>
      <c r="F460" s="28"/>
      <c r="G460" s="28"/>
      <c r="H460" s="28"/>
    </row>
    <row r="461" spans="1:8" ht="11.25" customHeight="1" x14ac:dyDescent="0.2">
      <c r="A461" s="255"/>
      <c r="B461" s="263"/>
      <c r="D461" s="266"/>
      <c r="E461" s="260"/>
      <c r="F461" s="28"/>
      <c r="G461" s="28"/>
      <c r="H461" s="28"/>
    </row>
    <row r="462" spans="1:8" ht="11.25" customHeight="1" x14ac:dyDescent="0.2">
      <c r="A462" s="255"/>
      <c r="B462" s="263"/>
      <c r="D462" s="266"/>
      <c r="E462" s="260"/>
      <c r="F462" s="28"/>
      <c r="G462" s="28"/>
      <c r="H462" s="28"/>
    </row>
    <row r="463" spans="1:8" ht="11.25" customHeight="1" x14ac:dyDescent="0.2">
      <c r="A463" s="255"/>
      <c r="B463" s="263"/>
      <c r="C463" s="302"/>
      <c r="D463" s="305"/>
      <c r="E463" s="306"/>
      <c r="F463" s="28"/>
      <c r="G463" s="28"/>
      <c r="H463" s="28"/>
    </row>
    <row r="464" spans="1:8" ht="11.25" customHeight="1" x14ac:dyDescent="0.2">
      <c r="A464" s="255"/>
      <c r="B464" s="263"/>
      <c r="D464" s="272"/>
      <c r="E464" s="260"/>
      <c r="F464" s="28"/>
      <c r="G464" s="28"/>
      <c r="H464" s="28"/>
    </row>
    <row r="465" spans="1:8" ht="11.25" customHeight="1" x14ac:dyDescent="0.2">
      <c r="A465" s="255"/>
      <c r="B465" s="263"/>
      <c r="D465" s="272"/>
      <c r="E465" s="260"/>
      <c r="F465" s="28"/>
      <c r="G465" s="28"/>
      <c r="H465" s="28"/>
    </row>
    <row r="466" spans="1:8" ht="11.25" customHeight="1" x14ac:dyDescent="0.2">
      <c r="A466" s="255"/>
      <c r="B466" s="263"/>
      <c r="D466" s="266"/>
      <c r="E466" s="260"/>
      <c r="F466" s="28"/>
      <c r="G466" s="28"/>
      <c r="H466" s="28"/>
    </row>
    <row r="467" spans="1:8" ht="11.25" customHeight="1" x14ac:dyDescent="0.2">
      <c r="A467" s="255"/>
      <c r="B467" s="252"/>
      <c r="D467" s="272"/>
      <c r="E467" s="260"/>
      <c r="F467" s="28"/>
      <c r="G467" s="28"/>
      <c r="H467" s="28"/>
    </row>
    <row r="468" spans="1:8" ht="11.25" customHeight="1" x14ac:dyDescent="0.2">
      <c r="A468" s="255"/>
      <c r="B468" s="263"/>
      <c r="C468" s="302"/>
      <c r="D468" s="305"/>
      <c r="E468" s="306"/>
      <c r="F468" s="28"/>
      <c r="G468" s="28"/>
      <c r="H468" s="28"/>
    </row>
    <row r="469" spans="1:8" ht="11.25" customHeight="1" x14ac:dyDescent="0.2">
      <c r="A469" s="255"/>
      <c r="B469" s="262"/>
      <c r="D469" s="272"/>
      <c r="E469" s="260"/>
      <c r="F469" s="28"/>
      <c r="G469" s="28"/>
      <c r="H469" s="28"/>
    </row>
    <row r="470" spans="1:8" ht="11.25" customHeight="1" x14ac:dyDescent="0.2">
      <c r="A470" s="255"/>
      <c r="B470" s="263"/>
      <c r="C470" s="302"/>
      <c r="D470" s="302"/>
      <c r="E470" s="307"/>
      <c r="F470" s="28"/>
      <c r="G470" s="28"/>
      <c r="H470" s="28"/>
    </row>
    <row r="471" spans="1:8" ht="11.25" customHeight="1" x14ac:dyDescent="0.2">
      <c r="A471" s="255"/>
      <c r="B471" s="263"/>
      <c r="E471" s="260"/>
      <c r="F471" s="28"/>
      <c r="G471" s="28"/>
      <c r="H471" s="28"/>
    </row>
    <row r="472" spans="1:8" ht="11.25" customHeight="1" x14ac:dyDescent="0.2">
      <c r="A472" s="255"/>
      <c r="B472" s="252"/>
      <c r="E472" s="260"/>
      <c r="F472" s="28"/>
      <c r="G472" s="28"/>
      <c r="H472" s="28"/>
    </row>
    <row r="473" spans="1:8" ht="11.25" customHeight="1" x14ac:dyDescent="0.2">
      <c r="A473" s="255"/>
      <c r="B473" s="263"/>
      <c r="E473" s="260"/>
      <c r="F473" s="28"/>
      <c r="G473" s="28"/>
      <c r="H473" s="28"/>
    </row>
    <row r="474" spans="1:8" ht="11.25" customHeight="1" x14ac:dyDescent="0.2">
      <c r="A474" s="255"/>
      <c r="B474" s="308"/>
      <c r="D474" s="272"/>
      <c r="E474" s="260"/>
      <c r="F474" s="28"/>
      <c r="G474" s="28"/>
      <c r="H474" s="28"/>
    </row>
    <row r="475" spans="1:8" ht="11.25" customHeight="1" x14ac:dyDescent="0.2">
      <c r="A475" s="255"/>
      <c r="D475" s="266"/>
      <c r="E475" s="260"/>
      <c r="F475" s="28"/>
      <c r="G475" s="28"/>
      <c r="H475" s="28"/>
    </row>
    <row r="476" spans="1:8" ht="11.25" customHeight="1" x14ac:dyDescent="0.2">
      <c r="A476" s="255"/>
      <c r="B476" s="261"/>
      <c r="D476" s="266"/>
      <c r="E476" s="260"/>
      <c r="F476" s="28"/>
      <c r="G476" s="28"/>
      <c r="H476" s="28"/>
    </row>
    <row r="477" spans="1:8" ht="11.25" customHeight="1" x14ac:dyDescent="0.2">
      <c r="A477" s="255"/>
      <c r="B477" s="261"/>
      <c r="D477" s="266"/>
      <c r="E477" s="260"/>
      <c r="F477" s="28"/>
      <c r="G477" s="28"/>
      <c r="H477" s="28"/>
    </row>
    <row r="478" spans="1:8" ht="11.25" customHeight="1" x14ac:dyDescent="0.2">
      <c r="A478" s="255"/>
      <c r="B478" s="262"/>
      <c r="D478" s="266"/>
      <c r="E478" s="260"/>
      <c r="F478" s="28"/>
      <c r="G478" s="28"/>
      <c r="H478" s="28"/>
    </row>
    <row r="479" spans="1:8" ht="11.25" customHeight="1" x14ac:dyDescent="0.2">
      <c r="A479" s="255"/>
      <c r="B479" s="263"/>
      <c r="D479" s="266"/>
      <c r="E479" s="260"/>
      <c r="F479" s="28"/>
      <c r="G479" s="28"/>
      <c r="H479" s="28"/>
    </row>
    <row r="480" spans="1:8" ht="11.25" customHeight="1" x14ac:dyDescent="0.2">
      <c r="A480" s="255"/>
      <c r="B480" s="263"/>
      <c r="D480" s="266"/>
      <c r="E480" s="260"/>
      <c r="F480" s="28"/>
      <c r="G480" s="28"/>
      <c r="H480" s="28"/>
    </row>
    <row r="481" spans="1:8" ht="11.25" customHeight="1" x14ac:dyDescent="0.2">
      <c r="A481" s="255"/>
      <c r="B481" s="263"/>
      <c r="D481" s="266"/>
      <c r="E481" s="260"/>
      <c r="F481" s="28"/>
      <c r="G481" s="28"/>
      <c r="H481" s="28"/>
    </row>
    <row r="482" spans="1:8" ht="11.25" customHeight="1" x14ac:dyDescent="0.2">
      <c r="A482" s="255"/>
      <c r="B482" s="263"/>
      <c r="D482" s="266"/>
      <c r="E482" s="260"/>
      <c r="F482" s="28"/>
      <c r="G482" s="28"/>
      <c r="H482" s="28"/>
    </row>
    <row r="483" spans="1:8" ht="11.25" customHeight="1" x14ac:dyDescent="0.2">
      <c r="A483" s="255"/>
      <c r="B483" s="263"/>
      <c r="D483" s="266"/>
      <c r="E483" s="260"/>
      <c r="F483" s="28"/>
      <c r="G483" s="28"/>
      <c r="H483" s="28"/>
    </row>
    <row r="484" spans="1:8" ht="11.25" customHeight="1" x14ac:dyDescent="0.2">
      <c r="A484" s="255"/>
      <c r="B484" s="263"/>
      <c r="D484" s="266"/>
      <c r="E484" s="260"/>
      <c r="F484" s="28"/>
      <c r="G484" s="28"/>
      <c r="H484" s="28"/>
    </row>
    <row r="485" spans="1:8" ht="11.25" customHeight="1" x14ac:dyDescent="0.2">
      <c r="A485" s="255"/>
      <c r="B485" s="263"/>
      <c r="C485" s="302"/>
      <c r="D485" s="305"/>
      <c r="E485" s="306"/>
      <c r="F485" s="28"/>
      <c r="G485" s="28"/>
      <c r="H485" s="28"/>
    </row>
    <row r="486" spans="1:8" ht="11.25" customHeight="1" x14ac:dyDescent="0.2">
      <c r="A486" s="255"/>
      <c r="B486" s="263"/>
      <c r="D486" s="272"/>
      <c r="E486" s="260"/>
      <c r="F486" s="28"/>
      <c r="G486" s="28"/>
      <c r="H486" s="28"/>
    </row>
    <row r="487" spans="1:8" ht="11.25" customHeight="1" x14ac:dyDescent="0.2">
      <c r="A487" s="255"/>
      <c r="B487" s="263"/>
      <c r="D487" s="272"/>
      <c r="E487" s="260"/>
      <c r="F487" s="28"/>
      <c r="G487" s="28"/>
      <c r="H487" s="28"/>
    </row>
    <row r="488" spans="1:8" ht="11.25" customHeight="1" x14ac:dyDescent="0.2">
      <c r="A488" s="255"/>
      <c r="B488" s="263"/>
      <c r="D488" s="266"/>
      <c r="E488" s="260"/>
      <c r="F488" s="28"/>
      <c r="G488" s="28"/>
      <c r="H488" s="28"/>
    </row>
    <row r="489" spans="1:8" ht="11.25" customHeight="1" x14ac:dyDescent="0.2">
      <c r="A489" s="255"/>
      <c r="B489" s="252"/>
      <c r="D489" s="266"/>
      <c r="E489" s="260"/>
      <c r="F489" s="28"/>
      <c r="G489" s="28"/>
      <c r="H489" s="28"/>
    </row>
    <row r="490" spans="1:8" ht="11.25" customHeight="1" x14ac:dyDescent="0.2">
      <c r="A490" s="255"/>
      <c r="B490" s="263"/>
      <c r="D490" s="272"/>
      <c r="E490" s="260"/>
      <c r="F490" s="28"/>
      <c r="G490" s="28"/>
      <c r="H490" s="28"/>
    </row>
    <row r="491" spans="1:8" ht="11.25" customHeight="1" x14ac:dyDescent="0.2">
      <c r="A491" s="255"/>
      <c r="B491" s="262"/>
      <c r="C491" s="302"/>
      <c r="D491" s="305"/>
      <c r="E491" s="306"/>
      <c r="F491" s="28"/>
      <c r="G491" s="28"/>
      <c r="H491" s="28"/>
    </row>
    <row r="492" spans="1:8" ht="11.25" customHeight="1" x14ac:dyDescent="0.2">
      <c r="A492" s="255"/>
      <c r="B492" s="263"/>
      <c r="D492" s="272"/>
      <c r="E492" s="260"/>
      <c r="F492" s="28"/>
      <c r="G492" s="28"/>
      <c r="H492" s="28"/>
    </row>
    <row r="493" spans="1:8" ht="11.25" customHeight="1" x14ac:dyDescent="0.2">
      <c r="A493" s="255"/>
      <c r="B493" s="263"/>
      <c r="C493" s="302"/>
      <c r="D493" s="302"/>
      <c r="E493" s="309"/>
      <c r="F493" s="28"/>
      <c r="G493" s="28"/>
      <c r="H493" s="28"/>
    </row>
    <row r="494" spans="1:8" ht="11.25" customHeight="1" x14ac:dyDescent="0.2">
      <c r="A494" s="255"/>
      <c r="B494" s="263"/>
      <c r="D494" s="272"/>
      <c r="E494" s="260"/>
      <c r="F494" s="28"/>
      <c r="G494" s="28"/>
      <c r="H494" s="28"/>
    </row>
    <row r="495" spans="1:8" ht="11.25" customHeight="1" x14ac:dyDescent="0.2">
      <c r="A495" s="255"/>
      <c r="B495" s="252"/>
      <c r="D495" s="272"/>
      <c r="E495" s="260"/>
      <c r="F495" s="28"/>
      <c r="G495" s="28"/>
      <c r="H495" s="28"/>
    </row>
    <row r="496" spans="1:8" ht="11.25" customHeight="1" x14ac:dyDescent="0.2">
      <c r="A496" s="255"/>
      <c r="B496" s="263"/>
      <c r="E496" s="260"/>
      <c r="F496" s="28"/>
      <c r="G496" s="28"/>
      <c r="H496" s="28"/>
    </row>
    <row r="497" spans="1:8" ht="11.25" customHeight="1" x14ac:dyDescent="0.2">
      <c r="A497" s="255"/>
      <c r="B497" s="308"/>
      <c r="D497" s="272"/>
      <c r="E497" s="260"/>
      <c r="F497" s="28"/>
      <c r="G497" s="28"/>
      <c r="H497" s="28"/>
    </row>
    <row r="498" spans="1:8" ht="11.25" customHeight="1" x14ac:dyDescent="0.2">
      <c r="A498" s="255"/>
      <c r="B498" s="263"/>
      <c r="D498" s="266"/>
      <c r="E498" s="260"/>
      <c r="F498" s="28"/>
      <c r="G498" s="28"/>
      <c r="H498" s="28"/>
    </row>
    <row r="499" spans="1:8" ht="11.25" customHeight="1" x14ac:dyDescent="0.2">
      <c r="A499" s="255"/>
      <c r="B499" s="263"/>
      <c r="D499" s="266"/>
      <c r="E499" s="260"/>
      <c r="F499" s="28"/>
      <c r="G499" s="28"/>
      <c r="H499" s="28"/>
    </row>
    <row r="500" spans="1:8" ht="11.25" customHeight="1" x14ac:dyDescent="0.2">
      <c r="A500" s="255"/>
      <c r="B500" s="261"/>
      <c r="D500" s="266"/>
      <c r="E500" s="260"/>
      <c r="F500" s="28"/>
      <c r="G500" s="28"/>
      <c r="H500" s="28"/>
    </row>
    <row r="501" spans="1:8" ht="11.25" customHeight="1" x14ac:dyDescent="0.25">
      <c r="A501" s="255"/>
      <c r="B501" s="262"/>
      <c r="D501" s="266"/>
      <c r="E501" s="260"/>
    </row>
    <row r="502" spans="1:8" ht="11.25" customHeight="1" x14ac:dyDescent="0.25">
      <c r="A502" s="255"/>
      <c r="B502" s="263"/>
      <c r="D502" s="266"/>
      <c r="E502" s="260"/>
    </row>
    <row r="503" spans="1:8" ht="11.25" customHeight="1" x14ac:dyDescent="0.25">
      <c r="A503" s="255"/>
      <c r="B503" s="263"/>
      <c r="D503" s="266"/>
      <c r="E503" s="260"/>
    </row>
    <row r="504" spans="1:8" ht="11.25" customHeight="1" x14ac:dyDescent="0.25">
      <c r="A504" s="255"/>
      <c r="B504" s="263"/>
      <c r="D504" s="266"/>
      <c r="E504" s="260"/>
    </row>
    <row r="505" spans="1:8" ht="11.25" customHeight="1" x14ac:dyDescent="0.25">
      <c r="A505" s="255"/>
      <c r="B505" s="263"/>
      <c r="D505" s="266"/>
      <c r="E505" s="260"/>
    </row>
    <row r="506" spans="1:8" ht="11.25" customHeight="1" x14ac:dyDescent="0.25">
      <c r="A506" s="255"/>
      <c r="B506" s="263"/>
      <c r="D506" s="266"/>
      <c r="E506" s="260"/>
    </row>
    <row r="507" spans="1:8" ht="11.25" customHeight="1" x14ac:dyDescent="0.25">
      <c r="A507" s="255"/>
      <c r="B507" s="263"/>
      <c r="D507" s="272"/>
      <c r="E507" s="260"/>
    </row>
    <row r="508" spans="1:8" ht="11.25" customHeight="1" x14ac:dyDescent="0.25">
      <c r="A508" s="255"/>
      <c r="B508" s="263"/>
      <c r="C508" s="302"/>
      <c r="D508" s="305"/>
      <c r="E508" s="306"/>
    </row>
    <row r="509" spans="1:8" ht="11.25" customHeight="1" x14ac:dyDescent="0.25">
      <c r="A509" s="255"/>
      <c r="B509" s="263"/>
      <c r="D509" s="272"/>
      <c r="E509" s="260"/>
    </row>
    <row r="510" spans="1:8" ht="11.25" customHeight="1" x14ac:dyDescent="0.2">
      <c r="A510" s="255"/>
      <c r="B510" s="310"/>
      <c r="D510" s="272"/>
      <c r="E510" s="260"/>
    </row>
    <row r="511" spans="1:8" ht="11.25" customHeight="1" x14ac:dyDescent="0.25">
      <c r="A511" s="255"/>
      <c r="B511" s="263"/>
      <c r="D511" s="266"/>
      <c r="E511" s="260"/>
    </row>
    <row r="512" spans="1:8" ht="11.25" customHeight="1" x14ac:dyDescent="0.25">
      <c r="A512" s="255"/>
      <c r="B512" s="252"/>
      <c r="D512" s="266"/>
      <c r="E512" s="260"/>
    </row>
    <row r="513" spans="1:5" ht="11.25" customHeight="1" x14ac:dyDescent="0.25">
      <c r="A513" s="255"/>
      <c r="B513" s="263"/>
      <c r="D513" s="266"/>
      <c r="E513" s="260"/>
    </row>
    <row r="514" spans="1:5" ht="11.25" customHeight="1" x14ac:dyDescent="0.25">
      <c r="A514" s="255"/>
      <c r="B514" s="262"/>
      <c r="D514" s="266"/>
      <c r="E514" s="260"/>
    </row>
    <row r="515" spans="1:5" ht="11.25" customHeight="1" x14ac:dyDescent="0.25">
      <c r="A515" s="255"/>
      <c r="B515" s="263"/>
      <c r="D515" s="272"/>
      <c r="E515" s="260"/>
    </row>
    <row r="516" spans="1:5" ht="11.25" customHeight="1" x14ac:dyDescent="0.25">
      <c r="A516" s="255"/>
      <c r="B516" s="263"/>
      <c r="C516" s="302"/>
      <c r="D516" s="305"/>
      <c r="E516" s="305"/>
    </row>
    <row r="517" spans="1:5" ht="11.25" customHeight="1" x14ac:dyDescent="0.25">
      <c r="A517" s="255"/>
      <c r="B517" s="263"/>
      <c r="D517" s="272"/>
      <c r="E517" s="260"/>
    </row>
    <row r="518" spans="1:5" ht="11.25" customHeight="1" x14ac:dyDescent="0.25">
      <c r="A518" s="255"/>
      <c r="B518" s="263"/>
      <c r="C518" s="302"/>
      <c r="D518" s="302"/>
      <c r="E518" s="311"/>
    </row>
    <row r="519" spans="1:5" ht="11.25" customHeight="1" x14ac:dyDescent="0.25">
      <c r="A519" s="255"/>
      <c r="B519" s="263"/>
      <c r="C519" s="303"/>
      <c r="D519" s="303"/>
      <c r="E519" s="260"/>
    </row>
    <row r="520" spans="1:5" ht="11.25" customHeight="1" x14ac:dyDescent="0.25">
      <c r="A520" s="255"/>
      <c r="B520" s="252"/>
      <c r="C520" s="303"/>
      <c r="D520" s="312"/>
      <c r="E520" s="306"/>
    </row>
    <row r="521" spans="1:5" ht="11.25" customHeight="1" x14ac:dyDescent="0.25">
      <c r="A521" s="255"/>
      <c r="B521" s="263"/>
      <c r="C521" s="303"/>
      <c r="D521" s="303"/>
      <c r="E521" s="260"/>
    </row>
    <row r="522" spans="1:5" ht="11.25" customHeight="1" x14ac:dyDescent="0.25">
      <c r="A522" s="255"/>
      <c r="B522" s="308"/>
      <c r="C522" s="303"/>
      <c r="D522" s="303"/>
      <c r="E522" s="260"/>
    </row>
    <row r="523" spans="1:5" ht="11.25" customHeight="1" x14ac:dyDescent="0.25">
      <c r="A523" s="255"/>
      <c r="B523" s="259"/>
      <c r="C523" s="303"/>
      <c r="D523" s="303"/>
      <c r="E523" s="260"/>
    </row>
    <row r="524" spans="1:5" ht="11.25" customHeight="1" x14ac:dyDescent="0.25">
      <c r="A524" s="255"/>
      <c r="B524" s="259"/>
      <c r="C524" s="303"/>
      <c r="D524" s="303"/>
      <c r="E524" s="254"/>
    </row>
    <row r="525" spans="1:5" ht="11.25" customHeight="1" x14ac:dyDescent="0.25">
      <c r="A525" s="255"/>
      <c r="B525" s="259"/>
      <c r="C525" s="303"/>
      <c r="D525" s="303"/>
      <c r="E525" s="260"/>
    </row>
    <row r="526" spans="1:5" ht="11.25" customHeight="1" x14ac:dyDescent="0.25">
      <c r="A526" s="255"/>
      <c r="B526" s="259"/>
      <c r="E526" s="260"/>
    </row>
    <row r="527" spans="1:5" ht="11.25" customHeight="1" x14ac:dyDescent="0.25">
      <c r="A527" s="255"/>
      <c r="B527" s="259"/>
      <c r="D527" s="272"/>
      <c r="E527" s="260"/>
    </row>
    <row r="528" spans="1:5" ht="11.25" customHeight="1" x14ac:dyDescent="0.25">
      <c r="A528" s="255"/>
      <c r="B528" s="259"/>
      <c r="D528" s="266"/>
      <c r="E528" s="260"/>
    </row>
    <row r="529" spans="1:5" ht="11.25" customHeight="1" x14ac:dyDescent="0.25">
      <c r="A529" s="255"/>
      <c r="B529" s="259"/>
      <c r="D529" s="266"/>
      <c r="E529" s="260"/>
    </row>
    <row r="530" spans="1:5" ht="11.25" customHeight="1" x14ac:dyDescent="0.25">
      <c r="A530" s="255"/>
      <c r="B530" s="261"/>
      <c r="D530" s="266"/>
      <c r="E530" s="260"/>
    </row>
    <row r="531" spans="1:5" ht="11.25" customHeight="1" x14ac:dyDescent="0.25">
      <c r="A531" s="255"/>
      <c r="B531" s="262"/>
      <c r="D531" s="266"/>
      <c r="E531" s="260"/>
    </row>
    <row r="532" spans="1:5" ht="11.25" customHeight="1" x14ac:dyDescent="0.25">
      <c r="A532" s="255"/>
      <c r="B532" s="263"/>
      <c r="D532" s="266"/>
      <c r="E532" s="260"/>
    </row>
    <row r="533" spans="1:5" ht="11.25" customHeight="1" x14ac:dyDescent="0.25">
      <c r="A533" s="255"/>
      <c r="B533" s="263"/>
      <c r="D533" s="266"/>
      <c r="E533" s="260"/>
    </row>
    <row r="534" spans="1:5" ht="11.25" customHeight="1" x14ac:dyDescent="0.25">
      <c r="A534" s="255"/>
      <c r="B534" s="263"/>
      <c r="D534" s="266"/>
      <c r="E534" s="260"/>
    </row>
    <row r="535" spans="1:5" ht="11.25" customHeight="1" x14ac:dyDescent="0.25">
      <c r="A535" s="255"/>
      <c r="B535" s="263"/>
      <c r="D535" s="266"/>
      <c r="E535" s="260"/>
    </row>
    <row r="536" spans="1:5" ht="11.25" customHeight="1" x14ac:dyDescent="0.25">
      <c r="A536" s="255"/>
      <c r="B536" s="263"/>
      <c r="D536" s="266"/>
      <c r="E536" s="260"/>
    </row>
    <row r="537" spans="1:5" ht="11.25" customHeight="1" x14ac:dyDescent="0.25">
      <c r="A537" s="255"/>
      <c r="B537" s="263"/>
      <c r="D537" s="266"/>
      <c r="E537" s="260"/>
    </row>
    <row r="538" spans="1:5" ht="11.25" customHeight="1" x14ac:dyDescent="0.25">
      <c r="A538" s="255"/>
      <c r="B538" s="263"/>
      <c r="D538" s="266"/>
      <c r="E538" s="260"/>
    </row>
    <row r="539" spans="1:5" ht="11.25" customHeight="1" x14ac:dyDescent="0.25">
      <c r="A539" s="255"/>
      <c r="B539" s="263"/>
      <c r="D539" s="266"/>
      <c r="E539" s="260"/>
    </row>
    <row r="540" spans="1:5" ht="11.25" customHeight="1" x14ac:dyDescent="0.25">
      <c r="A540" s="255"/>
      <c r="B540" s="263"/>
      <c r="D540" s="266"/>
      <c r="E540" s="260"/>
    </row>
    <row r="541" spans="1:5" ht="11.25" customHeight="1" x14ac:dyDescent="0.25">
      <c r="A541" s="255"/>
      <c r="B541" s="263"/>
      <c r="D541" s="266"/>
      <c r="E541" s="260"/>
    </row>
    <row r="542" spans="1:5" ht="11.25" customHeight="1" x14ac:dyDescent="0.25">
      <c r="A542" s="255"/>
      <c r="B542" s="263"/>
      <c r="D542" s="266"/>
      <c r="E542" s="260"/>
    </row>
    <row r="543" spans="1:5" ht="11.25" customHeight="1" x14ac:dyDescent="0.25">
      <c r="A543" s="255"/>
      <c r="B543" s="263"/>
      <c r="D543" s="266"/>
      <c r="E543" s="260"/>
    </row>
    <row r="544" spans="1:5" ht="11.25" customHeight="1" x14ac:dyDescent="0.25">
      <c r="A544" s="255"/>
      <c r="B544" s="263"/>
      <c r="D544" s="266"/>
      <c r="E544" s="260"/>
    </row>
    <row r="545" spans="1:5" ht="11.25" customHeight="1" x14ac:dyDescent="0.25">
      <c r="A545" s="255"/>
      <c r="B545" s="263"/>
      <c r="D545" s="266"/>
      <c r="E545" s="260"/>
    </row>
    <row r="546" spans="1:5" ht="11.25" customHeight="1" x14ac:dyDescent="0.25">
      <c r="A546" s="255"/>
      <c r="B546" s="263"/>
      <c r="D546" s="266"/>
      <c r="E546" s="260"/>
    </row>
    <row r="547" spans="1:5" ht="11.25" customHeight="1" x14ac:dyDescent="0.25">
      <c r="A547" s="255"/>
      <c r="B547" s="263"/>
      <c r="D547" s="266"/>
      <c r="E547" s="260"/>
    </row>
    <row r="548" spans="1:5" ht="11.25" customHeight="1" x14ac:dyDescent="0.25">
      <c r="A548" s="255"/>
      <c r="B548" s="263"/>
      <c r="C548" s="302"/>
      <c r="D548" s="305"/>
      <c r="E548" s="306"/>
    </row>
    <row r="549" spans="1:5" ht="11.25" customHeight="1" x14ac:dyDescent="0.25">
      <c r="A549" s="255"/>
      <c r="B549" s="263"/>
      <c r="D549" s="272"/>
      <c r="E549" s="260"/>
    </row>
    <row r="550" spans="1:5" ht="11.25" customHeight="1" x14ac:dyDescent="0.25">
      <c r="A550" s="255"/>
      <c r="B550" s="263"/>
      <c r="D550" s="272"/>
      <c r="E550" s="260"/>
    </row>
    <row r="551" spans="1:5" ht="11.25" customHeight="1" x14ac:dyDescent="0.25">
      <c r="A551" s="255"/>
      <c r="B551" s="263"/>
      <c r="D551" s="266"/>
      <c r="E551" s="260"/>
    </row>
    <row r="552" spans="1:5" ht="11.25" customHeight="1" x14ac:dyDescent="0.25">
      <c r="A552" s="255"/>
      <c r="B552" s="252"/>
      <c r="D552" s="272"/>
      <c r="E552" s="260"/>
    </row>
    <row r="553" spans="1:5" ht="11.25" customHeight="1" x14ac:dyDescent="0.25">
      <c r="A553" s="255"/>
      <c r="B553" s="263"/>
      <c r="C553" s="302"/>
      <c r="D553" s="305"/>
      <c r="E553" s="306"/>
    </row>
    <row r="554" spans="1:5" ht="11.25" customHeight="1" x14ac:dyDescent="0.25">
      <c r="A554" s="255"/>
      <c r="B554" s="262"/>
      <c r="D554" s="272"/>
      <c r="E554" s="260"/>
    </row>
    <row r="555" spans="1:5" ht="11.25" customHeight="1" x14ac:dyDescent="0.25">
      <c r="A555" s="255"/>
      <c r="B555" s="263"/>
      <c r="C555" s="302"/>
      <c r="D555" s="302"/>
      <c r="E555" s="307"/>
    </row>
    <row r="556" spans="1:5" ht="11.25" customHeight="1" x14ac:dyDescent="0.25">
      <c r="A556" s="255"/>
      <c r="B556" s="263"/>
      <c r="E556" s="260"/>
    </row>
    <row r="557" spans="1:5" ht="11.25" customHeight="1" x14ac:dyDescent="0.25">
      <c r="A557" s="255"/>
      <c r="B557" s="252"/>
      <c r="E557" s="260"/>
    </row>
    <row r="558" spans="1:5" ht="11.25" customHeight="1" x14ac:dyDescent="0.25">
      <c r="A558" s="255"/>
      <c r="B558" s="263"/>
      <c r="E558" s="260"/>
    </row>
    <row r="559" spans="1:5" ht="11.25" customHeight="1" x14ac:dyDescent="0.25">
      <c r="A559" s="255"/>
      <c r="B559" s="308"/>
      <c r="D559" s="272"/>
      <c r="E559" s="260"/>
    </row>
    <row r="560" spans="1:5" ht="11.25" customHeight="1" x14ac:dyDescent="0.25">
      <c r="A560" s="255"/>
      <c r="D560" s="266"/>
      <c r="E560" s="260"/>
    </row>
    <row r="561" spans="1:5" ht="11.25" customHeight="1" x14ac:dyDescent="0.25">
      <c r="A561" s="255"/>
      <c r="B561" s="261"/>
      <c r="D561" s="266"/>
      <c r="E561" s="260"/>
    </row>
    <row r="562" spans="1:5" ht="11.25" customHeight="1" x14ac:dyDescent="0.25">
      <c r="A562" s="255"/>
      <c r="B562" s="261"/>
      <c r="D562" s="266"/>
      <c r="E562" s="260"/>
    </row>
    <row r="563" spans="1:5" ht="11.25" customHeight="1" x14ac:dyDescent="0.25">
      <c r="A563" s="255"/>
      <c r="B563" s="262"/>
      <c r="D563" s="266"/>
      <c r="E563" s="260"/>
    </row>
    <row r="564" spans="1:5" ht="11.25" customHeight="1" x14ac:dyDescent="0.25">
      <c r="A564" s="255"/>
      <c r="B564" s="263"/>
      <c r="D564" s="266"/>
      <c r="E564" s="260"/>
    </row>
    <row r="565" spans="1:5" ht="11.25" customHeight="1" x14ac:dyDescent="0.25">
      <c r="A565" s="255"/>
      <c r="B565" s="263"/>
      <c r="D565" s="266"/>
      <c r="E565" s="260"/>
    </row>
    <row r="566" spans="1:5" ht="11.25" customHeight="1" x14ac:dyDescent="0.25">
      <c r="A566" s="255"/>
      <c r="B566" s="263"/>
      <c r="D566" s="266"/>
      <c r="E566" s="260"/>
    </row>
    <row r="567" spans="1:5" ht="11.25" customHeight="1" x14ac:dyDescent="0.25">
      <c r="A567" s="255"/>
      <c r="B567" s="263"/>
      <c r="D567" s="266"/>
      <c r="E567" s="260"/>
    </row>
    <row r="568" spans="1:5" ht="11.25" customHeight="1" x14ac:dyDescent="0.25">
      <c r="A568" s="255"/>
      <c r="B568" s="263"/>
      <c r="D568" s="266"/>
      <c r="E568" s="260"/>
    </row>
    <row r="569" spans="1:5" ht="11.25" customHeight="1" x14ac:dyDescent="0.25">
      <c r="A569" s="255"/>
      <c r="B569" s="263"/>
      <c r="D569" s="266"/>
      <c r="E569" s="260"/>
    </row>
    <row r="570" spans="1:5" ht="11.25" customHeight="1" x14ac:dyDescent="0.25">
      <c r="A570" s="255"/>
      <c r="B570" s="263"/>
      <c r="C570" s="302"/>
      <c r="D570" s="305"/>
      <c r="E570" s="306"/>
    </row>
    <row r="571" spans="1:5" ht="11.25" customHeight="1" x14ac:dyDescent="0.25">
      <c r="A571" s="255"/>
      <c r="B571" s="263"/>
      <c r="D571" s="272"/>
      <c r="E571" s="260"/>
    </row>
    <row r="572" spans="1:5" ht="11.25" customHeight="1" x14ac:dyDescent="0.25">
      <c r="A572" s="255"/>
      <c r="B572" s="263"/>
      <c r="D572" s="272"/>
      <c r="E572" s="260"/>
    </row>
    <row r="573" spans="1:5" ht="11.25" customHeight="1" x14ac:dyDescent="0.25">
      <c r="A573" s="255"/>
      <c r="B573" s="263"/>
      <c r="D573" s="266"/>
      <c r="E573" s="260"/>
    </row>
    <row r="574" spans="1:5" ht="11.25" customHeight="1" x14ac:dyDescent="0.25">
      <c r="A574" s="255"/>
      <c r="B574" s="252"/>
      <c r="D574" s="266"/>
      <c r="E574" s="260"/>
    </row>
    <row r="575" spans="1:5" ht="11.25" customHeight="1" x14ac:dyDescent="0.25">
      <c r="A575" s="255"/>
      <c r="B575" s="263"/>
      <c r="D575" s="272"/>
      <c r="E575" s="260"/>
    </row>
    <row r="576" spans="1:5" ht="11.25" customHeight="1" x14ac:dyDescent="0.25">
      <c r="A576" s="255"/>
      <c r="B576" s="262"/>
      <c r="C576" s="302"/>
      <c r="D576" s="305"/>
      <c r="E576" s="306"/>
    </row>
    <row r="577" spans="1:5" ht="11.25" customHeight="1" x14ac:dyDescent="0.25">
      <c r="A577" s="255"/>
      <c r="B577" s="263"/>
      <c r="D577" s="272"/>
      <c r="E577" s="260"/>
    </row>
    <row r="578" spans="1:5" ht="11.25" customHeight="1" x14ac:dyDescent="0.25">
      <c r="A578" s="255"/>
      <c r="B578" s="263"/>
      <c r="C578" s="302"/>
      <c r="D578" s="302"/>
      <c r="E578" s="309"/>
    </row>
    <row r="579" spans="1:5" ht="11.25" customHeight="1" x14ac:dyDescent="0.25">
      <c r="A579" s="255"/>
      <c r="B579" s="263"/>
      <c r="D579" s="272"/>
      <c r="E579" s="260"/>
    </row>
    <row r="580" spans="1:5" ht="11.25" customHeight="1" x14ac:dyDescent="0.25">
      <c r="A580" s="255"/>
      <c r="B580" s="252"/>
      <c r="D580" s="272"/>
      <c r="E580" s="260"/>
    </row>
    <row r="581" spans="1:5" ht="11.25" customHeight="1" x14ac:dyDescent="0.25">
      <c r="A581" s="255"/>
      <c r="B581" s="263"/>
      <c r="E581" s="260"/>
    </row>
    <row r="582" spans="1:5" ht="11.25" customHeight="1" x14ac:dyDescent="0.25">
      <c r="A582" s="255"/>
      <c r="B582" s="308"/>
      <c r="D582" s="272"/>
      <c r="E582" s="260"/>
    </row>
    <row r="583" spans="1:5" ht="11.25" customHeight="1" x14ac:dyDescent="0.25">
      <c r="A583" s="255"/>
      <c r="B583" s="263"/>
      <c r="D583" s="266"/>
      <c r="E583" s="260"/>
    </row>
    <row r="584" spans="1:5" ht="11.25" customHeight="1" x14ac:dyDescent="0.25">
      <c r="A584" s="255"/>
      <c r="B584" s="263"/>
      <c r="D584" s="266"/>
      <c r="E584" s="260"/>
    </row>
    <row r="585" spans="1:5" ht="11.25" customHeight="1" x14ac:dyDescent="0.25">
      <c r="A585" s="255"/>
      <c r="B585" s="261"/>
      <c r="D585" s="266"/>
      <c r="E585" s="260"/>
    </row>
    <row r="586" spans="1:5" ht="11.25" customHeight="1" x14ac:dyDescent="0.25">
      <c r="A586" s="255"/>
      <c r="B586" s="262"/>
      <c r="D586" s="266"/>
      <c r="E586" s="260"/>
    </row>
    <row r="587" spans="1:5" ht="11.25" customHeight="1" x14ac:dyDescent="0.25">
      <c r="A587" s="255"/>
      <c r="B587" s="263"/>
      <c r="D587" s="266"/>
      <c r="E587" s="260"/>
    </row>
    <row r="588" spans="1:5" ht="11.25" customHeight="1" x14ac:dyDescent="0.25">
      <c r="A588" s="255"/>
      <c r="B588" s="263"/>
      <c r="D588" s="266"/>
      <c r="E588" s="260"/>
    </row>
    <row r="589" spans="1:5" ht="11.25" customHeight="1" x14ac:dyDescent="0.25">
      <c r="A589" s="255"/>
      <c r="B589" s="263"/>
      <c r="D589" s="266"/>
      <c r="E589" s="260"/>
    </row>
    <row r="590" spans="1:5" ht="11.25" customHeight="1" x14ac:dyDescent="0.25">
      <c r="A590" s="255"/>
      <c r="B590" s="263"/>
      <c r="D590" s="266"/>
      <c r="E590" s="260"/>
    </row>
    <row r="591" spans="1:5" ht="11.25" customHeight="1" x14ac:dyDescent="0.25">
      <c r="A591" s="255"/>
      <c r="B591" s="263"/>
      <c r="D591" s="266"/>
      <c r="E591" s="260"/>
    </row>
    <row r="592" spans="1:5" ht="11.25" customHeight="1" x14ac:dyDescent="0.25">
      <c r="A592" s="255"/>
      <c r="B592" s="263"/>
      <c r="D592" s="272"/>
      <c r="E592" s="260"/>
    </row>
    <row r="593" spans="1:5" ht="11.25" customHeight="1" x14ac:dyDescent="0.25">
      <c r="A593" s="255"/>
      <c r="B593" s="263"/>
      <c r="C593" s="302"/>
      <c r="D593" s="305"/>
      <c r="E593" s="306"/>
    </row>
    <row r="594" spans="1:5" ht="11.25" customHeight="1" x14ac:dyDescent="0.25">
      <c r="A594" s="255"/>
      <c r="B594" s="263"/>
      <c r="D594" s="272"/>
      <c r="E594" s="260"/>
    </row>
    <row r="595" spans="1:5" ht="11.25" customHeight="1" x14ac:dyDescent="0.25">
      <c r="A595" s="255"/>
      <c r="B595" s="263"/>
      <c r="D595" s="272"/>
      <c r="E595" s="260"/>
    </row>
    <row r="596" spans="1:5" ht="11.25" customHeight="1" x14ac:dyDescent="0.25">
      <c r="A596" s="255"/>
      <c r="B596" s="263"/>
      <c r="D596" s="266"/>
      <c r="E596" s="260"/>
    </row>
    <row r="597" spans="1:5" ht="11.25" customHeight="1" x14ac:dyDescent="0.25">
      <c r="A597" s="255"/>
      <c r="B597" s="252"/>
      <c r="D597" s="266"/>
      <c r="E597" s="260"/>
    </row>
    <row r="598" spans="1:5" ht="11.25" customHeight="1" x14ac:dyDescent="0.25">
      <c r="A598" s="255"/>
      <c r="B598" s="263"/>
      <c r="D598" s="266"/>
      <c r="E598" s="260"/>
    </row>
    <row r="599" spans="1:5" ht="11.25" customHeight="1" x14ac:dyDescent="0.25">
      <c r="A599" s="255"/>
      <c r="B599" s="262"/>
      <c r="D599" s="266"/>
      <c r="E599" s="260"/>
    </row>
    <row r="600" spans="1:5" ht="11.25" customHeight="1" x14ac:dyDescent="0.25">
      <c r="A600" s="255"/>
      <c r="B600" s="263"/>
      <c r="D600" s="272"/>
      <c r="E600" s="260"/>
    </row>
    <row r="601" spans="1:5" ht="11.25" customHeight="1" x14ac:dyDescent="0.25">
      <c r="A601" s="255"/>
      <c r="B601" s="263"/>
      <c r="C601" s="302"/>
      <c r="D601" s="305"/>
      <c r="E601" s="305"/>
    </row>
    <row r="602" spans="1:5" ht="11.25" customHeight="1" x14ac:dyDescent="0.25">
      <c r="A602" s="255"/>
      <c r="B602" s="263"/>
      <c r="D602" s="272"/>
      <c r="E602" s="260"/>
    </row>
    <row r="603" spans="1:5" ht="11.25" customHeight="1" x14ac:dyDescent="0.25">
      <c r="A603" s="255"/>
      <c r="B603" s="263"/>
      <c r="C603" s="302"/>
      <c r="D603" s="302"/>
      <c r="E603" s="309"/>
    </row>
    <row r="604" spans="1:5" ht="11.25" customHeight="1" x14ac:dyDescent="0.25">
      <c r="A604" s="255"/>
      <c r="B604" s="263"/>
      <c r="C604" s="303"/>
      <c r="D604" s="303"/>
      <c r="E604" s="260"/>
    </row>
    <row r="605" spans="1:5" ht="11.25" customHeight="1" x14ac:dyDescent="0.25">
      <c r="A605" s="255"/>
      <c r="B605" s="252"/>
      <c r="C605" s="303"/>
      <c r="D605" s="312"/>
      <c r="E605" s="306"/>
    </row>
    <row r="606" spans="1:5" ht="11.25" customHeight="1" x14ac:dyDescent="0.25">
      <c r="A606" s="255"/>
      <c r="B606" s="263"/>
      <c r="C606" s="303"/>
      <c r="D606" s="303"/>
      <c r="E606" s="260"/>
    </row>
    <row r="607" spans="1:5" ht="11.25" customHeight="1" x14ac:dyDescent="0.25">
      <c r="A607" s="255"/>
      <c r="B607" s="308"/>
      <c r="C607" s="303"/>
      <c r="D607" s="303"/>
      <c r="E607" s="260"/>
    </row>
    <row r="608" spans="1:5" ht="11.25" customHeight="1" x14ac:dyDescent="0.25">
      <c r="A608" s="255"/>
      <c r="B608" s="259"/>
      <c r="C608" s="303"/>
      <c r="D608" s="303"/>
      <c r="E608" s="254"/>
    </row>
    <row r="609" spans="1:5" ht="11.25" customHeight="1" x14ac:dyDescent="0.25">
      <c r="A609" s="255"/>
      <c r="B609" s="259"/>
      <c r="C609" s="303"/>
      <c r="D609" s="303"/>
      <c r="E609" s="260"/>
    </row>
    <row r="610" spans="1:5" ht="11.25" customHeight="1" x14ac:dyDescent="0.25">
      <c r="A610" s="255"/>
      <c r="B610" s="259"/>
      <c r="E610" s="260"/>
    </row>
    <row r="611" spans="1:5" ht="11.25" customHeight="1" x14ac:dyDescent="0.25">
      <c r="A611" s="255"/>
      <c r="B611" s="259"/>
      <c r="D611" s="272"/>
      <c r="E611" s="260"/>
    </row>
    <row r="612" spans="1:5" ht="11.25" customHeight="1" x14ac:dyDescent="0.25">
      <c r="A612" s="255"/>
      <c r="B612" s="259"/>
      <c r="D612" s="266"/>
      <c r="E612" s="260"/>
    </row>
    <row r="613" spans="1:5" ht="11.25" customHeight="1" x14ac:dyDescent="0.25">
      <c r="A613" s="255"/>
      <c r="B613" s="259"/>
      <c r="D613" s="266"/>
      <c r="E613" s="260"/>
    </row>
    <row r="614" spans="1:5" ht="11.25" customHeight="1" x14ac:dyDescent="0.25">
      <c r="A614" s="255"/>
      <c r="B614" s="261"/>
      <c r="D614" s="266"/>
      <c r="E614" s="260"/>
    </row>
    <row r="615" spans="1:5" ht="11.25" customHeight="1" x14ac:dyDescent="0.25">
      <c r="A615" s="255"/>
      <c r="B615" s="262"/>
      <c r="D615" s="266"/>
      <c r="E615" s="260"/>
    </row>
    <row r="616" spans="1:5" ht="11.25" customHeight="1" x14ac:dyDescent="0.25">
      <c r="A616" s="255"/>
      <c r="B616" s="263"/>
      <c r="D616" s="266"/>
      <c r="E616" s="260"/>
    </row>
    <row r="617" spans="1:5" ht="11.25" customHeight="1" x14ac:dyDescent="0.25">
      <c r="A617" s="255"/>
      <c r="B617" s="263"/>
      <c r="D617" s="266"/>
      <c r="E617" s="260"/>
    </row>
    <row r="618" spans="1:5" ht="11.25" customHeight="1" x14ac:dyDescent="0.25">
      <c r="A618" s="255"/>
      <c r="B618" s="263"/>
      <c r="D618" s="266"/>
      <c r="E618" s="260"/>
    </row>
    <row r="619" spans="1:5" ht="11.25" customHeight="1" x14ac:dyDescent="0.25">
      <c r="A619" s="255"/>
      <c r="B619" s="263"/>
      <c r="D619" s="266"/>
      <c r="E619" s="260"/>
    </row>
    <row r="620" spans="1:5" ht="11.25" customHeight="1" x14ac:dyDescent="0.25">
      <c r="A620" s="255"/>
      <c r="B620" s="263"/>
      <c r="D620" s="266"/>
      <c r="E620" s="260"/>
    </row>
    <row r="621" spans="1:5" ht="11.25" customHeight="1" x14ac:dyDescent="0.25">
      <c r="A621" s="255"/>
      <c r="B621" s="263"/>
      <c r="D621" s="266"/>
      <c r="E621" s="260"/>
    </row>
    <row r="622" spans="1:5" ht="11.25" customHeight="1" x14ac:dyDescent="0.25">
      <c r="A622" s="255"/>
      <c r="B622" s="263"/>
      <c r="D622" s="266"/>
      <c r="E622" s="260"/>
    </row>
    <row r="623" spans="1:5" ht="11.25" customHeight="1" x14ac:dyDescent="0.25">
      <c r="A623" s="255"/>
      <c r="B623" s="263"/>
      <c r="D623" s="266"/>
      <c r="E623" s="260"/>
    </row>
    <row r="624" spans="1:5" ht="11.25" customHeight="1" x14ac:dyDescent="0.25">
      <c r="A624" s="255"/>
      <c r="B624" s="263"/>
      <c r="D624" s="266"/>
      <c r="E624" s="260"/>
    </row>
    <row r="625" spans="1:5" ht="11.25" customHeight="1" x14ac:dyDescent="0.25">
      <c r="A625" s="255"/>
      <c r="B625" s="263"/>
      <c r="D625" s="266"/>
      <c r="E625" s="260"/>
    </row>
    <row r="626" spans="1:5" ht="11.25" customHeight="1" x14ac:dyDescent="0.25">
      <c r="A626" s="255"/>
      <c r="B626" s="263"/>
      <c r="D626" s="266"/>
      <c r="E626" s="260"/>
    </row>
    <row r="627" spans="1:5" ht="11.25" customHeight="1" x14ac:dyDescent="0.25">
      <c r="A627" s="255"/>
      <c r="B627" s="263"/>
      <c r="D627" s="266"/>
      <c r="E627" s="260"/>
    </row>
    <row r="628" spans="1:5" ht="11.25" customHeight="1" x14ac:dyDescent="0.25">
      <c r="A628" s="255"/>
      <c r="B628" s="263"/>
      <c r="D628" s="266"/>
      <c r="E628" s="260"/>
    </row>
    <row r="629" spans="1:5" ht="11.25" customHeight="1" x14ac:dyDescent="0.25">
      <c r="A629" s="255"/>
      <c r="B629" s="263"/>
      <c r="D629" s="266"/>
      <c r="E629" s="260"/>
    </row>
    <row r="630" spans="1:5" ht="11.25" customHeight="1" x14ac:dyDescent="0.25">
      <c r="A630" s="255"/>
      <c r="B630" s="263"/>
      <c r="D630" s="266"/>
      <c r="E630" s="260"/>
    </row>
    <row r="631" spans="1:5" ht="11.25" customHeight="1" x14ac:dyDescent="0.25">
      <c r="A631" s="255"/>
      <c r="B631" s="263"/>
      <c r="D631" s="266"/>
      <c r="E631" s="260"/>
    </row>
    <row r="632" spans="1:5" ht="11.25" customHeight="1" x14ac:dyDescent="0.25">
      <c r="A632" s="255"/>
      <c r="B632" s="263"/>
      <c r="C632" s="302"/>
      <c r="D632" s="305"/>
      <c r="E632" s="306"/>
    </row>
    <row r="633" spans="1:5" ht="11.25" customHeight="1" x14ac:dyDescent="0.25">
      <c r="A633" s="255"/>
      <c r="B633" s="263"/>
      <c r="D633" s="272"/>
      <c r="E633" s="260"/>
    </row>
    <row r="634" spans="1:5" ht="11.25" customHeight="1" x14ac:dyDescent="0.25">
      <c r="A634" s="255"/>
      <c r="B634" s="263"/>
      <c r="D634" s="272"/>
      <c r="E634" s="260"/>
    </row>
    <row r="635" spans="1:5" ht="11.25" customHeight="1" x14ac:dyDescent="0.25">
      <c r="A635" s="255"/>
      <c r="B635" s="263"/>
      <c r="D635" s="266"/>
      <c r="E635" s="260"/>
    </row>
    <row r="636" spans="1:5" ht="11.25" customHeight="1" x14ac:dyDescent="0.25">
      <c r="A636" s="255"/>
      <c r="B636" s="252"/>
      <c r="D636" s="272"/>
      <c r="E636" s="260"/>
    </row>
    <row r="637" spans="1:5" ht="11.25" customHeight="1" x14ac:dyDescent="0.25">
      <c r="A637" s="255"/>
      <c r="B637" s="263"/>
      <c r="C637" s="302"/>
      <c r="D637" s="305"/>
      <c r="E637" s="306"/>
    </row>
    <row r="638" spans="1:5" ht="11.25" customHeight="1" x14ac:dyDescent="0.25">
      <c r="A638" s="255"/>
      <c r="B638" s="262"/>
      <c r="D638" s="272"/>
      <c r="E638" s="260"/>
    </row>
    <row r="639" spans="1:5" ht="11.25" customHeight="1" x14ac:dyDescent="0.25">
      <c r="A639" s="255"/>
      <c r="B639" s="263"/>
      <c r="C639" s="302"/>
      <c r="D639" s="302"/>
      <c r="E639" s="307"/>
    </row>
    <row r="640" spans="1:5" ht="11.25" customHeight="1" x14ac:dyDescent="0.25">
      <c r="A640" s="255"/>
      <c r="B640" s="263"/>
      <c r="E640" s="260"/>
    </row>
    <row r="641" spans="1:5" ht="11.25" customHeight="1" x14ac:dyDescent="0.25">
      <c r="A641" s="255"/>
      <c r="B641" s="252"/>
      <c r="E641" s="260"/>
    </row>
    <row r="642" spans="1:5" ht="11.25" customHeight="1" x14ac:dyDescent="0.25">
      <c r="A642" s="255"/>
      <c r="B642" s="263"/>
      <c r="E642" s="260"/>
    </row>
    <row r="643" spans="1:5" ht="11.25" customHeight="1" x14ac:dyDescent="0.25">
      <c r="A643" s="255"/>
      <c r="B643" s="308"/>
      <c r="D643" s="272"/>
      <c r="E643" s="260"/>
    </row>
    <row r="644" spans="1:5" ht="11.25" customHeight="1" x14ac:dyDescent="0.25">
      <c r="A644" s="255"/>
      <c r="D644" s="266"/>
      <c r="E644" s="260"/>
    </row>
    <row r="645" spans="1:5" ht="11.25" customHeight="1" x14ac:dyDescent="0.25">
      <c r="A645" s="255"/>
      <c r="B645" s="261"/>
      <c r="D645" s="266"/>
      <c r="E645" s="260"/>
    </row>
    <row r="646" spans="1:5" ht="11.25" customHeight="1" x14ac:dyDescent="0.25">
      <c r="A646" s="255"/>
      <c r="B646" s="261"/>
      <c r="D646" s="266"/>
      <c r="E646" s="260"/>
    </row>
    <row r="647" spans="1:5" ht="11.25" customHeight="1" x14ac:dyDescent="0.25">
      <c r="A647" s="255"/>
      <c r="B647" s="262"/>
      <c r="D647" s="266"/>
      <c r="E647" s="260"/>
    </row>
    <row r="648" spans="1:5" ht="11.25" customHeight="1" x14ac:dyDescent="0.25">
      <c r="A648" s="255"/>
      <c r="B648" s="263"/>
      <c r="D648" s="266"/>
      <c r="E648" s="260"/>
    </row>
    <row r="649" spans="1:5" ht="11.25" customHeight="1" x14ac:dyDescent="0.25">
      <c r="A649" s="255"/>
      <c r="B649" s="263"/>
      <c r="D649" s="266"/>
      <c r="E649" s="260"/>
    </row>
    <row r="650" spans="1:5" ht="11.25" customHeight="1" x14ac:dyDescent="0.25">
      <c r="A650" s="255"/>
      <c r="B650" s="263"/>
      <c r="D650" s="266"/>
      <c r="E650" s="260"/>
    </row>
    <row r="651" spans="1:5" ht="11.25" customHeight="1" x14ac:dyDescent="0.25">
      <c r="A651" s="255"/>
      <c r="B651" s="263"/>
      <c r="D651" s="266"/>
      <c r="E651" s="260"/>
    </row>
    <row r="652" spans="1:5" ht="11.25" customHeight="1" x14ac:dyDescent="0.25">
      <c r="A652" s="255"/>
      <c r="B652" s="263"/>
      <c r="D652" s="266"/>
      <c r="E652" s="260"/>
    </row>
    <row r="653" spans="1:5" ht="11.25" customHeight="1" x14ac:dyDescent="0.25">
      <c r="A653" s="255"/>
      <c r="B653" s="263"/>
      <c r="D653" s="266"/>
      <c r="E653" s="260"/>
    </row>
    <row r="654" spans="1:5" ht="11.25" customHeight="1" x14ac:dyDescent="0.25">
      <c r="A654" s="255"/>
      <c r="B654" s="263"/>
      <c r="C654" s="302"/>
      <c r="D654" s="305"/>
      <c r="E654" s="306"/>
    </row>
    <row r="655" spans="1:5" ht="11.25" customHeight="1" x14ac:dyDescent="0.25">
      <c r="A655" s="255"/>
      <c r="B655" s="263"/>
      <c r="D655" s="272"/>
      <c r="E655" s="260"/>
    </row>
    <row r="656" spans="1:5" ht="11.25" customHeight="1" x14ac:dyDescent="0.25">
      <c r="A656" s="255"/>
      <c r="B656" s="263"/>
      <c r="D656" s="272"/>
      <c r="E656" s="260"/>
    </row>
    <row r="657" spans="1:5" ht="11.25" customHeight="1" x14ac:dyDescent="0.25">
      <c r="A657" s="255"/>
      <c r="B657" s="263"/>
      <c r="D657" s="266"/>
      <c r="E657" s="260"/>
    </row>
    <row r="658" spans="1:5" ht="11.25" customHeight="1" x14ac:dyDescent="0.25">
      <c r="A658" s="255"/>
      <c r="B658" s="252"/>
      <c r="D658" s="266"/>
      <c r="E658" s="260"/>
    </row>
    <row r="659" spans="1:5" ht="11.25" customHeight="1" x14ac:dyDescent="0.25">
      <c r="A659" s="255"/>
      <c r="B659" s="263"/>
      <c r="D659" s="272"/>
      <c r="E659" s="260"/>
    </row>
    <row r="660" spans="1:5" ht="11.25" customHeight="1" x14ac:dyDescent="0.25">
      <c r="A660" s="255"/>
      <c r="B660" s="262"/>
      <c r="C660" s="302"/>
      <c r="D660" s="305"/>
      <c r="E660" s="306"/>
    </row>
    <row r="661" spans="1:5" ht="11.25" customHeight="1" x14ac:dyDescent="0.25">
      <c r="A661" s="255"/>
      <c r="B661" s="263"/>
      <c r="D661" s="272"/>
      <c r="E661" s="260"/>
    </row>
    <row r="662" spans="1:5" ht="11.25" customHeight="1" x14ac:dyDescent="0.25">
      <c r="A662" s="255"/>
      <c r="B662" s="263"/>
      <c r="C662" s="302"/>
      <c r="D662" s="302"/>
      <c r="E662" s="309"/>
    </row>
    <row r="663" spans="1:5" ht="11.25" customHeight="1" x14ac:dyDescent="0.25">
      <c r="A663" s="255"/>
      <c r="B663" s="263"/>
      <c r="D663" s="272"/>
      <c r="E663" s="260"/>
    </row>
    <row r="664" spans="1:5" ht="11.25" customHeight="1" x14ac:dyDescent="0.25">
      <c r="A664" s="255"/>
      <c r="B664" s="252"/>
      <c r="D664" s="272"/>
      <c r="E664" s="260"/>
    </row>
    <row r="665" spans="1:5" ht="11.25" customHeight="1" x14ac:dyDescent="0.25">
      <c r="A665" s="255"/>
      <c r="B665" s="263"/>
      <c r="E665" s="260"/>
    </row>
    <row r="666" spans="1:5" ht="11.25" customHeight="1" x14ac:dyDescent="0.25">
      <c r="A666" s="255"/>
      <c r="B666" s="308"/>
      <c r="D666" s="272"/>
      <c r="E666" s="260"/>
    </row>
    <row r="667" spans="1:5" ht="11.25" customHeight="1" x14ac:dyDescent="0.25">
      <c r="A667" s="255"/>
      <c r="B667" s="263"/>
      <c r="D667" s="266"/>
      <c r="E667" s="260"/>
    </row>
    <row r="668" spans="1:5" ht="11.25" customHeight="1" x14ac:dyDescent="0.25">
      <c r="A668" s="255"/>
      <c r="B668" s="263"/>
      <c r="D668" s="266"/>
      <c r="E668" s="260"/>
    </row>
    <row r="669" spans="1:5" ht="11.25" customHeight="1" x14ac:dyDescent="0.25">
      <c r="A669" s="255"/>
      <c r="B669" s="261"/>
      <c r="D669" s="266"/>
      <c r="E669" s="260"/>
    </row>
    <row r="670" spans="1:5" ht="11.25" customHeight="1" x14ac:dyDescent="0.25">
      <c r="A670" s="255"/>
      <c r="B670" s="262"/>
      <c r="D670" s="266"/>
      <c r="E670" s="260"/>
    </row>
    <row r="671" spans="1:5" ht="11.25" customHeight="1" x14ac:dyDescent="0.25">
      <c r="A671" s="255"/>
      <c r="B671" s="263"/>
      <c r="D671" s="266"/>
      <c r="E671" s="260"/>
    </row>
    <row r="672" spans="1:5" ht="11.25" customHeight="1" x14ac:dyDescent="0.25">
      <c r="A672" s="255"/>
      <c r="B672" s="263"/>
      <c r="D672" s="266"/>
      <c r="E672" s="260"/>
    </row>
    <row r="673" spans="1:5" ht="11.25" customHeight="1" x14ac:dyDescent="0.25">
      <c r="A673" s="255"/>
      <c r="B673" s="263"/>
      <c r="D673" s="266"/>
      <c r="E673" s="260"/>
    </row>
    <row r="674" spans="1:5" ht="11.25" customHeight="1" x14ac:dyDescent="0.25">
      <c r="A674" s="255"/>
      <c r="B674" s="263"/>
      <c r="D674" s="266"/>
      <c r="E674" s="260"/>
    </row>
    <row r="675" spans="1:5" ht="11.25" customHeight="1" x14ac:dyDescent="0.25">
      <c r="A675" s="255"/>
      <c r="B675" s="263"/>
      <c r="D675" s="266"/>
      <c r="E675" s="260"/>
    </row>
    <row r="676" spans="1:5" ht="11.25" customHeight="1" x14ac:dyDescent="0.25">
      <c r="A676" s="255"/>
      <c r="B676" s="263"/>
      <c r="D676" s="272"/>
      <c r="E676" s="260"/>
    </row>
    <row r="677" spans="1:5" ht="11.25" customHeight="1" x14ac:dyDescent="0.25">
      <c r="A677" s="255"/>
      <c r="B677" s="263"/>
      <c r="C677" s="302"/>
      <c r="D677" s="305"/>
      <c r="E677" s="306"/>
    </row>
    <row r="678" spans="1:5" ht="11.25" customHeight="1" x14ac:dyDescent="0.25">
      <c r="A678" s="255"/>
      <c r="B678" s="263"/>
      <c r="D678" s="272"/>
      <c r="E678" s="260"/>
    </row>
    <row r="679" spans="1:5" ht="11.25" customHeight="1" x14ac:dyDescent="0.25">
      <c r="A679" s="255"/>
      <c r="B679" s="263"/>
      <c r="D679" s="272"/>
      <c r="E679" s="260"/>
    </row>
    <row r="680" spans="1:5" ht="11.25" customHeight="1" x14ac:dyDescent="0.25">
      <c r="A680" s="255"/>
      <c r="B680" s="263"/>
      <c r="D680" s="266"/>
      <c r="E680" s="260"/>
    </row>
    <row r="681" spans="1:5" ht="11.25" customHeight="1" x14ac:dyDescent="0.25">
      <c r="A681" s="255"/>
      <c r="B681" s="252"/>
      <c r="D681" s="266"/>
      <c r="E681" s="260"/>
    </row>
    <row r="682" spans="1:5" ht="11.25" customHeight="1" x14ac:dyDescent="0.25">
      <c r="A682" s="255"/>
      <c r="B682" s="263"/>
      <c r="D682" s="266"/>
      <c r="E682" s="260"/>
    </row>
    <row r="683" spans="1:5" ht="11.25" customHeight="1" x14ac:dyDescent="0.25">
      <c r="A683" s="255"/>
      <c r="B683" s="262"/>
      <c r="D683" s="266"/>
      <c r="E683" s="260"/>
    </row>
    <row r="684" spans="1:5" ht="11.25" customHeight="1" x14ac:dyDescent="0.25">
      <c r="A684" s="255"/>
      <c r="B684" s="263"/>
      <c r="D684" s="272"/>
      <c r="E684" s="260"/>
    </row>
    <row r="685" spans="1:5" ht="11.25" customHeight="1" x14ac:dyDescent="0.25">
      <c r="A685" s="255"/>
      <c r="B685" s="263"/>
      <c r="C685" s="302"/>
      <c r="D685" s="305"/>
      <c r="E685" s="305"/>
    </row>
    <row r="686" spans="1:5" ht="11.25" customHeight="1" x14ac:dyDescent="0.25">
      <c r="A686" s="255"/>
      <c r="B686" s="263"/>
      <c r="D686" s="272"/>
      <c r="E686" s="260"/>
    </row>
    <row r="687" spans="1:5" ht="11.25" customHeight="1" x14ac:dyDescent="0.25">
      <c r="A687" s="255"/>
      <c r="B687" s="263"/>
      <c r="C687" s="302"/>
      <c r="D687" s="302"/>
      <c r="E687" s="309"/>
    </row>
    <row r="688" spans="1:5" ht="11.25" customHeight="1" x14ac:dyDescent="0.25">
      <c r="A688" s="255"/>
      <c r="B688" s="263"/>
      <c r="C688" s="303"/>
      <c r="D688" s="303"/>
      <c r="E688" s="260"/>
    </row>
    <row r="689" spans="1:5" ht="11.25" customHeight="1" x14ac:dyDescent="0.25">
      <c r="A689" s="255"/>
      <c r="B689" s="252"/>
      <c r="C689" s="303"/>
      <c r="D689" s="312"/>
      <c r="E689" s="306"/>
    </row>
    <row r="690" spans="1:5" ht="11.25" customHeight="1" x14ac:dyDescent="0.25">
      <c r="A690" s="255"/>
      <c r="B690" s="263"/>
    </row>
    <row r="691" spans="1:5" ht="11.25" customHeight="1" x14ac:dyDescent="0.25">
      <c r="A691" s="255"/>
      <c r="B691" s="308"/>
    </row>
    <row r="692" spans="1:5" ht="11.25" customHeight="1" x14ac:dyDescent="0.25">
      <c r="A692" s="255"/>
      <c r="B692" s="259"/>
      <c r="C692" s="303"/>
      <c r="D692" s="303"/>
      <c r="E692" s="254"/>
    </row>
    <row r="693" spans="1:5" ht="11.25" customHeight="1" x14ac:dyDescent="0.25">
      <c r="A693" s="255"/>
      <c r="B693" s="259"/>
      <c r="C693" s="303"/>
      <c r="D693" s="303"/>
      <c r="E693" s="260"/>
    </row>
    <row r="694" spans="1:5" ht="11.25" customHeight="1" x14ac:dyDescent="0.25">
      <c r="A694" s="255"/>
      <c r="E694" s="260"/>
    </row>
    <row r="695" spans="1:5" ht="11.25" customHeight="1" x14ac:dyDescent="0.25">
      <c r="A695" s="255"/>
      <c r="D695" s="272"/>
      <c r="E695" s="260"/>
    </row>
    <row r="696" spans="1:5" ht="11.25" customHeight="1" x14ac:dyDescent="0.25">
      <c r="A696" s="255"/>
      <c r="B696" s="259"/>
      <c r="D696" s="266"/>
      <c r="E696" s="260"/>
    </row>
    <row r="697" spans="1:5" ht="11.25" customHeight="1" x14ac:dyDescent="0.25">
      <c r="A697" s="255"/>
      <c r="B697" s="259"/>
      <c r="D697" s="266"/>
      <c r="E697" s="260"/>
    </row>
    <row r="698" spans="1:5" ht="11.25" customHeight="1" x14ac:dyDescent="0.25">
      <c r="A698" s="255"/>
      <c r="B698" s="261"/>
      <c r="D698" s="266"/>
      <c r="E698" s="260"/>
    </row>
    <row r="699" spans="1:5" ht="11.25" customHeight="1" x14ac:dyDescent="0.25">
      <c r="A699" s="255"/>
      <c r="B699" s="262"/>
      <c r="D699" s="266"/>
      <c r="E699" s="260"/>
    </row>
    <row r="700" spans="1:5" ht="11.25" customHeight="1" x14ac:dyDescent="0.25">
      <c r="A700" s="255"/>
      <c r="B700" s="263"/>
      <c r="D700" s="266"/>
      <c r="E700" s="260"/>
    </row>
    <row r="701" spans="1:5" ht="11.25" customHeight="1" x14ac:dyDescent="0.25">
      <c r="A701" s="255"/>
      <c r="B701" s="263"/>
      <c r="D701" s="266"/>
      <c r="E701" s="260"/>
    </row>
    <row r="702" spans="1:5" ht="11.25" customHeight="1" x14ac:dyDescent="0.25">
      <c r="A702" s="255"/>
      <c r="B702" s="263"/>
      <c r="D702" s="266"/>
      <c r="E702" s="260"/>
    </row>
    <row r="703" spans="1:5" ht="11.25" customHeight="1" x14ac:dyDescent="0.25">
      <c r="A703" s="255"/>
      <c r="B703" s="263"/>
      <c r="D703" s="266"/>
      <c r="E703" s="260"/>
    </row>
    <row r="704" spans="1:5" ht="11.25" customHeight="1" x14ac:dyDescent="0.25">
      <c r="A704" s="255"/>
      <c r="B704" s="263"/>
      <c r="D704" s="266"/>
      <c r="E704" s="260"/>
    </row>
    <row r="705" spans="1:5" ht="11.25" customHeight="1" x14ac:dyDescent="0.25">
      <c r="A705" s="255"/>
      <c r="B705" s="263"/>
      <c r="D705" s="266"/>
      <c r="E705" s="260"/>
    </row>
    <row r="706" spans="1:5" ht="11.25" customHeight="1" x14ac:dyDescent="0.25">
      <c r="A706" s="255"/>
      <c r="B706" s="263"/>
      <c r="D706" s="266"/>
      <c r="E706" s="260"/>
    </row>
    <row r="707" spans="1:5" ht="11.25" customHeight="1" x14ac:dyDescent="0.25">
      <c r="A707" s="255"/>
      <c r="B707" s="263"/>
      <c r="D707" s="266"/>
      <c r="E707" s="260"/>
    </row>
    <row r="708" spans="1:5" ht="11.25" customHeight="1" x14ac:dyDescent="0.25">
      <c r="A708" s="255"/>
      <c r="B708" s="263"/>
      <c r="D708" s="266"/>
      <c r="E708" s="260"/>
    </row>
    <row r="709" spans="1:5" ht="11.25" customHeight="1" x14ac:dyDescent="0.25">
      <c r="A709" s="255"/>
      <c r="B709" s="263"/>
      <c r="D709" s="266"/>
      <c r="E709" s="260"/>
    </row>
    <row r="710" spans="1:5" ht="11.25" customHeight="1" x14ac:dyDescent="0.25">
      <c r="A710" s="255"/>
      <c r="B710" s="263"/>
      <c r="D710" s="266"/>
      <c r="E710" s="260"/>
    </row>
    <row r="711" spans="1:5" ht="11.25" customHeight="1" x14ac:dyDescent="0.25">
      <c r="A711" s="255"/>
      <c r="B711" s="263"/>
      <c r="D711" s="266"/>
      <c r="E711" s="260"/>
    </row>
    <row r="712" spans="1:5" ht="11.25" customHeight="1" x14ac:dyDescent="0.25">
      <c r="A712" s="255"/>
      <c r="B712" s="263"/>
      <c r="D712" s="266"/>
      <c r="E712" s="260"/>
    </row>
    <row r="713" spans="1:5" ht="11.25" customHeight="1" x14ac:dyDescent="0.25">
      <c r="A713" s="255"/>
      <c r="B713" s="263"/>
      <c r="D713" s="266"/>
      <c r="E713" s="260"/>
    </row>
    <row r="714" spans="1:5" ht="11.25" customHeight="1" x14ac:dyDescent="0.25">
      <c r="A714" s="255"/>
      <c r="B714" s="263"/>
      <c r="D714" s="266"/>
      <c r="E714" s="260"/>
    </row>
    <row r="715" spans="1:5" ht="11.25" customHeight="1" x14ac:dyDescent="0.25">
      <c r="A715" s="255"/>
      <c r="B715" s="263"/>
      <c r="D715" s="266"/>
      <c r="E715" s="260"/>
    </row>
    <row r="716" spans="1:5" ht="11.25" customHeight="1" x14ac:dyDescent="0.25">
      <c r="A716" s="255"/>
      <c r="B716" s="263"/>
      <c r="C716" s="302"/>
      <c r="D716" s="305"/>
      <c r="E716" s="306"/>
    </row>
    <row r="717" spans="1:5" ht="11.25" customHeight="1" x14ac:dyDescent="0.25">
      <c r="A717" s="255"/>
      <c r="B717" s="263"/>
      <c r="D717" s="272"/>
      <c r="E717" s="260"/>
    </row>
    <row r="718" spans="1:5" ht="11.25" customHeight="1" x14ac:dyDescent="0.25">
      <c r="A718" s="255"/>
      <c r="B718" s="263"/>
      <c r="D718" s="272"/>
      <c r="E718" s="260"/>
    </row>
    <row r="719" spans="1:5" ht="11.25" customHeight="1" x14ac:dyDescent="0.25">
      <c r="A719" s="255"/>
      <c r="B719" s="263"/>
      <c r="D719" s="266"/>
      <c r="E719" s="260"/>
    </row>
    <row r="720" spans="1:5" ht="11.25" customHeight="1" x14ac:dyDescent="0.25">
      <c r="A720" s="255"/>
      <c r="B720" s="252"/>
      <c r="D720" s="272"/>
      <c r="E720" s="260"/>
    </row>
    <row r="721" spans="1:5" ht="11.25" customHeight="1" x14ac:dyDescent="0.25">
      <c r="A721" s="255"/>
      <c r="B721" s="263"/>
      <c r="C721" s="302"/>
      <c r="D721" s="305"/>
      <c r="E721" s="306"/>
    </row>
    <row r="722" spans="1:5" ht="11.25" customHeight="1" x14ac:dyDescent="0.25">
      <c r="A722" s="255"/>
      <c r="B722" s="262"/>
      <c r="D722" s="272"/>
      <c r="E722" s="260"/>
    </row>
    <row r="723" spans="1:5" ht="11.25" customHeight="1" x14ac:dyDescent="0.25">
      <c r="A723" s="255"/>
      <c r="B723" s="263"/>
      <c r="C723" s="302"/>
      <c r="D723" s="302"/>
      <c r="E723" s="307"/>
    </row>
    <row r="724" spans="1:5" ht="11.25" customHeight="1" x14ac:dyDescent="0.25">
      <c r="A724" s="255"/>
      <c r="B724" s="263"/>
      <c r="E724" s="260"/>
    </row>
    <row r="725" spans="1:5" ht="11.25" customHeight="1" x14ac:dyDescent="0.25">
      <c r="A725" s="255"/>
      <c r="B725" s="252"/>
      <c r="E725" s="260"/>
    </row>
    <row r="726" spans="1:5" ht="11.25" customHeight="1" x14ac:dyDescent="0.25">
      <c r="A726" s="255"/>
      <c r="B726" s="263"/>
      <c r="E726" s="260"/>
    </row>
    <row r="727" spans="1:5" ht="11.25" customHeight="1" x14ac:dyDescent="0.25">
      <c r="A727" s="255"/>
      <c r="B727" s="308"/>
      <c r="D727" s="272"/>
      <c r="E727" s="260"/>
    </row>
    <row r="728" spans="1:5" ht="11.25" customHeight="1" x14ac:dyDescent="0.25">
      <c r="A728" s="255"/>
      <c r="D728" s="266"/>
      <c r="E728" s="260"/>
    </row>
    <row r="729" spans="1:5" ht="11.25" customHeight="1" x14ac:dyDescent="0.25">
      <c r="A729" s="255"/>
      <c r="B729" s="261"/>
      <c r="D729" s="266"/>
      <c r="E729" s="260"/>
    </row>
    <row r="730" spans="1:5" ht="11.25" customHeight="1" x14ac:dyDescent="0.25">
      <c r="A730" s="255"/>
      <c r="B730" s="261"/>
      <c r="D730" s="266"/>
      <c r="E730" s="260"/>
    </row>
    <row r="731" spans="1:5" ht="11.25" customHeight="1" x14ac:dyDescent="0.25">
      <c r="A731" s="255"/>
      <c r="B731" s="262"/>
      <c r="D731" s="266"/>
      <c r="E731" s="260"/>
    </row>
    <row r="732" spans="1:5" ht="11.25" customHeight="1" x14ac:dyDescent="0.25">
      <c r="A732" s="255"/>
      <c r="B732" s="263"/>
      <c r="D732" s="266"/>
      <c r="E732" s="260"/>
    </row>
    <row r="733" spans="1:5" ht="11.25" customHeight="1" x14ac:dyDescent="0.25">
      <c r="A733" s="255"/>
      <c r="B733" s="263"/>
      <c r="D733" s="266"/>
      <c r="E733" s="260"/>
    </row>
    <row r="734" spans="1:5" ht="11.25" customHeight="1" x14ac:dyDescent="0.25">
      <c r="A734" s="255"/>
      <c r="B734" s="263"/>
      <c r="D734" s="266"/>
      <c r="E734" s="260"/>
    </row>
    <row r="735" spans="1:5" ht="11.25" customHeight="1" x14ac:dyDescent="0.25">
      <c r="A735" s="255"/>
      <c r="B735" s="263"/>
      <c r="D735" s="266"/>
      <c r="E735" s="260"/>
    </row>
    <row r="736" spans="1:5" ht="11.25" customHeight="1" x14ac:dyDescent="0.25">
      <c r="A736" s="255"/>
      <c r="B736" s="263"/>
      <c r="D736" s="266"/>
      <c r="E736" s="260"/>
    </row>
    <row r="737" spans="1:5" ht="11.25" customHeight="1" x14ac:dyDescent="0.25">
      <c r="A737" s="255"/>
      <c r="B737" s="263"/>
      <c r="D737" s="266"/>
      <c r="E737" s="260"/>
    </row>
    <row r="738" spans="1:5" ht="11.25" customHeight="1" x14ac:dyDescent="0.25">
      <c r="A738" s="255"/>
      <c r="B738" s="263"/>
      <c r="D738" s="266"/>
      <c r="E738" s="260"/>
    </row>
    <row r="739" spans="1:5" ht="11.25" customHeight="1" x14ac:dyDescent="0.25">
      <c r="A739" s="255"/>
      <c r="B739" s="263"/>
      <c r="C739" s="302"/>
      <c r="D739" s="305"/>
      <c r="E739" s="306"/>
    </row>
    <row r="740" spans="1:5" ht="11.25" customHeight="1" x14ac:dyDescent="0.25">
      <c r="A740" s="255"/>
      <c r="B740" s="263"/>
      <c r="D740" s="272"/>
      <c r="E740" s="260"/>
    </row>
    <row r="741" spans="1:5" ht="11.25" customHeight="1" x14ac:dyDescent="0.25">
      <c r="A741" s="255"/>
      <c r="B741" s="263"/>
      <c r="D741" s="272"/>
      <c r="E741" s="260"/>
    </row>
    <row r="742" spans="1:5" ht="11.25" customHeight="1" x14ac:dyDescent="0.25">
      <c r="A742" s="255"/>
      <c r="B742" s="263"/>
      <c r="D742" s="266"/>
      <c r="E742" s="260"/>
    </row>
    <row r="743" spans="1:5" ht="11.25" customHeight="1" x14ac:dyDescent="0.25">
      <c r="A743" s="255"/>
      <c r="B743" s="252"/>
      <c r="D743" s="266"/>
      <c r="E743" s="260"/>
    </row>
    <row r="744" spans="1:5" ht="11.25" customHeight="1" x14ac:dyDescent="0.25">
      <c r="A744" s="255"/>
      <c r="B744" s="263"/>
      <c r="D744" s="272"/>
      <c r="E744" s="260"/>
    </row>
    <row r="745" spans="1:5" ht="11.25" customHeight="1" x14ac:dyDescent="0.25">
      <c r="A745" s="255"/>
      <c r="B745" s="262"/>
      <c r="C745" s="302"/>
      <c r="D745" s="305"/>
      <c r="E745" s="306"/>
    </row>
    <row r="746" spans="1:5" ht="11.25" customHeight="1" x14ac:dyDescent="0.25">
      <c r="A746" s="255"/>
      <c r="B746" s="263"/>
      <c r="D746" s="272"/>
      <c r="E746" s="260"/>
    </row>
    <row r="747" spans="1:5" ht="11.25" customHeight="1" x14ac:dyDescent="0.25">
      <c r="A747" s="255"/>
      <c r="B747" s="263"/>
      <c r="C747" s="302"/>
      <c r="D747" s="302"/>
      <c r="E747" s="309"/>
    </row>
    <row r="748" spans="1:5" ht="11.25" customHeight="1" x14ac:dyDescent="0.25">
      <c r="A748" s="255"/>
      <c r="B748" s="263"/>
      <c r="D748" s="272"/>
      <c r="E748" s="260"/>
    </row>
    <row r="749" spans="1:5" ht="11.25" customHeight="1" x14ac:dyDescent="0.25">
      <c r="A749" s="255"/>
      <c r="B749" s="252"/>
      <c r="D749" s="272"/>
      <c r="E749" s="260"/>
    </row>
    <row r="750" spans="1:5" ht="11.25" customHeight="1" x14ac:dyDescent="0.25">
      <c r="A750" s="255"/>
      <c r="B750" s="263"/>
      <c r="E750" s="260"/>
    </row>
    <row r="751" spans="1:5" ht="11.25" customHeight="1" x14ac:dyDescent="0.25">
      <c r="A751" s="255"/>
      <c r="B751" s="308"/>
      <c r="D751" s="272"/>
      <c r="E751" s="260"/>
    </row>
    <row r="752" spans="1:5" ht="11.25" customHeight="1" x14ac:dyDescent="0.25">
      <c r="A752" s="255"/>
      <c r="B752" s="263"/>
      <c r="D752" s="266"/>
      <c r="E752" s="260"/>
    </row>
    <row r="753" spans="1:5" ht="11.25" customHeight="1" x14ac:dyDescent="0.25">
      <c r="A753" s="255"/>
      <c r="B753" s="263"/>
      <c r="D753" s="266"/>
      <c r="E753" s="260"/>
    </row>
    <row r="754" spans="1:5" ht="11.25" customHeight="1" x14ac:dyDescent="0.25">
      <c r="A754" s="255"/>
      <c r="B754" s="261"/>
      <c r="D754" s="266"/>
      <c r="E754" s="260"/>
    </row>
    <row r="755" spans="1:5" ht="11.25" customHeight="1" x14ac:dyDescent="0.25">
      <c r="A755" s="255"/>
      <c r="B755" s="262"/>
      <c r="D755" s="266"/>
      <c r="E755" s="260"/>
    </row>
    <row r="756" spans="1:5" ht="11.25" customHeight="1" x14ac:dyDescent="0.25">
      <c r="A756" s="255"/>
      <c r="B756" s="263"/>
      <c r="D756" s="266"/>
      <c r="E756" s="260"/>
    </row>
    <row r="757" spans="1:5" ht="11.25" customHeight="1" x14ac:dyDescent="0.25">
      <c r="A757" s="255"/>
      <c r="B757" s="263"/>
      <c r="D757" s="266"/>
      <c r="E757" s="260"/>
    </row>
    <row r="758" spans="1:5" ht="11.25" customHeight="1" x14ac:dyDescent="0.25">
      <c r="A758" s="255"/>
      <c r="B758" s="263"/>
      <c r="D758" s="266"/>
      <c r="E758" s="260"/>
    </row>
    <row r="759" spans="1:5" ht="11.25" customHeight="1" x14ac:dyDescent="0.25">
      <c r="A759" s="255"/>
      <c r="B759" s="263"/>
      <c r="D759" s="266"/>
      <c r="E759" s="260"/>
    </row>
    <row r="760" spans="1:5" ht="11.25" customHeight="1" x14ac:dyDescent="0.25">
      <c r="A760" s="255"/>
      <c r="B760" s="263"/>
      <c r="D760" s="266"/>
      <c r="E760" s="260"/>
    </row>
    <row r="761" spans="1:5" ht="11.25" customHeight="1" x14ac:dyDescent="0.25">
      <c r="A761" s="255"/>
      <c r="B761" s="263"/>
      <c r="D761" s="266"/>
      <c r="E761" s="260"/>
    </row>
    <row r="762" spans="1:5" ht="11.25" customHeight="1" x14ac:dyDescent="0.25">
      <c r="A762" s="255"/>
      <c r="B762" s="263"/>
      <c r="D762" s="272"/>
      <c r="E762" s="260"/>
    </row>
    <row r="763" spans="1:5" ht="11.25" customHeight="1" x14ac:dyDescent="0.25">
      <c r="A763" s="255"/>
      <c r="B763" s="263"/>
      <c r="C763" s="302"/>
      <c r="D763" s="305"/>
      <c r="E763" s="306"/>
    </row>
    <row r="764" spans="1:5" ht="11.25" customHeight="1" x14ac:dyDescent="0.25">
      <c r="A764" s="255"/>
      <c r="B764" s="263"/>
      <c r="D764" s="272"/>
      <c r="E764" s="260"/>
    </row>
    <row r="765" spans="1:5" ht="11.25" customHeight="1" x14ac:dyDescent="0.25">
      <c r="A765" s="255"/>
      <c r="B765" s="263"/>
      <c r="D765" s="272"/>
      <c r="E765" s="260"/>
    </row>
    <row r="766" spans="1:5" ht="11.25" customHeight="1" x14ac:dyDescent="0.25">
      <c r="A766" s="255"/>
      <c r="B766" s="263"/>
      <c r="D766" s="266"/>
      <c r="E766" s="260"/>
    </row>
    <row r="767" spans="1:5" ht="11.25" customHeight="1" x14ac:dyDescent="0.25">
      <c r="A767" s="255"/>
      <c r="B767" s="252"/>
      <c r="D767" s="266"/>
      <c r="E767" s="260"/>
    </row>
    <row r="768" spans="1:5" ht="11.25" customHeight="1" x14ac:dyDescent="0.25">
      <c r="A768" s="255"/>
      <c r="B768" s="263"/>
      <c r="D768" s="266"/>
      <c r="E768" s="260"/>
    </row>
    <row r="769" spans="1:5" ht="11.25" customHeight="1" x14ac:dyDescent="0.25">
      <c r="A769" s="255"/>
      <c r="B769" s="262"/>
      <c r="D769" s="272"/>
      <c r="E769" s="260"/>
    </row>
    <row r="770" spans="1:5" ht="11.25" customHeight="1" x14ac:dyDescent="0.25">
      <c r="A770" s="255"/>
      <c r="B770" s="263"/>
      <c r="C770" s="302"/>
      <c r="D770" s="305"/>
      <c r="E770" s="305"/>
    </row>
    <row r="771" spans="1:5" ht="11.25" customHeight="1" x14ac:dyDescent="0.25">
      <c r="A771" s="255"/>
      <c r="B771" s="263"/>
      <c r="D771" s="272"/>
      <c r="E771" s="260"/>
    </row>
    <row r="772" spans="1:5" ht="11.25" customHeight="1" x14ac:dyDescent="0.25">
      <c r="A772" s="255"/>
      <c r="B772" s="263"/>
      <c r="C772" s="302"/>
      <c r="D772" s="302"/>
      <c r="E772" s="309"/>
    </row>
    <row r="773" spans="1:5" ht="11.25" customHeight="1" x14ac:dyDescent="0.25">
      <c r="A773" s="255"/>
      <c r="B773" s="263"/>
      <c r="C773" s="303"/>
      <c r="D773" s="303"/>
      <c r="E773" s="260"/>
    </row>
    <row r="774" spans="1:5" ht="11.25" customHeight="1" x14ac:dyDescent="0.25">
      <c r="A774" s="255"/>
      <c r="B774" s="252"/>
      <c r="C774" s="303"/>
      <c r="D774" s="312"/>
      <c r="E774" s="306"/>
    </row>
    <row r="775" spans="1:5" ht="11.25" customHeight="1" x14ac:dyDescent="0.25">
      <c r="A775" s="255"/>
      <c r="B775" s="263"/>
      <c r="E775" s="313"/>
    </row>
    <row r="776" spans="1:5" ht="11.25" customHeight="1" x14ac:dyDescent="0.25">
      <c r="A776" s="255"/>
      <c r="B776" s="308"/>
    </row>
    <row r="777" spans="1:5" ht="11.25" customHeight="1" x14ac:dyDescent="0.25">
      <c r="A777" s="255"/>
      <c r="B777" s="259"/>
      <c r="C777" s="303"/>
      <c r="D777" s="303"/>
      <c r="E777" s="254"/>
    </row>
    <row r="778" spans="1:5" ht="11.25" customHeight="1" x14ac:dyDescent="0.25">
      <c r="A778" s="255"/>
      <c r="B778" s="259"/>
      <c r="C778" s="303"/>
      <c r="D778" s="303"/>
      <c r="E778" s="260"/>
    </row>
    <row r="779" spans="1:5" ht="11.25" customHeight="1" x14ac:dyDescent="0.25">
      <c r="A779" s="255"/>
      <c r="E779" s="260"/>
    </row>
    <row r="780" spans="1:5" ht="11.25" customHeight="1" x14ac:dyDescent="0.25">
      <c r="A780" s="255"/>
      <c r="D780" s="272"/>
      <c r="E780" s="260"/>
    </row>
    <row r="781" spans="1:5" ht="11.25" customHeight="1" x14ac:dyDescent="0.25">
      <c r="A781" s="255"/>
      <c r="B781" s="259"/>
      <c r="D781" s="266"/>
      <c r="E781" s="260"/>
    </row>
    <row r="782" spans="1:5" ht="11.25" customHeight="1" x14ac:dyDescent="0.25">
      <c r="A782" s="255"/>
      <c r="B782" s="259"/>
      <c r="D782" s="266"/>
      <c r="E782" s="260"/>
    </row>
    <row r="783" spans="1:5" ht="11.25" customHeight="1" x14ac:dyDescent="0.25">
      <c r="A783" s="255"/>
      <c r="B783" s="261"/>
      <c r="D783" s="266"/>
      <c r="E783" s="260"/>
    </row>
    <row r="784" spans="1:5" ht="11.25" customHeight="1" x14ac:dyDescent="0.25">
      <c r="A784" s="255"/>
      <c r="B784" s="262"/>
      <c r="D784" s="266"/>
      <c r="E784" s="260"/>
    </row>
    <row r="785" spans="1:5" ht="11.25" customHeight="1" x14ac:dyDescent="0.25">
      <c r="A785" s="255"/>
      <c r="B785" s="263"/>
      <c r="D785" s="266"/>
      <c r="E785" s="260"/>
    </row>
    <row r="786" spans="1:5" ht="11.25" customHeight="1" x14ac:dyDescent="0.25">
      <c r="A786" s="255"/>
      <c r="B786" s="263"/>
      <c r="D786" s="266"/>
      <c r="E786" s="260"/>
    </row>
    <row r="787" spans="1:5" ht="11.25" customHeight="1" x14ac:dyDescent="0.25">
      <c r="A787" s="255"/>
      <c r="B787" s="263"/>
      <c r="D787" s="266"/>
      <c r="E787" s="260"/>
    </row>
    <row r="788" spans="1:5" ht="11.25" customHeight="1" x14ac:dyDescent="0.25">
      <c r="A788" s="255"/>
      <c r="B788" s="263"/>
      <c r="D788" s="266"/>
      <c r="E788" s="260"/>
    </row>
    <row r="789" spans="1:5" ht="11.25" customHeight="1" x14ac:dyDescent="0.25">
      <c r="A789" s="255"/>
      <c r="B789" s="263"/>
      <c r="D789" s="266"/>
      <c r="E789" s="260"/>
    </row>
    <row r="790" spans="1:5" ht="11.25" customHeight="1" x14ac:dyDescent="0.25">
      <c r="A790" s="255"/>
      <c r="B790" s="263"/>
      <c r="D790" s="266"/>
      <c r="E790" s="260"/>
    </row>
    <row r="791" spans="1:5" ht="11.25" customHeight="1" x14ac:dyDescent="0.25">
      <c r="A791" s="255"/>
      <c r="B791" s="263"/>
      <c r="D791" s="266"/>
      <c r="E791" s="260"/>
    </row>
    <row r="792" spans="1:5" ht="11.25" customHeight="1" x14ac:dyDescent="0.25">
      <c r="A792" s="255"/>
      <c r="B792" s="263"/>
      <c r="D792" s="266"/>
      <c r="E792" s="260"/>
    </row>
    <row r="793" spans="1:5" ht="11.25" customHeight="1" x14ac:dyDescent="0.25">
      <c r="A793" s="255"/>
      <c r="B793" s="263"/>
      <c r="D793" s="266"/>
      <c r="E793" s="260"/>
    </row>
    <row r="794" spans="1:5" ht="11.25" customHeight="1" x14ac:dyDescent="0.25">
      <c r="A794" s="255"/>
      <c r="B794" s="263"/>
      <c r="D794" s="266"/>
      <c r="E794" s="260"/>
    </row>
    <row r="795" spans="1:5" ht="11.25" customHeight="1" x14ac:dyDescent="0.25">
      <c r="A795" s="255"/>
      <c r="B795" s="263"/>
      <c r="D795" s="266"/>
      <c r="E795" s="260"/>
    </row>
    <row r="796" spans="1:5" ht="11.25" customHeight="1" x14ac:dyDescent="0.25">
      <c r="A796" s="255"/>
      <c r="B796" s="263"/>
      <c r="D796" s="266"/>
      <c r="E796" s="260"/>
    </row>
    <row r="797" spans="1:5" ht="11.25" customHeight="1" x14ac:dyDescent="0.25">
      <c r="A797" s="255"/>
      <c r="B797" s="263"/>
      <c r="D797" s="266"/>
      <c r="E797" s="260"/>
    </row>
    <row r="798" spans="1:5" ht="11.25" customHeight="1" x14ac:dyDescent="0.25">
      <c r="A798" s="255"/>
      <c r="B798" s="263"/>
      <c r="D798" s="266"/>
      <c r="E798" s="260"/>
    </row>
    <row r="799" spans="1:5" ht="11.25" customHeight="1" x14ac:dyDescent="0.25">
      <c r="A799" s="255"/>
      <c r="B799" s="263"/>
      <c r="D799" s="266"/>
      <c r="E799" s="260"/>
    </row>
    <row r="800" spans="1:5" ht="11.25" customHeight="1" x14ac:dyDescent="0.25">
      <c r="A800" s="255"/>
      <c r="B800" s="263"/>
      <c r="D800" s="266"/>
      <c r="E800" s="260"/>
    </row>
    <row r="801" spans="1:5" ht="11.25" customHeight="1" x14ac:dyDescent="0.25">
      <c r="A801" s="255"/>
      <c r="B801" s="263"/>
      <c r="C801" s="302"/>
      <c r="D801" s="305"/>
      <c r="E801" s="306"/>
    </row>
    <row r="802" spans="1:5" ht="11.25" customHeight="1" x14ac:dyDescent="0.25">
      <c r="A802" s="255"/>
      <c r="B802" s="263"/>
      <c r="D802" s="272"/>
      <c r="E802" s="260"/>
    </row>
    <row r="803" spans="1:5" ht="11.25" customHeight="1" x14ac:dyDescent="0.25">
      <c r="A803" s="255"/>
      <c r="B803" s="263"/>
      <c r="D803" s="272"/>
      <c r="E803" s="260"/>
    </row>
    <row r="804" spans="1:5" ht="11.25" customHeight="1" x14ac:dyDescent="0.25">
      <c r="A804" s="255"/>
      <c r="B804" s="263"/>
      <c r="D804" s="266"/>
      <c r="E804" s="260"/>
    </row>
    <row r="805" spans="1:5" ht="11.25" customHeight="1" x14ac:dyDescent="0.25">
      <c r="A805" s="255"/>
      <c r="B805" s="252"/>
      <c r="D805" s="272"/>
      <c r="E805" s="260"/>
    </row>
    <row r="806" spans="1:5" ht="11.25" customHeight="1" x14ac:dyDescent="0.25">
      <c r="A806" s="255"/>
      <c r="B806" s="263"/>
      <c r="C806" s="302"/>
      <c r="D806" s="305"/>
      <c r="E806" s="306"/>
    </row>
    <row r="807" spans="1:5" ht="11.25" customHeight="1" x14ac:dyDescent="0.25">
      <c r="A807" s="255"/>
      <c r="B807" s="262"/>
      <c r="D807" s="272"/>
      <c r="E807" s="260"/>
    </row>
    <row r="808" spans="1:5" ht="11.25" customHeight="1" x14ac:dyDescent="0.25">
      <c r="A808" s="255"/>
      <c r="B808" s="263"/>
      <c r="C808" s="302"/>
      <c r="D808" s="302"/>
      <c r="E808" s="307"/>
    </row>
    <row r="809" spans="1:5" ht="11.25" customHeight="1" x14ac:dyDescent="0.25">
      <c r="A809" s="255"/>
      <c r="B809" s="263"/>
      <c r="E809" s="260"/>
    </row>
    <row r="810" spans="1:5" ht="11.25" customHeight="1" x14ac:dyDescent="0.25">
      <c r="A810" s="255"/>
      <c r="B810" s="252"/>
      <c r="E810" s="260"/>
    </row>
    <row r="811" spans="1:5" ht="11.25" customHeight="1" x14ac:dyDescent="0.25">
      <c r="A811" s="255"/>
      <c r="B811" s="263"/>
      <c r="E811" s="260"/>
    </row>
    <row r="812" spans="1:5" ht="11.25" customHeight="1" x14ac:dyDescent="0.25">
      <c r="A812" s="255"/>
      <c r="B812" s="308"/>
      <c r="D812" s="272"/>
      <c r="E812" s="260"/>
    </row>
    <row r="813" spans="1:5" ht="11.25" customHeight="1" x14ac:dyDescent="0.25">
      <c r="A813" s="255"/>
      <c r="D813" s="266"/>
      <c r="E813" s="260"/>
    </row>
    <row r="814" spans="1:5" ht="11.25" customHeight="1" x14ac:dyDescent="0.25">
      <c r="A814" s="255"/>
      <c r="B814" s="261"/>
      <c r="D814" s="266"/>
      <c r="E814" s="260"/>
    </row>
    <row r="815" spans="1:5" ht="11.25" customHeight="1" x14ac:dyDescent="0.25">
      <c r="A815" s="255"/>
      <c r="B815" s="261"/>
      <c r="D815" s="266"/>
      <c r="E815" s="260"/>
    </row>
    <row r="816" spans="1:5" ht="11.25" customHeight="1" x14ac:dyDescent="0.25">
      <c r="A816" s="255"/>
      <c r="B816" s="262"/>
      <c r="D816" s="266"/>
      <c r="E816" s="260"/>
    </row>
    <row r="817" spans="1:5" ht="11.25" customHeight="1" x14ac:dyDescent="0.25">
      <c r="A817" s="255"/>
      <c r="B817" s="263"/>
      <c r="D817" s="266"/>
      <c r="E817" s="260"/>
    </row>
    <row r="818" spans="1:5" ht="11.25" customHeight="1" x14ac:dyDescent="0.25">
      <c r="A818" s="255"/>
      <c r="B818" s="263"/>
      <c r="D818" s="266"/>
      <c r="E818" s="260"/>
    </row>
    <row r="819" spans="1:5" ht="11.25" customHeight="1" x14ac:dyDescent="0.25">
      <c r="A819" s="255"/>
      <c r="B819" s="263"/>
      <c r="D819" s="266"/>
      <c r="E819" s="260"/>
    </row>
    <row r="820" spans="1:5" ht="11.25" customHeight="1" x14ac:dyDescent="0.25">
      <c r="A820" s="255"/>
      <c r="B820" s="263"/>
      <c r="D820" s="266"/>
      <c r="E820" s="260"/>
    </row>
    <row r="821" spans="1:5" ht="11.25" customHeight="1" x14ac:dyDescent="0.25">
      <c r="A821" s="255"/>
      <c r="B821" s="263"/>
      <c r="D821" s="266"/>
      <c r="E821" s="260"/>
    </row>
    <row r="822" spans="1:5" ht="11.25" customHeight="1" x14ac:dyDescent="0.25">
      <c r="A822" s="255"/>
      <c r="B822" s="263"/>
      <c r="D822" s="266"/>
      <c r="E822" s="260"/>
    </row>
    <row r="823" spans="1:5" ht="11.25" customHeight="1" x14ac:dyDescent="0.25">
      <c r="A823" s="255"/>
      <c r="B823" s="263"/>
      <c r="D823" s="266"/>
      <c r="E823" s="260"/>
    </row>
    <row r="824" spans="1:5" ht="11.25" customHeight="1" x14ac:dyDescent="0.25">
      <c r="A824" s="255"/>
      <c r="B824" s="263"/>
      <c r="C824" s="302"/>
      <c r="D824" s="305"/>
      <c r="E824" s="306"/>
    </row>
    <row r="825" spans="1:5" ht="11.25" customHeight="1" x14ac:dyDescent="0.25">
      <c r="A825" s="255"/>
      <c r="B825" s="263"/>
      <c r="D825" s="272"/>
      <c r="E825" s="260"/>
    </row>
    <row r="826" spans="1:5" ht="11.25" customHeight="1" x14ac:dyDescent="0.25">
      <c r="A826" s="255"/>
      <c r="B826" s="263"/>
      <c r="D826" s="272"/>
      <c r="E826" s="260"/>
    </row>
    <row r="827" spans="1:5" ht="11.25" customHeight="1" x14ac:dyDescent="0.25">
      <c r="A827" s="255"/>
      <c r="B827" s="263"/>
      <c r="D827" s="266"/>
      <c r="E827" s="260"/>
    </row>
    <row r="828" spans="1:5" ht="11.25" customHeight="1" x14ac:dyDescent="0.25">
      <c r="A828" s="255"/>
      <c r="B828" s="252"/>
      <c r="D828" s="266"/>
      <c r="E828" s="260"/>
    </row>
    <row r="829" spans="1:5" ht="11.25" customHeight="1" x14ac:dyDescent="0.25">
      <c r="A829" s="255"/>
      <c r="B829" s="263"/>
      <c r="D829" s="266"/>
      <c r="E829" s="260"/>
    </row>
    <row r="830" spans="1:5" ht="11.25" customHeight="1" x14ac:dyDescent="0.25">
      <c r="A830" s="255"/>
      <c r="B830" s="262"/>
      <c r="D830" s="272"/>
      <c r="E830" s="260"/>
    </row>
    <row r="831" spans="1:5" ht="11.25" customHeight="1" x14ac:dyDescent="0.25">
      <c r="A831" s="255"/>
      <c r="B831" s="263"/>
      <c r="C831" s="302"/>
      <c r="D831" s="305"/>
      <c r="E831" s="306"/>
    </row>
    <row r="832" spans="1:5" ht="11.25" customHeight="1" x14ac:dyDescent="0.25">
      <c r="A832" s="255"/>
      <c r="B832" s="263"/>
      <c r="D832" s="272"/>
      <c r="E832" s="260"/>
    </row>
    <row r="833" spans="1:5" ht="11.25" customHeight="1" x14ac:dyDescent="0.25">
      <c r="A833" s="255"/>
      <c r="B833" s="263"/>
      <c r="C833" s="302"/>
      <c r="D833" s="302"/>
      <c r="E833" s="309"/>
    </row>
    <row r="834" spans="1:5" ht="11.25" customHeight="1" x14ac:dyDescent="0.25">
      <c r="A834" s="255"/>
      <c r="B834" s="263"/>
      <c r="D834" s="272"/>
      <c r="E834" s="260"/>
    </row>
    <row r="835" spans="1:5" ht="11.25" customHeight="1" x14ac:dyDescent="0.25">
      <c r="A835" s="255"/>
      <c r="B835" s="252"/>
      <c r="D835" s="272"/>
      <c r="E835" s="260"/>
    </row>
    <row r="836" spans="1:5" ht="11.25" customHeight="1" x14ac:dyDescent="0.25">
      <c r="A836" s="255"/>
      <c r="B836" s="263"/>
      <c r="E836" s="260"/>
    </row>
    <row r="837" spans="1:5" ht="11.25" customHeight="1" x14ac:dyDescent="0.25">
      <c r="A837" s="255"/>
      <c r="B837" s="308"/>
      <c r="D837" s="272"/>
      <c r="E837" s="260"/>
    </row>
    <row r="838" spans="1:5" ht="11.25" customHeight="1" x14ac:dyDescent="0.25">
      <c r="A838" s="255"/>
      <c r="B838" s="263"/>
      <c r="D838" s="266"/>
      <c r="E838" s="260"/>
    </row>
    <row r="839" spans="1:5" ht="11.25" customHeight="1" x14ac:dyDescent="0.25">
      <c r="A839" s="255"/>
      <c r="B839" s="263"/>
      <c r="D839" s="266"/>
      <c r="E839" s="260"/>
    </row>
    <row r="840" spans="1:5" ht="11.25" customHeight="1" x14ac:dyDescent="0.25">
      <c r="A840" s="255"/>
      <c r="B840" s="261"/>
      <c r="D840" s="266"/>
      <c r="E840" s="260"/>
    </row>
    <row r="841" spans="1:5" ht="11.25" customHeight="1" x14ac:dyDescent="0.25">
      <c r="A841" s="255"/>
      <c r="B841" s="262"/>
      <c r="D841" s="266"/>
      <c r="E841" s="260"/>
    </row>
    <row r="842" spans="1:5" ht="11.25" customHeight="1" x14ac:dyDescent="0.25">
      <c r="A842" s="255"/>
      <c r="B842" s="263"/>
      <c r="D842" s="266"/>
      <c r="E842" s="260"/>
    </row>
    <row r="843" spans="1:5" ht="11.25" customHeight="1" x14ac:dyDescent="0.25">
      <c r="A843" s="255"/>
      <c r="B843" s="263"/>
      <c r="D843" s="266"/>
      <c r="E843" s="260"/>
    </row>
    <row r="844" spans="1:5" ht="11.25" customHeight="1" x14ac:dyDescent="0.25">
      <c r="A844" s="255"/>
      <c r="B844" s="263"/>
      <c r="D844" s="266"/>
      <c r="E844" s="260"/>
    </row>
    <row r="845" spans="1:5" ht="11.25" customHeight="1" x14ac:dyDescent="0.25">
      <c r="A845" s="255"/>
      <c r="B845" s="263"/>
      <c r="D845" s="266"/>
      <c r="E845" s="260"/>
    </row>
    <row r="846" spans="1:5" ht="11.25" customHeight="1" x14ac:dyDescent="0.25">
      <c r="A846" s="255"/>
      <c r="B846" s="263"/>
      <c r="D846" s="266"/>
      <c r="E846" s="260"/>
    </row>
    <row r="847" spans="1:5" ht="11.25" customHeight="1" x14ac:dyDescent="0.25">
      <c r="A847" s="255"/>
      <c r="B847" s="263"/>
      <c r="D847" s="266"/>
      <c r="E847" s="260"/>
    </row>
    <row r="848" spans="1:5" ht="11.25" customHeight="1" x14ac:dyDescent="0.25">
      <c r="A848" s="255"/>
      <c r="B848" s="263"/>
      <c r="D848" s="272"/>
      <c r="E848" s="260"/>
    </row>
    <row r="849" spans="1:5" ht="11.25" customHeight="1" x14ac:dyDescent="0.25">
      <c r="A849" s="255"/>
      <c r="B849" s="263"/>
      <c r="C849" s="302"/>
      <c r="D849" s="305"/>
      <c r="E849" s="306"/>
    </row>
    <row r="850" spans="1:5" ht="11.25" customHeight="1" x14ac:dyDescent="0.2">
      <c r="A850" s="255"/>
      <c r="B850" s="310"/>
      <c r="D850" s="272"/>
      <c r="E850" s="260"/>
    </row>
    <row r="851" spans="1:5" ht="11.25" customHeight="1" x14ac:dyDescent="0.2">
      <c r="A851" s="255"/>
      <c r="B851" s="310"/>
      <c r="D851" s="272"/>
      <c r="E851" s="260"/>
    </row>
    <row r="852" spans="1:5" ht="11.25" customHeight="1" x14ac:dyDescent="0.25">
      <c r="A852" s="255"/>
      <c r="B852" s="263"/>
      <c r="D852" s="266"/>
      <c r="E852" s="260"/>
    </row>
    <row r="853" spans="1:5" ht="11.25" customHeight="1" x14ac:dyDescent="0.25">
      <c r="A853" s="255"/>
      <c r="B853" s="252"/>
      <c r="D853" s="266"/>
      <c r="E853" s="260"/>
    </row>
    <row r="854" spans="1:5" ht="11.25" customHeight="1" x14ac:dyDescent="0.25">
      <c r="A854" s="255"/>
      <c r="B854" s="263"/>
      <c r="D854" s="266"/>
      <c r="E854" s="260"/>
    </row>
    <row r="855" spans="1:5" ht="11.25" customHeight="1" x14ac:dyDescent="0.25">
      <c r="A855" s="255"/>
      <c r="B855" s="262"/>
      <c r="D855" s="272"/>
      <c r="E855" s="260"/>
    </row>
    <row r="856" spans="1:5" ht="11.25" customHeight="1" x14ac:dyDescent="0.25">
      <c r="A856" s="255"/>
      <c r="B856" s="263"/>
      <c r="C856" s="302"/>
      <c r="D856" s="305"/>
      <c r="E856" s="305"/>
    </row>
    <row r="857" spans="1:5" ht="11.25" customHeight="1" x14ac:dyDescent="0.25">
      <c r="A857" s="255"/>
      <c r="B857" s="263"/>
      <c r="D857" s="272"/>
      <c r="E857" s="260"/>
    </row>
    <row r="858" spans="1:5" ht="11.25" customHeight="1" x14ac:dyDescent="0.25">
      <c r="A858" s="255"/>
      <c r="B858" s="263"/>
      <c r="C858" s="302"/>
      <c r="D858" s="302"/>
      <c r="E858" s="309"/>
    </row>
    <row r="859" spans="1:5" ht="11.25" customHeight="1" x14ac:dyDescent="0.25">
      <c r="A859" s="255"/>
      <c r="B859" s="263"/>
      <c r="C859" s="303"/>
      <c r="D859" s="303"/>
      <c r="E859" s="260"/>
    </row>
    <row r="860" spans="1:5" ht="11.25" customHeight="1" x14ac:dyDescent="0.25">
      <c r="A860" s="255"/>
      <c r="B860" s="252"/>
      <c r="C860" s="303"/>
      <c r="D860" s="312"/>
      <c r="E860" s="306"/>
    </row>
    <row r="861" spans="1:5" ht="11.25" customHeight="1" x14ac:dyDescent="0.25">
      <c r="A861" s="255"/>
      <c r="B861" s="263"/>
      <c r="C861" s="303"/>
      <c r="D861" s="303"/>
      <c r="E861" s="260"/>
    </row>
    <row r="862" spans="1:5" ht="11.25" customHeight="1" x14ac:dyDescent="0.25">
      <c r="A862" s="255"/>
      <c r="B862" s="308"/>
      <c r="C862" s="303"/>
      <c r="D862" s="303"/>
      <c r="E862" s="260"/>
    </row>
    <row r="863" spans="1:5" x14ac:dyDescent="0.25">
      <c r="A863" s="255"/>
      <c r="B863" s="259"/>
      <c r="C863" s="303"/>
      <c r="D863" s="303"/>
      <c r="E863" s="260"/>
    </row>
    <row r="864" spans="1:5" ht="11.25" customHeight="1" x14ac:dyDescent="0.25">
      <c r="A864" s="255"/>
      <c r="B864" s="259"/>
      <c r="C864" s="303"/>
      <c r="D864" s="303"/>
      <c r="E864" s="277"/>
    </row>
    <row r="865" spans="1:5" ht="11.25" customHeight="1" x14ac:dyDescent="0.25">
      <c r="A865" s="255"/>
      <c r="B865" s="259"/>
      <c r="C865" s="303"/>
      <c r="D865" s="303"/>
      <c r="E865" s="260"/>
    </row>
    <row r="866" spans="1:5" ht="11.25" customHeight="1" x14ac:dyDescent="0.25">
      <c r="A866" s="255"/>
      <c r="B866" s="259"/>
      <c r="E866" s="260"/>
    </row>
    <row r="867" spans="1:5" ht="11.25" customHeight="1" x14ac:dyDescent="0.25">
      <c r="A867" s="255"/>
      <c r="B867" s="259"/>
      <c r="D867" s="272"/>
      <c r="E867" s="260"/>
    </row>
    <row r="868" spans="1:5" ht="19.149999999999999" customHeight="1" x14ac:dyDescent="0.25">
      <c r="A868" s="255"/>
      <c r="B868" s="259"/>
      <c r="D868" s="266"/>
      <c r="E868" s="254"/>
    </row>
    <row r="869" spans="1:5" ht="11.25" customHeight="1" x14ac:dyDescent="0.25">
      <c r="A869" s="255"/>
      <c r="B869" s="259"/>
      <c r="D869" s="266"/>
      <c r="E869" s="277"/>
    </row>
    <row r="870" spans="1:5" ht="11.25" customHeight="1" x14ac:dyDescent="0.25">
      <c r="A870" s="255"/>
      <c r="B870" s="261"/>
      <c r="D870" s="266"/>
      <c r="E870" s="277"/>
    </row>
    <row r="871" spans="1:5" ht="11.25" customHeight="1" x14ac:dyDescent="0.25">
      <c r="A871" s="255"/>
      <c r="B871" s="262"/>
      <c r="D871" s="266"/>
      <c r="E871" s="277"/>
    </row>
    <row r="872" spans="1:5" ht="11.25" customHeight="1" x14ac:dyDescent="0.25">
      <c r="A872" s="255"/>
      <c r="B872" s="263"/>
      <c r="D872" s="266"/>
      <c r="E872" s="277"/>
    </row>
    <row r="873" spans="1:5" ht="11.25" customHeight="1" x14ac:dyDescent="0.25">
      <c r="A873" s="255"/>
      <c r="B873" s="263"/>
      <c r="D873" s="266"/>
      <c r="E873" s="260"/>
    </row>
    <row r="874" spans="1:5" ht="11.25" customHeight="1" x14ac:dyDescent="0.25">
      <c r="A874" s="255"/>
      <c r="B874" s="263"/>
      <c r="D874" s="266"/>
      <c r="E874" s="260"/>
    </row>
    <row r="875" spans="1:5" ht="11.25" customHeight="1" x14ac:dyDescent="0.25">
      <c r="A875" s="255"/>
      <c r="B875" s="263"/>
      <c r="D875" s="266"/>
      <c r="E875" s="260"/>
    </row>
    <row r="876" spans="1:5" ht="11.25" customHeight="1" x14ac:dyDescent="0.25">
      <c r="A876" s="255"/>
      <c r="B876" s="263"/>
      <c r="D876" s="266"/>
      <c r="E876" s="260"/>
    </row>
    <row r="877" spans="1:5" ht="11.25" customHeight="1" x14ac:dyDescent="0.25">
      <c r="A877" s="255"/>
      <c r="B877" s="263"/>
      <c r="D877" s="266"/>
      <c r="E877" s="260"/>
    </row>
    <row r="878" spans="1:5" ht="11.25" customHeight="1" x14ac:dyDescent="0.25">
      <c r="A878" s="255"/>
      <c r="B878" s="263"/>
      <c r="D878" s="266"/>
      <c r="E878" s="260"/>
    </row>
    <row r="879" spans="1:5" ht="11.25" customHeight="1" x14ac:dyDescent="0.25">
      <c r="A879" s="255"/>
      <c r="B879" s="263"/>
      <c r="D879" s="266"/>
      <c r="E879" s="260"/>
    </row>
    <row r="880" spans="1:5" ht="11.25" customHeight="1" x14ac:dyDescent="0.25">
      <c r="A880" s="255"/>
      <c r="B880" s="263"/>
      <c r="D880" s="266"/>
      <c r="E880" s="260"/>
    </row>
    <row r="881" spans="1:5" ht="11.25" customHeight="1" x14ac:dyDescent="0.25">
      <c r="A881" s="255"/>
      <c r="B881" s="263"/>
      <c r="D881" s="266"/>
      <c r="E881" s="260"/>
    </row>
    <row r="882" spans="1:5" ht="11.25" customHeight="1" x14ac:dyDescent="0.25">
      <c r="A882" s="255"/>
      <c r="B882" s="263"/>
      <c r="D882" s="266"/>
      <c r="E882" s="260"/>
    </row>
    <row r="883" spans="1:5" ht="11.25" customHeight="1" x14ac:dyDescent="0.25">
      <c r="A883" s="255"/>
      <c r="B883" s="263"/>
      <c r="D883" s="266"/>
      <c r="E883" s="260"/>
    </row>
    <row r="884" spans="1:5" ht="11.25" customHeight="1" x14ac:dyDescent="0.25">
      <c r="A884" s="255"/>
      <c r="B884" s="263"/>
      <c r="D884" s="266"/>
      <c r="E884" s="260"/>
    </row>
    <row r="885" spans="1:5" ht="11.25" customHeight="1" x14ac:dyDescent="0.25">
      <c r="A885" s="255"/>
      <c r="B885" s="263"/>
      <c r="D885" s="266"/>
      <c r="E885" s="260"/>
    </row>
    <row r="886" spans="1:5" ht="11.25" customHeight="1" x14ac:dyDescent="0.25">
      <c r="A886" s="255"/>
      <c r="B886" s="263"/>
      <c r="D886" s="266"/>
      <c r="E886" s="260"/>
    </row>
    <row r="887" spans="1:5" ht="11.25" customHeight="1" x14ac:dyDescent="0.25">
      <c r="A887" s="255"/>
      <c r="B887" s="263"/>
      <c r="C887" s="302"/>
      <c r="D887" s="305"/>
      <c r="E887" s="260"/>
    </row>
    <row r="888" spans="1:5" ht="11.25" customHeight="1" x14ac:dyDescent="0.25">
      <c r="A888" s="255"/>
      <c r="B888" s="263"/>
      <c r="D888" s="272"/>
      <c r="E888" s="260"/>
    </row>
    <row r="889" spans="1:5" ht="11.25" customHeight="1" x14ac:dyDescent="0.25">
      <c r="A889" s="255"/>
      <c r="B889" s="263"/>
      <c r="D889" s="272"/>
      <c r="E889" s="260"/>
    </row>
    <row r="890" spans="1:5" ht="11.25" customHeight="1" x14ac:dyDescent="0.25">
      <c r="A890" s="255"/>
      <c r="B890" s="263"/>
      <c r="D890" s="266"/>
      <c r="E890" s="260"/>
    </row>
    <row r="891" spans="1:5" ht="11.25" customHeight="1" x14ac:dyDescent="0.25">
      <c r="A891" s="255"/>
      <c r="B891" s="252"/>
      <c r="D891" s="272"/>
      <c r="E891" s="306"/>
    </row>
    <row r="892" spans="1:5" ht="11.25" customHeight="1" x14ac:dyDescent="0.25">
      <c r="A892" s="255"/>
      <c r="B892" s="263"/>
      <c r="C892" s="302"/>
      <c r="D892" s="305"/>
      <c r="E892" s="260"/>
    </row>
    <row r="893" spans="1:5" ht="11.25" customHeight="1" x14ac:dyDescent="0.25">
      <c r="A893" s="255"/>
      <c r="B893" s="262"/>
      <c r="D893" s="272"/>
      <c r="E893" s="260"/>
    </row>
    <row r="894" spans="1:5" ht="11.25" customHeight="1" x14ac:dyDescent="0.25">
      <c r="A894" s="255"/>
      <c r="B894" s="263"/>
      <c r="C894" s="302"/>
      <c r="D894" s="302"/>
      <c r="E894" s="260"/>
    </row>
    <row r="895" spans="1:5" ht="11.25" customHeight="1" x14ac:dyDescent="0.25">
      <c r="A895" s="255"/>
      <c r="B895" s="263"/>
      <c r="E895" s="260"/>
    </row>
    <row r="896" spans="1:5" ht="11.25" customHeight="1" x14ac:dyDescent="0.25">
      <c r="A896" s="255"/>
      <c r="B896" s="252"/>
      <c r="E896" s="306"/>
    </row>
    <row r="897" spans="1:5" ht="11.25" customHeight="1" x14ac:dyDescent="0.25">
      <c r="A897" s="255"/>
      <c r="B897" s="263"/>
      <c r="E897" s="260"/>
    </row>
    <row r="898" spans="1:5" ht="11.25" customHeight="1" x14ac:dyDescent="0.25">
      <c r="A898" s="255"/>
      <c r="B898" s="308"/>
      <c r="D898" s="272"/>
      <c r="E898" s="307"/>
    </row>
    <row r="899" spans="1:5" ht="11.25" customHeight="1" x14ac:dyDescent="0.25">
      <c r="A899" s="255"/>
      <c r="D899" s="266"/>
      <c r="E899" s="260"/>
    </row>
    <row r="900" spans="1:5" ht="11.25" customHeight="1" x14ac:dyDescent="0.25">
      <c r="A900" s="255"/>
      <c r="B900" s="261"/>
      <c r="D900" s="266"/>
      <c r="E900" s="260"/>
    </row>
    <row r="901" spans="1:5" ht="11.25" customHeight="1" x14ac:dyDescent="0.25">
      <c r="A901" s="255"/>
      <c r="B901" s="261"/>
      <c r="D901" s="266"/>
      <c r="E901" s="260"/>
    </row>
    <row r="902" spans="1:5" ht="11.25" customHeight="1" x14ac:dyDescent="0.25">
      <c r="A902" s="255"/>
      <c r="B902" s="262"/>
      <c r="D902" s="266"/>
      <c r="E902" s="260"/>
    </row>
    <row r="903" spans="1:5" ht="11.25" customHeight="1" x14ac:dyDescent="0.25">
      <c r="A903" s="255"/>
      <c r="B903" s="263"/>
      <c r="D903" s="266"/>
      <c r="E903" s="260"/>
    </row>
    <row r="904" spans="1:5" ht="11.25" customHeight="1" x14ac:dyDescent="0.25">
      <c r="A904" s="255"/>
      <c r="B904" s="263"/>
      <c r="D904" s="266"/>
      <c r="E904" s="260"/>
    </row>
    <row r="905" spans="1:5" ht="11.25" customHeight="1" x14ac:dyDescent="0.25">
      <c r="A905" s="255"/>
      <c r="B905" s="263"/>
      <c r="D905" s="266"/>
      <c r="E905" s="260"/>
    </row>
    <row r="906" spans="1:5" ht="11.25" customHeight="1" x14ac:dyDescent="0.25">
      <c r="A906" s="255"/>
      <c r="B906" s="263"/>
      <c r="D906" s="266"/>
      <c r="E906" s="260"/>
    </row>
    <row r="907" spans="1:5" ht="11.25" customHeight="1" x14ac:dyDescent="0.25">
      <c r="A907" s="255"/>
      <c r="B907" s="263"/>
      <c r="D907" s="266"/>
      <c r="E907" s="260"/>
    </row>
    <row r="908" spans="1:5" ht="11.25" customHeight="1" x14ac:dyDescent="0.25">
      <c r="A908" s="255"/>
      <c r="B908" s="263"/>
      <c r="D908" s="266"/>
      <c r="E908" s="260"/>
    </row>
    <row r="909" spans="1:5" ht="11.25" customHeight="1" x14ac:dyDescent="0.25">
      <c r="A909" s="255"/>
      <c r="B909" s="263"/>
      <c r="D909" s="266"/>
      <c r="E909" s="260"/>
    </row>
    <row r="910" spans="1:5" ht="11.25" customHeight="1" x14ac:dyDescent="0.25">
      <c r="A910" s="255"/>
      <c r="B910" s="263"/>
      <c r="C910" s="302"/>
      <c r="D910" s="305"/>
      <c r="E910" s="260"/>
    </row>
    <row r="911" spans="1:5" ht="11.25" customHeight="1" x14ac:dyDescent="0.25">
      <c r="A911" s="255"/>
      <c r="B911" s="263"/>
      <c r="D911" s="272"/>
      <c r="E911" s="260"/>
    </row>
    <row r="912" spans="1:5" ht="11.25" customHeight="1" x14ac:dyDescent="0.25">
      <c r="A912" s="255"/>
      <c r="B912" s="263"/>
      <c r="D912" s="272"/>
      <c r="E912" s="260"/>
    </row>
    <row r="913" spans="1:5" ht="11.25" customHeight="1" x14ac:dyDescent="0.25">
      <c r="A913" s="255"/>
      <c r="B913" s="263"/>
      <c r="D913" s="266"/>
      <c r="E913" s="260"/>
    </row>
    <row r="914" spans="1:5" ht="11.25" customHeight="1" x14ac:dyDescent="0.25">
      <c r="A914" s="255"/>
      <c r="B914" s="252"/>
      <c r="D914" s="266"/>
      <c r="E914" s="306"/>
    </row>
    <row r="915" spans="1:5" ht="11.25" customHeight="1" x14ac:dyDescent="0.25">
      <c r="A915" s="255"/>
      <c r="B915" s="263"/>
      <c r="D915" s="266"/>
      <c r="E915" s="260"/>
    </row>
    <row r="916" spans="1:5" ht="11.25" customHeight="1" x14ac:dyDescent="0.25">
      <c r="A916" s="255"/>
      <c r="B916" s="262"/>
      <c r="D916" s="272"/>
      <c r="E916" s="260"/>
    </row>
    <row r="917" spans="1:5" ht="11.25" customHeight="1" x14ac:dyDescent="0.25">
      <c r="A917" s="255"/>
      <c r="B917" s="263"/>
      <c r="C917" s="302"/>
      <c r="D917" s="305"/>
      <c r="E917" s="260"/>
    </row>
    <row r="918" spans="1:5" ht="11.25" customHeight="1" x14ac:dyDescent="0.25">
      <c r="A918" s="255"/>
      <c r="B918" s="263"/>
      <c r="D918" s="272"/>
      <c r="E918" s="260"/>
    </row>
    <row r="919" spans="1:5" ht="11.25" customHeight="1" x14ac:dyDescent="0.25">
      <c r="A919" s="255"/>
      <c r="B919" s="263"/>
      <c r="C919" s="302"/>
      <c r="D919" s="302"/>
      <c r="E919" s="260"/>
    </row>
    <row r="920" spans="1:5" ht="11.25" customHeight="1" x14ac:dyDescent="0.25">
      <c r="A920" s="255"/>
      <c r="B920" s="263"/>
      <c r="D920" s="272"/>
      <c r="E920" s="260"/>
    </row>
    <row r="921" spans="1:5" ht="11.25" customHeight="1" x14ac:dyDescent="0.25">
      <c r="A921" s="255"/>
      <c r="B921" s="252"/>
      <c r="D921" s="272"/>
      <c r="E921" s="306"/>
    </row>
    <row r="922" spans="1:5" ht="11.25" customHeight="1" x14ac:dyDescent="0.25">
      <c r="A922" s="255"/>
      <c r="B922" s="263"/>
      <c r="E922" s="260"/>
    </row>
    <row r="923" spans="1:5" ht="11.25" customHeight="1" x14ac:dyDescent="0.25">
      <c r="A923" s="255"/>
      <c r="B923" s="308"/>
      <c r="D923" s="272"/>
      <c r="E923" s="309"/>
    </row>
    <row r="924" spans="1:5" ht="11.25" customHeight="1" x14ac:dyDescent="0.25">
      <c r="A924" s="255"/>
      <c r="B924" s="263"/>
      <c r="D924" s="266"/>
      <c r="E924" s="260"/>
    </row>
    <row r="925" spans="1:5" ht="11.25" customHeight="1" x14ac:dyDescent="0.25">
      <c r="A925" s="255"/>
      <c r="B925" s="263"/>
      <c r="D925" s="266"/>
      <c r="E925" s="260"/>
    </row>
    <row r="926" spans="1:5" ht="11.25" customHeight="1" x14ac:dyDescent="0.25">
      <c r="A926" s="255"/>
      <c r="B926" s="261"/>
      <c r="D926" s="266"/>
      <c r="E926" s="260"/>
    </row>
    <row r="927" spans="1:5" ht="11.25" customHeight="1" x14ac:dyDescent="0.25">
      <c r="A927" s="255"/>
      <c r="B927" s="262"/>
      <c r="D927" s="266"/>
      <c r="E927" s="260"/>
    </row>
    <row r="928" spans="1:5" ht="11.25" customHeight="1" x14ac:dyDescent="0.25">
      <c r="A928" s="255"/>
      <c r="B928" s="263"/>
      <c r="D928" s="266"/>
      <c r="E928" s="260"/>
    </row>
    <row r="929" spans="1:5" ht="11.25" customHeight="1" x14ac:dyDescent="0.25">
      <c r="A929" s="255"/>
      <c r="B929" s="263"/>
      <c r="D929" s="266"/>
      <c r="E929" s="260"/>
    </row>
    <row r="930" spans="1:5" ht="11.25" customHeight="1" x14ac:dyDescent="0.25">
      <c r="A930" s="255"/>
      <c r="B930" s="263"/>
      <c r="D930" s="266"/>
      <c r="E930" s="260"/>
    </row>
    <row r="931" spans="1:5" ht="11.25" customHeight="1" x14ac:dyDescent="0.25">
      <c r="A931" s="255"/>
      <c r="B931" s="263"/>
      <c r="D931" s="266"/>
      <c r="E931" s="260"/>
    </row>
    <row r="932" spans="1:5" ht="11.25" customHeight="1" x14ac:dyDescent="0.25">
      <c r="A932" s="255"/>
      <c r="B932" s="263"/>
      <c r="D932" s="266"/>
      <c r="E932" s="260"/>
    </row>
    <row r="933" spans="1:5" ht="11.25" customHeight="1" x14ac:dyDescent="0.25">
      <c r="A933" s="255"/>
      <c r="B933" s="263"/>
      <c r="D933" s="266"/>
      <c r="E933" s="260"/>
    </row>
    <row r="934" spans="1:5" ht="11.25" customHeight="1" x14ac:dyDescent="0.25">
      <c r="A934" s="255"/>
      <c r="B934" s="263"/>
      <c r="D934" s="272"/>
      <c r="E934" s="260"/>
    </row>
    <row r="935" spans="1:5" ht="11.25" customHeight="1" x14ac:dyDescent="0.25">
      <c r="A935" s="255"/>
      <c r="B935" s="263"/>
      <c r="C935" s="302"/>
      <c r="D935" s="305"/>
      <c r="E935" s="260"/>
    </row>
    <row r="936" spans="1:5" ht="11.25" customHeight="1" x14ac:dyDescent="0.25">
      <c r="A936" s="255"/>
      <c r="B936" s="263"/>
      <c r="D936" s="272"/>
      <c r="E936" s="260"/>
    </row>
    <row r="937" spans="1:5" ht="11.25" customHeight="1" x14ac:dyDescent="0.25">
      <c r="A937" s="255"/>
      <c r="B937" s="263"/>
      <c r="D937" s="272"/>
      <c r="E937" s="260"/>
    </row>
    <row r="938" spans="1:5" ht="11.25" customHeight="1" x14ac:dyDescent="0.25">
      <c r="A938" s="255"/>
      <c r="B938" s="263"/>
      <c r="D938" s="266"/>
      <c r="E938" s="260"/>
    </row>
    <row r="939" spans="1:5" ht="11.25" customHeight="1" x14ac:dyDescent="0.25">
      <c r="A939" s="255"/>
      <c r="B939" s="252"/>
      <c r="D939" s="266"/>
      <c r="E939" s="306"/>
    </row>
    <row r="940" spans="1:5" ht="11.25" customHeight="1" x14ac:dyDescent="0.25">
      <c r="A940" s="255"/>
      <c r="B940" s="263"/>
      <c r="D940" s="266"/>
      <c r="E940" s="260"/>
    </row>
    <row r="941" spans="1:5" ht="11.25" customHeight="1" x14ac:dyDescent="0.25">
      <c r="A941" s="255"/>
      <c r="B941" s="262"/>
      <c r="D941" s="266"/>
      <c r="E941" s="260"/>
    </row>
    <row r="942" spans="1:5" ht="11.25" customHeight="1" x14ac:dyDescent="0.25">
      <c r="A942" s="255"/>
      <c r="B942" s="263"/>
      <c r="D942" s="272"/>
      <c r="E942" s="260"/>
    </row>
    <row r="943" spans="1:5" ht="11.25" customHeight="1" x14ac:dyDescent="0.25">
      <c r="A943" s="255"/>
      <c r="B943" s="263"/>
      <c r="C943" s="302"/>
      <c r="D943" s="305"/>
      <c r="E943" s="260"/>
    </row>
    <row r="944" spans="1:5" ht="11.25" customHeight="1" x14ac:dyDescent="0.25">
      <c r="A944" s="255"/>
      <c r="B944" s="263"/>
      <c r="D944" s="272"/>
      <c r="E944" s="260"/>
    </row>
    <row r="945" spans="1:7" ht="11.25" customHeight="1" x14ac:dyDescent="0.25">
      <c r="A945" s="255"/>
      <c r="B945" s="263"/>
      <c r="C945" s="302"/>
      <c r="D945" s="302"/>
      <c r="E945" s="260"/>
    </row>
    <row r="946" spans="1:7" ht="11.25" customHeight="1" x14ac:dyDescent="0.25">
      <c r="A946" s="255"/>
      <c r="B946" s="263"/>
      <c r="C946" s="303"/>
      <c r="D946" s="303"/>
      <c r="E946" s="260"/>
    </row>
    <row r="947" spans="1:7" ht="11.25" customHeight="1" x14ac:dyDescent="0.25">
      <c r="A947" s="255"/>
      <c r="B947" s="252"/>
      <c r="C947" s="303"/>
      <c r="D947" s="312"/>
      <c r="E947" s="305"/>
    </row>
    <row r="948" spans="1:7" ht="11.25" customHeight="1" x14ac:dyDescent="0.25">
      <c r="A948" s="255"/>
      <c r="B948" s="263"/>
      <c r="C948" s="303"/>
      <c r="D948" s="303"/>
      <c r="E948" s="260"/>
    </row>
    <row r="949" spans="1:7" ht="11.25" customHeight="1" x14ac:dyDescent="0.25">
      <c r="A949" s="255"/>
      <c r="B949" s="308"/>
      <c r="C949" s="303"/>
      <c r="D949" s="303"/>
      <c r="E949" s="311"/>
    </row>
    <row r="950" spans="1:7" x14ac:dyDescent="0.25">
      <c r="A950" s="255"/>
      <c r="B950" s="259"/>
      <c r="C950" s="303"/>
      <c r="D950" s="303"/>
      <c r="E950" s="260"/>
    </row>
    <row r="951" spans="1:7" ht="11.25" customHeight="1" x14ac:dyDescent="0.25">
      <c r="A951" s="255"/>
      <c r="B951" s="259"/>
      <c r="C951" s="303"/>
      <c r="D951" s="303"/>
      <c r="E951" s="306"/>
    </row>
    <row r="952" spans="1:7" ht="11.25" customHeight="1" x14ac:dyDescent="0.25">
      <c r="A952" s="255"/>
      <c r="B952" s="259"/>
      <c r="C952" s="303"/>
      <c r="D952" s="303"/>
      <c r="E952" s="277"/>
    </row>
    <row r="953" spans="1:7" ht="11.25" customHeight="1" x14ac:dyDescent="0.25">
      <c r="A953" s="255"/>
      <c r="B953" s="259"/>
      <c r="E953" s="277"/>
    </row>
    <row r="954" spans="1:7" ht="22.15" customHeight="1" x14ac:dyDescent="0.25">
      <c r="A954" s="255"/>
      <c r="B954" s="259"/>
      <c r="D954" s="272"/>
      <c r="E954" s="277"/>
      <c r="G954" s="63"/>
    </row>
    <row r="955" spans="1:7" x14ac:dyDescent="0.25">
      <c r="G955" s="227"/>
    </row>
    <row r="956" spans="1:7" ht="11.25" customHeight="1" x14ac:dyDescent="0.25"/>
    <row r="957" spans="1:7" ht="11.25" customHeight="1" x14ac:dyDescent="0.25"/>
    <row r="958" spans="1:7" ht="11.25" customHeight="1" x14ac:dyDescent="0.25"/>
    <row r="959" spans="1:7" ht="11.25" customHeight="1" x14ac:dyDescent="0.25"/>
    <row r="960" spans="1:7"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hidden="1"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spans="7:7" ht="11.25" customHeight="1" x14ac:dyDescent="0.25"/>
    <row r="978" spans="7:7" ht="11.25" customHeight="1" x14ac:dyDescent="0.25"/>
    <row r="979" spans="7:7" ht="11.25" customHeight="1" x14ac:dyDescent="0.25"/>
    <row r="980" spans="7:7" ht="11.25" customHeight="1" x14ac:dyDescent="0.25"/>
    <row r="981" spans="7:7" ht="11.25" customHeight="1" x14ac:dyDescent="0.25"/>
    <row r="982" spans="7:7" ht="11.25" customHeight="1" x14ac:dyDescent="0.25"/>
    <row r="983" spans="7:7" ht="11.25" customHeight="1" x14ac:dyDescent="0.25"/>
    <row r="984" spans="7:7" ht="11.25" customHeight="1" x14ac:dyDescent="0.25"/>
    <row r="985" spans="7:7" ht="11.25" customHeight="1" x14ac:dyDescent="0.25"/>
    <row r="986" spans="7:7" ht="11.25" customHeight="1" x14ac:dyDescent="0.25"/>
    <row r="987" spans="7:7" ht="11.25" customHeight="1" x14ac:dyDescent="0.25"/>
    <row r="988" spans="7:7" ht="11.25" customHeight="1" x14ac:dyDescent="0.25">
      <c r="G988" s="4"/>
    </row>
    <row r="989" spans="7:7" ht="11.25" customHeight="1" x14ac:dyDescent="0.25">
      <c r="G989" s="4"/>
    </row>
    <row r="990" spans="7:7" ht="11.25" customHeight="1" x14ac:dyDescent="0.25">
      <c r="G990" s="4"/>
    </row>
    <row r="991" spans="7:7" ht="11.25" customHeight="1" x14ac:dyDescent="0.25">
      <c r="G991" s="4"/>
    </row>
    <row r="992" spans="7:7" ht="11.25" customHeight="1" x14ac:dyDescent="0.25">
      <c r="G992" s="4"/>
    </row>
    <row r="993" spans="1:7" ht="11.25" customHeight="1" x14ac:dyDescent="0.25">
      <c r="G993" s="4"/>
    </row>
    <row r="994" spans="1:7" ht="11.25" customHeight="1" x14ac:dyDescent="0.25"/>
    <row r="995" spans="1:7" ht="11.25" customHeight="1" x14ac:dyDescent="0.25"/>
    <row r="996" spans="1:7" ht="11.25" customHeight="1" x14ac:dyDescent="0.25"/>
    <row r="997" spans="1:7" ht="11.25" customHeight="1" x14ac:dyDescent="0.25"/>
    <row r="998" spans="1:7" ht="11.25" customHeight="1" x14ac:dyDescent="0.25"/>
    <row r="999" spans="1:7" ht="11.25" customHeight="1" x14ac:dyDescent="0.25"/>
    <row r="1000" spans="1:7" ht="11.25" customHeight="1" x14ac:dyDescent="0.25"/>
    <row r="1001" spans="1:7" ht="11.25" customHeight="1" x14ac:dyDescent="0.25"/>
    <row r="1002" spans="1:7" ht="11.25" customHeight="1" x14ac:dyDescent="0.25">
      <c r="A1002" s="61"/>
      <c r="E1002" s="277"/>
    </row>
    <row r="1003" spans="1:7" ht="11.25" customHeight="1" x14ac:dyDescent="0.25">
      <c r="A1003" s="61"/>
      <c r="E1003" s="277"/>
    </row>
    <row r="1004" spans="1:7" ht="11.25" customHeight="1" x14ac:dyDescent="0.25">
      <c r="A1004" s="61"/>
      <c r="E1004" s="277"/>
    </row>
    <row r="1005" spans="1:7" ht="11.25" customHeight="1" x14ac:dyDescent="0.25">
      <c r="A1005" s="61"/>
      <c r="E1005" s="277"/>
    </row>
    <row r="1006" spans="1:7" ht="11.25" customHeight="1" x14ac:dyDescent="0.25">
      <c r="A1006" s="61"/>
      <c r="E1006" s="277"/>
    </row>
    <row r="1007" spans="1:7" ht="11.25" customHeight="1" x14ac:dyDescent="0.25">
      <c r="A1007" s="61"/>
      <c r="E1007" s="277"/>
    </row>
    <row r="1008" spans="1:7" ht="11.25" customHeight="1" x14ac:dyDescent="0.25">
      <c r="A1008" s="61"/>
      <c r="E1008" s="277"/>
    </row>
    <row r="1009" spans="1:5" ht="11.25" customHeight="1" x14ac:dyDescent="0.25">
      <c r="A1009" s="61"/>
      <c r="E1009" s="277"/>
    </row>
    <row r="1010" spans="1:5" ht="11.25" customHeight="1" x14ac:dyDescent="0.25">
      <c r="A1010" s="61"/>
      <c r="E1010" s="277"/>
    </row>
    <row r="1011" spans="1:5" ht="11.25" customHeight="1" x14ac:dyDescent="0.25">
      <c r="A1011" s="61"/>
      <c r="E1011" s="277"/>
    </row>
    <row r="1012" spans="1:5" ht="11.25" customHeight="1" x14ac:dyDescent="0.25">
      <c r="A1012" s="61"/>
      <c r="E1012" s="277"/>
    </row>
    <row r="1013" spans="1:5" ht="11.25" customHeight="1" x14ac:dyDescent="0.25">
      <c r="A1013" s="61"/>
      <c r="E1013" s="277"/>
    </row>
    <row r="1014" spans="1:5" ht="11.25" customHeight="1" x14ac:dyDescent="0.25">
      <c r="A1014" s="61"/>
      <c r="E1014" s="277"/>
    </row>
    <row r="1015" spans="1:5" ht="11.25" customHeight="1" x14ac:dyDescent="0.25">
      <c r="A1015" s="61"/>
      <c r="E1015" s="277"/>
    </row>
    <row r="1016" spans="1:5" ht="11.25" customHeight="1" x14ac:dyDescent="0.25">
      <c r="A1016" s="61"/>
      <c r="E1016" s="277"/>
    </row>
    <row r="1017" spans="1:5" ht="11.25" customHeight="1" x14ac:dyDescent="0.25">
      <c r="A1017" s="61"/>
      <c r="E1017" s="277"/>
    </row>
    <row r="1018" spans="1:5" ht="11.25" customHeight="1" x14ac:dyDescent="0.25">
      <c r="A1018" s="61"/>
      <c r="E1018" s="277"/>
    </row>
    <row r="1019" spans="1:5" ht="11.25" customHeight="1" x14ac:dyDescent="0.25">
      <c r="A1019" s="61"/>
      <c r="E1019" s="277"/>
    </row>
    <row r="1020" spans="1:5" ht="11.25" customHeight="1" x14ac:dyDescent="0.25">
      <c r="A1020" s="61"/>
      <c r="E1020" s="277"/>
    </row>
    <row r="1021" spans="1:5" ht="11.25" customHeight="1" x14ac:dyDescent="0.25">
      <c r="A1021" s="61"/>
      <c r="E1021" s="277"/>
    </row>
    <row r="1022" spans="1:5" ht="11.25" customHeight="1" x14ac:dyDescent="0.25">
      <c r="A1022" s="61"/>
      <c r="E1022" s="277"/>
    </row>
    <row r="1023" spans="1:5" ht="11.25" customHeight="1" x14ac:dyDescent="0.25">
      <c r="A1023" s="61"/>
      <c r="E1023" s="277"/>
    </row>
    <row r="1024" spans="1:5" ht="11.25" customHeight="1" x14ac:dyDescent="0.25">
      <c r="A1024" s="61"/>
      <c r="E1024" s="277"/>
    </row>
    <row r="1025" spans="1:5" ht="11.25" customHeight="1" x14ac:dyDescent="0.25">
      <c r="A1025" s="61"/>
      <c r="E1025" s="277"/>
    </row>
    <row r="1026" spans="1:5" ht="11.25" customHeight="1" x14ac:dyDescent="0.25">
      <c r="A1026" s="61"/>
      <c r="E1026" s="277"/>
    </row>
    <row r="1027" spans="1:5" ht="11.25" customHeight="1" x14ac:dyDescent="0.25">
      <c r="A1027" s="61"/>
      <c r="E1027" s="277"/>
    </row>
    <row r="1028" spans="1:5" ht="11.25" customHeight="1" x14ac:dyDescent="0.25">
      <c r="A1028" s="61"/>
      <c r="E1028" s="277"/>
    </row>
    <row r="1029" spans="1:5" ht="11.25" customHeight="1" x14ac:dyDescent="0.25">
      <c r="A1029" s="61"/>
      <c r="E1029" s="277"/>
    </row>
    <row r="1030" spans="1:5" ht="11.25" customHeight="1" x14ac:dyDescent="0.25">
      <c r="A1030" s="61"/>
      <c r="E1030" s="277"/>
    </row>
    <row r="1031" spans="1:5" ht="11.25" customHeight="1" x14ac:dyDescent="0.25">
      <c r="A1031" s="61"/>
      <c r="E1031" s="277"/>
    </row>
    <row r="1032" spans="1:5" x14ac:dyDescent="0.25">
      <c r="A1032" s="61"/>
      <c r="E1032" s="277"/>
    </row>
    <row r="1033" spans="1:5" x14ac:dyDescent="0.25">
      <c r="A1033" s="61"/>
      <c r="E1033" s="277"/>
    </row>
    <row r="1034" spans="1:5" x14ac:dyDescent="0.25">
      <c r="A1034" s="61"/>
      <c r="E1034" s="277"/>
    </row>
    <row r="1035" spans="1:5" x14ac:dyDescent="0.25">
      <c r="A1035" s="61"/>
      <c r="E1035" s="277"/>
    </row>
    <row r="1036" spans="1:5" x14ac:dyDescent="0.25">
      <c r="A1036" s="61"/>
      <c r="E1036" s="277"/>
    </row>
    <row r="1037" spans="1:5" x14ac:dyDescent="0.25">
      <c r="A1037" s="61"/>
      <c r="E1037" s="277"/>
    </row>
    <row r="1038" spans="1:5" x14ac:dyDescent="0.25">
      <c r="A1038" s="61"/>
      <c r="E1038" s="277"/>
    </row>
  </sheetData>
  <pageMargins left="1" right="1" top="1.5" bottom="1.25" header="1" footer="0.5"/>
  <pageSetup scale="19" fitToHeight="2" pageOrder="overThenDown" orientation="landscape" r:id="rId1"/>
  <headerFooter>
    <oddHeader>&amp;C&amp;"Times New Roman,Regular"&amp;8 &amp;R&amp;"Times New Roman,Regular"&amp;12WP/&amp;A
Page &amp;P of &amp;N</oddHeader>
  </headerFooter>
  <rowBreaks count="1" manualBreakCount="1">
    <brk id="950" max="4" man="1"/>
  </rowBreaks>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B19-0569-406E-AC96-E2C50699E828}">
  <sheetPr>
    <pageSetUpPr fitToPage="1"/>
  </sheetPr>
  <dimension ref="A1:K147"/>
  <sheetViews>
    <sheetView topLeftCell="A81" workbookViewId="0">
      <selection activeCell="J126" sqref="J126"/>
    </sheetView>
  </sheetViews>
  <sheetFormatPr defaultColWidth="9.140625" defaultRowHeight="12.75" outlineLevelRow="2" x14ac:dyDescent="0.2"/>
  <cols>
    <col min="1" max="1" width="18.5703125" style="96" customWidth="1"/>
    <col min="2" max="2" width="41.140625" style="96" customWidth="1"/>
    <col min="3" max="3" width="18.5703125" style="96" customWidth="1"/>
    <col min="4" max="4" width="19.85546875" style="96" customWidth="1"/>
    <col min="5" max="5" width="9.140625" style="96" customWidth="1"/>
    <col min="6" max="6" width="16.7109375" style="96" customWidth="1"/>
    <col min="7" max="7" width="13.85546875" style="96" customWidth="1"/>
    <col min="8" max="8" width="15.5703125" style="96" customWidth="1"/>
    <col min="9" max="9" width="10.28515625" style="96" customWidth="1"/>
    <col min="10" max="16384" width="9.140625" style="96"/>
  </cols>
  <sheetData>
    <row r="1" spans="1:8" ht="13.5" thickBot="1" x14ac:dyDescent="0.25">
      <c r="A1" s="189"/>
    </row>
    <row r="2" spans="1:8" ht="18" customHeight="1" x14ac:dyDescent="0.2">
      <c r="A2" s="536" t="s">
        <v>170</v>
      </c>
      <c r="B2" s="537"/>
      <c r="C2" s="537"/>
      <c r="D2" s="96" t="s">
        <v>429</v>
      </c>
      <c r="E2" s="96" t="s">
        <v>429</v>
      </c>
      <c r="F2" s="96" t="s">
        <v>429</v>
      </c>
      <c r="G2" s="96" t="s">
        <v>429</v>
      </c>
      <c r="H2" s="197"/>
    </row>
    <row r="3" spans="1:8" ht="15" customHeight="1" x14ac:dyDescent="0.2">
      <c r="A3" s="538" t="s">
        <v>545</v>
      </c>
      <c r="B3" s="539"/>
      <c r="C3" s="539"/>
      <c r="D3" s="96" t="s">
        <v>429</v>
      </c>
      <c r="E3" s="96" t="s">
        <v>429</v>
      </c>
      <c r="F3" s="96" t="s">
        <v>429</v>
      </c>
      <c r="G3" s="96" t="s">
        <v>429</v>
      </c>
      <c r="H3" s="96" t="s">
        <v>429</v>
      </c>
    </row>
    <row r="4" spans="1:8" ht="15" customHeight="1" thickBot="1" x14ac:dyDescent="0.25">
      <c r="A4" s="540" t="s">
        <v>546</v>
      </c>
      <c r="B4" s="541"/>
      <c r="C4" s="541"/>
      <c r="D4" s="96" t="s">
        <v>429</v>
      </c>
      <c r="E4" s="96" t="s">
        <v>429</v>
      </c>
      <c r="F4" s="96" t="s">
        <v>429</v>
      </c>
      <c r="G4" s="96" t="s">
        <v>429</v>
      </c>
      <c r="H4" s="96" t="s">
        <v>429</v>
      </c>
    </row>
    <row r="5" spans="1:8" ht="15" customHeight="1" x14ac:dyDescent="0.2">
      <c r="A5" s="542" t="s">
        <v>429</v>
      </c>
      <c r="B5" s="543"/>
      <c r="C5" s="543"/>
      <c r="D5" s="96" t="s">
        <v>429</v>
      </c>
      <c r="E5" s="96" t="s">
        <v>429</v>
      </c>
      <c r="F5" s="96" t="s">
        <v>429</v>
      </c>
      <c r="G5" s="96" t="s">
        <v>429</v>
      </c>
      <c r="H5" s="96" t="s">
        <v>429</v>
      </c>
    </row>
    <row r="6" spans="1:8" ht="12.75" customHeight="1" thickBot="1" x14ac:dyDescent="0.25">
      <c r="A6" s="96" t="s">
        <v>429</v>
      </c>
      <c r="B6" s="96" t="s">
        <v>429</v>
      </c>
      <c r="C6" s="96" t="s">
        <v>429</v>
      </c>
      <c r="D6" s="96" t="s">
        <v>429</v>
      </c>
      <c r="E6" s="96" t="s">
        <v>429</v>
      </c>
      <c r="F6" s="96" t="s">
        <v>429</v>
      </c>
      <c r="G6" s="96" t="s">
        <v>429</v>
      </c>
      <c r="H6" s="96" t="s">
        <v>429</v>
      </c>
    </row>
    <row r="7" spans="1:8" ht="12.75" hidden="1" customHeight="1" outlineLevel="1" x14ac:dyDescent="0.2">
      <c r="A7" s="168" t="s">
        <v>437</v>
      </c>
      <c r="B7" s="168" t="s">
        <v>438</v>
      </c>
      <c r="C7" s="168" t="s">
        <v>547</v>
      </c>
      <c r="D7" s="168" t="s">
        <v>555</v>
      </c>
      <c r="E7" s="168" t="s">
        <v>556</v>
      </c>
      <c r="F7" s="168" t="s">
        <v>557</v>
      </c>
      <c r="G7" s="168" t="s">
        <v>558</v>
      </c>
      <c r="H7" s="168" t="s">
        <v>439</v>
      </c>
    </row>
    <row r="8" spans="1:8" ht="12.75" hidden="1" customHeight="1" outlineLevel="1" x14ac:dyDescent="0.2">
      <c r="A8" s="96" t="s">
        <v>446</v>
      </c>
      <c r="B8" s="96" t="s">
        <v>446</v>
      </c>
      <c r="C8" s="96" t="s">
        <v>429</v>
      </c>
      <c r="D8" s="96" t="s">
        <v>429</v>
      </c>
      <c r="E8" s="96" t="s">
        <v>429</v>
      </c>
      <c r="F8" s="96" t="s">
        <v>429</v>
      </c>
      <c r="G8" s="96" t="s">
        <v>429</v>
      </c>
      <c r="H8" s="96" t="s">
        <v>429</v>
      </c>
    </row>
    <row r="9" spans="1:8" ht="12.75" hidden="1" customHeight="1" outlineLevel="2" x14ac:dyDescent="0.2">
      <c r="A9" s="184" t="s">
        <v>447</v>
      </c>
      <c r="B9" s="96" t="s">
        <v>448</v>
      </c>
      <c r="C9" s="169">
        <v>171624900</v>
      </c>
      <c r="D9" s="169">
        <v>0</v>
      </c>
      <c r="E9" s="169">
        <v>0</v>
      </c>
      <c r="F9" s="169">
        <v>0</v>
      </c>
      <c r="G9" s="169">
        <v>-4726374</v>
      </c>
      <c r="H9" s="169">
        <v>166898526</v>
      </c>
    </row>
    <row r="10" spans="1:8" ht="12.75" hidden="1" customHeight="1" outlineLevel="2" x14ac:dyDescent="0.2">
      <c r="A10" s="184" t="s">
        <v>250</v>
      </c>
      <c r="B10" s="96" t="s">
        <v>482</v>
      </c>
      <c r="C10" s="169">
        <v>6474078</v>
      </c>
      <c r="D10" s="169">
        <v>0</v>
      </c>
      <c r="E10" s="169">
        <v>0</v>
      </c>
      <c r="F10" s="169">
        <v>0</v>
      </c>
      <c r="G10" s="169">
        <v>0</v>
      </c>
      <c r="H10" s="169">
        <v>6474078</v>
      </c>
    </row>
    <row r="11" spans="1:8" ht="12.75" hidden="1" customHeight="1" outlineLevel="2" x14ac:dyDescent="0.2">
      <c r="A11" s="184" t="s">
        <v>248</v>
      </c>
      <c r="B11" s="96" t="s">
        <v>34</v>
      </c>
      <c r="C11" s="169">
        <v>3788</v>
      </c>
      <c r="D11" s="169">
        <v>286</v>
      </c>
      <c r="E11" s="169">
        <v>0</v>
      </c>
      <c r="F11" s="169">
        <v>0</v>
      </c>
      <c r="G11" s="169">
        <v>0</v>
      </c>
      <c r="H11" s="169">
        <v>4074</v>
      </c>
    </row>
    <row r="12" spans="1:8" ht="12.75" hidden="1" customHeight="1" outlineLevel="2" x14ac:dyDescent="0.2">
      <c r="A12" s="184" t="s">
        <v>485</v>
      </c>
      <c r="B12" s="96" t="s">
        <v>35</v>
      </c>
      <c r="C12" s="169">
        <v>2244701</v>
      </c>
      <c r="D12" s="169">
        <v>1996535</v>
      </c>
      <c r="E12" s="169">
        <v>0</v>
      </c>
      <c r="F12" s="169">
        <v>0</v>
      </c>
      <c r="G12" s="169">
        <v>0</v>
      </c>
      <c r="H12" s="169">
        <v>4241236</v>
      </c>
    </row>
    <row r="13" spans="1:8" ht="12.75" hidden="1" customHeight="1" outlineLevel="2" x14ac:dyDescent="0.2">
      <c r="A13" s="184" t="s">
        <v>240</v>
      </c>
      <c r="B13" s="96" t="s">
        <v>36</v>
      </c>
      <c r="C13" s="169">
        <v>95464</v>
      </c>
      <c r="D13" s="169">
        <v>-20080</v>
      </c>
      <c r="E13" s="169">
        <v>0</v>
      </c>
      <c r="F13" s="169">
        <v>0</v>
      </c>
      <c r="G13" s="169">
        <v>0</v>
      </c>
      <c r="H13" s="169">
        <v>75384</v>
      </c>
    </row>
    <row r="14" spans="1:8" ht="12.75" hidden="1" customHeight="1" outlineLevel="2" x14ac:dyDescent="0.2">
      <c r="A14" s="184" t="s">
        <v>241</v>
      </c>
      <c r="B14" s="96" t="s">
        <v>486</v>
      </c>
      <c r="C14" s="169">
        <v>0</v>
      </c>
      <c r="D14" s="169">
        <v>0</v>
      </c>
      <c r="E14" s="169">
        <v>0</v>
      </c>
      <c r="F14" s="169">
        <v>0</v>
      </c>
      <c r="G14" s="169">
        <v>0</v>
      </c>
      <c r="H14" s="169">
        <v>0</v>
      </c>
    </row>
    <row r="15" spans="1:8" ht="12.75" hidden="1" customHeight="1" outlineLevel="2" x14ac:dyDescent="0.2">
      <c r="A15" s="184" t="s">
        <v>243</v>
      </c>
      <c r="B15" s="96" t="s">
        <v>37</v>
      </c>
      <c r="C15" s="169">
        <v>2177946</v>
      </c>
      <c r="D15" s="169">
        <v>-108425</v>
      </c>
      <c r="E15" s="169">
        <v>0</v>
      </c>
      <c r="F15" s="169">
        <v>0</v>
      </c>
      <c r="G15" s="169">
        <v>0</v>
      </c>
      <c r="H15" s="169">
        <v>2069520</v>
      </c>
    </row>
    <row r="16" spans="1:8" ht="12.75" hidden="1" customHeight="1" outlineLevel="2" x14ac:dyDescent="0.2">
      <c r="A16" s="184" t="s">
        <v>245</v>
      </c>
      <c r="B16" s="96" t="s">
        <v>39</v>
      </c>
      <c r="C16" s="169">
        <v>14587</v>
      </c>
      <c r="D16" s="169">
        <v>0</v>
      </c>
      <c r="E16" s="169">
        <v>0</v>
      </c>
      <c r="F16" s="169">
        <v>0</v>
      </c>
      <c r="G16" s="169">
        <v>0</v>
      </c>
      <c r="H16" s="169">
        <v>14587</v>
      </c>
    </row>
    <row r="17" spans="1:8" ht="12.75" hidden="1" customHeight="1" outlineLevel="2" x14ac:dyDescent="0.2">
      <c r="A17" s="184" t="s">
        <v>251</v>
      </c>
      <c r="B17" s="96" t="s">
        <v>42</v>
      </c>
      <c r="C17" s="169">
        <v>6430800</v>
      </c>
      <c r="D17" s="169">
        <v>-1716834</v>
      </c>
      <c r="E17" s="169">
        <v>0</v>
      </c>
      <c r="F17" s="169">
        <v>0</v>
      </c>
      <c r="G17" s="169">
        <v>0</v>
      </c>
      <c r="H17" s="169">
        <v>4713966</v>
      </c>
    </row>
    <row r="18" spans="1:8" ht="12.75" hidden="1" customHeight="1" outlineLevel="2" x14ac:dyDescent="0.2">
      <c r="A18" s="184" t="s">
        <v>252</v>
      </c>
      <c r="B18" s="96" t="s">
        <v>43</v>
      </c>
      <c r="C18" s="169">
        <v>367500</v>
      </c>
      <c r="D18" s="169">
        <v>0</v>
      </c>
      <c r="E18" s="169">
        <v>0</v>
      </c>
      <c r="F18" s="169">
        <v>0</v>
      </c>
      <c r="G18" s="169">
        <v>0</v>
      </c>
      <c r="H18" s="169">
        <v>367500</v>
      </c>
    </row>
    <row r="19" spans="1:8" ht="12.75" hidden="1" customHeight="1" outlineLevel="2" x14ac:dyDescent="0.2">
      <c r="A19" s="184" t="s">
        <v>239</v>
      </c>
      <c r="B19" s="96" t="s">
        <v>46</v>
      </c>
      <c r="C19" s="169">
        <v>229974</v>
      </c>
      <c r="D19" s="169">
        <v>0</v>
      </c>
      <c r="E19" s="169">
        <v>0</v>
      </c>
      <c r="F19" s="169">
        <v>0</v>
      </c>
      <c r="G19" s="169">
        <v>0</v>
      </c>
      <c r="H19" s="169">
        <v>229974</v>
      </c>
    </row>
    <row r="20" spans="1:8" ht="12.75" hidden="1" customHeight="1" outlineLevel="2" x14ac:dyDescent="0.2">
      <c r="A20" s="184" t="s">
        <v>253</v>
      </c>
      <c r="B20" s="96" t="s">
        <v>493</v>
      </c>
      <c r="C20" s="169">
        <v>20079</v>
      </c>
      <c r="D20" s="169">
        <v>0</v>
      </c>
      <c r="E20" s="169">
        <v>0</v>
      </c>
      <c r="F20" s="169">
        <v>0</v>
      </c>
      <c r="G20" s="169">
        <v>0</v>
      </c>
      <c r="H20" s="169">
        <v>20079</v>
      </c>
    </row>
    <row r="21" spans="1:8" ht="12.75" hidden="1" customHeight="1" outlineLevel="2" x14ac:dyDescent="0.2">
      <c r="A21" s="184" t="s">
        <v>249</v>
      </c>
      <c r="B21" s="96" t="s">
        <v>494</v>
      </c>
      <c r="C21" s="169">
        <v>238899</v>
      </c>
      <c r="D21" s="169">
        <v>0</v>
      </c>
      <c r="E21" s="169">
        <v>0</v>
      </c>
      <c r="F21" s="169">
        <v>0</v>
      </c>
      <c r="G21" s="169">
        <v>0</v>
      </c>
      <c r="H21" s="169">
        <v>238899</v>
      </c>
    </row>
    <row r="22" spans="1:8" ht="12.75" hidden="1" customHeight="1" outlineLevel="2" x14ac:dyDescent="0.2">
      <c r="A22" s="184" t="s">
        <v>254</v>
      </c>
      <c r="B22" s="96" t="s">
        <v>495</v>
      </c>
      <c r="C22" s="169">
        <v>0</v>
      </c>
      <c r="D22" s="169">
        <v>0</v>
      </c>
      <c r="E22" s="169">
        <v>0</v>
      </c>
      <c r="F22" s="169">
        <v>0</v>
      </c>
      <c r="G22" s="169">
        <v>0</v>
      </c>
      <c r="H22" s="169">
        <v>0</v>
      </c>
    </row>
    <row r="23" spans="1:8" ht="12.75" hidden="1" customHeight="1" outlineLevel="2" x14ac:dyDescent="0.2">
      <c r="A23" s="184" t="s">
        <v>234</v>
      </c>
      <c r="B23" s="96" t="s">
        <v>56</v>
      </c>
      <c r="C23" s="169">
        <v>25040681</v>
      </c>
      <c r="D23" s="169">
        <v>20660099</v>
      </c>
      <c r="E23" s="169">
        <v>0</v>
      </c>
      <c r="F23" s="169">
        <v>0</v>
      </c>
      <c r="G23" s="169">
        <v>0</v>
      </c>
      <c r="H23" s="169">
        <v>45700780</v>
      </c>
    </row>
    <row r="24" spans="1:8" ht="12.75" hidden="1" customHeight="1" outlineLevel="2" x14ac:dyDescent="0.2">
      <c r="A24" s="184" t="s">
        <v>237</v>
      </c>
      <c r="B24" s="96" t="s">
        <v>57</v>
      </c>
      <c r="C24" s="185">
        <v>13867521</v>
      </c>
      <c r="D24" s="185">
        <v>-7510443</v>
      </c>
      <c r="E24" s="185">
        <v>0</v>
      </c>
      <c r="F24" s="185">
        <v>0</v>
      </c>
      <c r="G24" s="185">
        <v>0</v>
      </c>
      <c r="H24" s="185">
        <v>6357078</v>
      </c>
    </row>
    <row r="25" spans="1:8" ht="12.75" hidden="1" customHeight="1" outlineLevel="1" collapsed="1" x14ac:dyDescent="0.2">
      <c r="A25" s="96" t="s">
        <v>561</v>
      </c>
      <c r="B25" s="96" t="s">
        <v>429</v>
      </c>
      <c r="C25" s="169">
        <v>228830919</v>
      </c>
      <c r="D25" s="169">
        <v>13301138</v>
      </c>
      <c r="E25" s="169">
        <v>0</v>
      </c>
      <c r="F25" s="169">
        <v>0</v>
      </c>
      <c r="G25" s="169">
        <v>-4726374</v>
      </c>
      <c r="H25" s="169">
        <v>237405683</v>
      </c>
    </row>
    <row r="26" spans="1:8" ht="12.75" hidden="1" customHeight="1" outlineLevel="1" x14ac:dyDescent="0.2">
      <c r="A26" s="96" t="s">
        <v>429</v>
      </c>
      <c r="B26" s="96" t="s">
        <v>429</v>
      </c>
      <c r="C26" s="96" t="s">
        <v>429</v>
      </c>
      <c r="D26" s="96" t="s">
        <v>429</v>
      </c>
      <c r="E26" s="96" t="s">
        <v>429</v>
      </c>
      <c r="F26" s="96" t="s">
        <v>429</v>
      </c>
      <c r="G26" s="96" t="s">
        <v>429</v>
      </c>
      <c r="H26" s="96" t="s">
        <v>429</v>
      </c>
    </row>
    <row r="27" spans="1:8" ht="12.75" hidden="1" customHeight="1" outlineLevel="1" x14ac:dyDescent="0.2">
      <c r="A27" s="96" t="s">
        <v>473</v>
      </c>
      <c r="B27" s="96" t="s">
        <v>473</v>
      </c>
      <c r="C27" s="96" t="s">
        <v>429</v>
      </c>
      <c r="D27" s="96" t="s">
        <v>429</v>
      </c>
      <c r="E27" s="96" t="s">
        <v>429</v>
      </c>
      <c r="F27" s="96" t="s">
        <v>429</v>
      </c>
      <c r="G27" s="96" t="s">
        <v>429</v>
      </c>
      <c r="H27" s="96" t="s">
        <v>429</v>
      </c>
    </row>
    <row r="28" spans="1:8" ht="12.75" hidden="1" customHeight="1" outlineLevel="2" x14ac:dyDescent="0.2">
      <c r="A28" s="184" t="s">
        <v>215</v>
      </c>
      <c r="B28" s="96" t="s">
        <v>474</v>
      </c>
      <c r="C28" s="169">
        <v>11717609</v>
      </c>
      <c r="D28" s="169">
        <v>1984540</v>
      </c>
      <c r="E28" s="169">
        <v>0</v>
      </c>
      <c r="F28" s="169">
        <v>0</v>
      </c>
      <c r="G28" s="169">
        <v>0</v>
      </c>
      <c r="H28" s="169">
        <v>13702149</v>
      </c>
    </row>
    <row r="29" spans="1:8" ht="12.75" hidden="1" customHeight="1" outlineLevel="2" x14ac:dyDescent="0.2">
      <c r="A29" s="184" t="s">
        <v>216</v>
      </c>
      <c r="B29" s="96" t="s">
        <v>29</v>
      </c>
      <c r="C29" s="169">
        <v>-955279699</v>
      </c>
      <c r="D29" s="169">
        <v>-17485865</v>
      </c>
      <c r="E29" s="169">
        <v>0</v>
      </c>
      <c r="F29" s="169">
        <v>0</v>
      </c>
      <c r="G29" s="169">
        <v>0</v>
      </c>
      <c r="H29" s="169">
        <v>-972765563</v>
      </c>
    </row>
    <row r="30" spans="1:8" ht="12.75" hidden="1" customHeight="1" outlineLevel="2" x14ac:dyDescent="0.2">
      <c r="A30" s="184" t="s">
        <v>475</v>
      </c>
      <c r="B30" s="96" t="s">
        <v>30</v>
      </c>
      <c r="C30" s="169">
        <v>48411592</v>
      </c>
      <c r="D30" s="169">
        <v>0</v>
      </c>
      <c r="E30" s="169">
        <v>0</v>
      </c>
      <c r="F30" s="169">
        <v>0</v>
      </c>
      <c r="G30" s="169">
        <v>0</v>
      </c>
      <c r="H30" s="169">
        <v>48411592</v>
      </c>
    </row>
    <row r="31" spans="1:8" ht="12.75" hidden="1" customHeight="1" outlineLevel="2" x14ac:dyDescent="0.2">
      <c r="A31" s="184" t="s">
        <v>217</v>
      </c>
      <c r="B31" s="96" t="s">
        <v>476</v>
      </c>
      <c r="C31" s="169">
        <v>-27335940</v>
      </c>
      <c r="D31" s="169">
        <v>0</v>
      </c>
      <c r="E31" s="169">
        <v>0</v>
      </c>
      <c r="F31" s="169">
        <v>0</v>
      </c>
      <c r="G31" s="169">
        <v>0</v>
      </c>
      <c r="H31" s="169">
        <v>-27335940</v>
      </c>
    </row>
    <row r="32" spans="1:8" ht="12.75" hidden="1" customHeight="1" outlineLevel="2" x14ac:dyDescent="0.2">
      <c r="A32" s="184" t="s">
        <v>218</v>
      </c>
      <c r="B32" s="96" t="s">
        <v>31</v>
      </c>
      <c r="C32" s="169">
        <v>-49956820</v>
      </c>
      <c r="D32" s="169">
        <v>-35259650</v>
      </c>
      <c r="E32" s="169">
        <v>0</v>
      </c>
      <c r="F32" s="169">
        <v>0</v>
      </c>
      <c r="G32" s="169">
        <v>0</v>
      </c>
      <c r="H32" s="169">
        <v>-85216470</v>
      </c>
    </row>
    <row r="33" spans="1:8" ht="12.75" hidden="1" customHeight="1" outlineLevel="2" x14ac:dyDescent="0.2">
      <c r="A33" s="184" t="s">
        <v>219</v>
      </c>
      <c r="B33" s="96" t="s">
        <v>478</v>
      </c>
      <c r="C33" s="169">
        <v>1863484</v>
      </c>
      <c r="D33" s="169">
        <v>0</v>
      </c>
      <c r="E33" s="169">
        <v>0</v>
      </c>
      <c r="F33" s="169">
        <v>0</v>
      </c>
      <c r="G33" s="169">
        <v>0</v>
      </c>
      <c r="H33" s="169">
        <v>1863484</v>
      </c>
    </row>
    <row r="34" spans="1:8" ht="12.75" hidden="1" customHeight="1" outlineLevel="2" x14ac:dyDescent="0.2">
      <c r="A34" s="184" t="s">
        <v>481</v>
      </c>
      <c r="B34" s="96" t="s">
        <v>32</v>
      </c>
      <c r="C34" s="169">
        <v>-135711918</v>
      </c>
      <c r="D34" s="169">
        <v>-16619783</v>
      </c>
      <c r="E34" s="169">
        <v>0</v>
      </c>
      <c r="F34" s="169">
        <v>0</v>
      </c>
      <c r="G34" s="169">
        <v>0</v>
      </c>
      <c r="H34" s="169">
        <v>-152331700</v>
      </c>
    </row>
    <row r="35" spans="1:8" ht="12.75" hidden="1" customHeight="1" outlineLevel="2" x14ac:dyDescent="0.2">
      <c r="A35" s="184" t="s">
        <v>220</v>
      </c>
      <c r="B35" s="96" t="s">
        <v>221</v>
      </c>
      <c r="C35" s="169">
        <v>-365908</v>
      </c>
      <c r="D35" s="169">
        <v>0</v>
      </c>
      <c r="E35" s="169">
        <v>0</v>
      </c>
      <c r="F35" s="169">
        <v>0</v>
      </c>
      <c r="G35" s="169">
        <v>0</v>
      </c>
      <c r="H35" s="169">
        <v>-365908</v>
      </c>
    </row>
    <row r="36" spans="1:8" ht="12.75" hidden="1" customHeight="1" outlineLevel="2" x14ac:dyDescent="0.2">
      <c r="A36" s="184" t="s">
        <v>222</v>
      </c>
      <c r="B36" s="96" t="s">
        <v>483</v>
      </c>
      <c r="C36" s="169">
        <v>-115087019</v>
      </c>
      <c r="D36" s="169">
        <v>0</v>
      </c>
      <c r="E36" s="169">
        <v>0</v>
      </c>
      <c r="F36" s="169">
        <v>0</v>
      </c>
      <c r="G36" s="169">
        <v>0</v>
      </c>
      <c r="H36" s="169">
        <v>-115087019</v>
      </c>
    </row>
    <row r="37" spans="1:8" ht="12.75" hidden="1" customHeight="1" outlineLevel="2" x14ac:dyDescent="0.2">
      <c r="A37" s="184" t="s">
        <v>223</v>
      </c>
      <c r="B37" s="96" t="s">
        <v>33</v>
      </c>
      <c r="C37" s="169">
        <v>-217522252</v>
      </c>
      <c r="D37" s="169">
        <v>-58079843</v>
      </c>
      <c r="E37" s="169">
        <v>0</v>
      </c>
      <c r="F37" s="169">
        <v>0</v>
      </c>
      <c r="G37" s="169">
        <v>0</v>
      </c>
      <c r="H37" s="169">
        <v>-275602094</v>
      </c>
    </row>
    <row r="38" spans="1:8" ht="12.75" hidden="1" customHeight="1" outlineLevel="2" x14ac:dyDescent="0.2">
      <c r="A38" s="184" t="s">
        <v>224</v>
      </c>
      <c r="B38" s="96" t="s">
        <v>484</v>
      </c>
      <c r="C38" s="169">
        <v>-21654466</v>
      </c>
      <c r="D38" s="169">
        <v>-2251112</v>
      </c>
      <c r="E38" s="169">
        <v>0</v>
      </c>
      <c r="F38" s="169">
        <v>0</v>
      </c>
      <c r="G38" s="169">
        <v>0</v>
      </c>
      <c r="H38" s="169">
        <v>-23905578</v>
      </c>
    </row>
    <row r="39" spans="1:8" ht="12.75" hidden="1" customHeight="1" outlineLevel="2" x14ac:dyDescent="0.2">
      <c r="A39" s="184" t="s">
        <v>225</v>
      </c>
      <c r="B39" s="96" t="s">
        <v>40</v>
      </c>
      <c r="C39" s="185">
        <v>130496465</v>
      </c>
      <c r="D39" s="185">
        <v>13570533</v>
      </c>
      <c r="E39" s="185">
        <v>0</v>
      </c>
      <c r="F39" s="185">
        <v>0</v>
      </c>
      <c r="G39" s="185">
        <v>0</v>
      </c>
      <c r="H39" s="185">
        <v>144066999</v>
      </c>
    </row>
    <row r="40" spans="1:8" ht="12.75" hidden="1" customHeight="1" outlineLevel="1" collapsed="1" x14ac:dyDescent="0.2">
      <c r="A40" s="96" t="s">
        <v>562</v>
      </c>
      <c r="B40" s="96" t="s">
        <v>429</v>
      </c>
      <c r="C40" s="169">
        <v>-1330424870</v>
      </c>
      <c r="D40" s="169">
        <v>-114141178</v>
      </c>
      <c r="E40" s="169">
        <v>0</v>
      </c>
      <c r="F40" s="169">
        <v>0</v>
      </c>
      <c r="G40" s="169">
        <v>0</v>
      </c>
      <c r="H40" s="169">
        <v>-1444566048</v>
      </c>
    </row>
    <row r="41" spans="1:8" ht="12.75" hidden="1" customHeight="1" outlineLevel="1" x14ac:dyDescent="0.2">
      <c r="A41" s="96" t="s">
        <v>429</v>
      </c>
      <c r="B41" s="96" t="s">
        <v>429</v>
      </c>
      <c r="C41" s="96" t="s">
        <v>429</v>
      </c>
      <c r="D41" s="96" t="s">
        <v>429</v>
      </c>
      <c r="E41" s="96" t="s">
        <v>429</v>
      </c>
      <c r="F41" s="96" t="s">
        <v>429</v>
      </c>
      <c r="G41" s="96" t="s">
        <v>429</v>
      </c>
      <c r="H41" s="96" t="s">
        <v>429</v>
      </c>
    </row>
    <row r="42" spans="1:8" ht="12.75" hidden="1" customHeight="1" outlineLevel="1" x14ac:dyDescent="0.2">
      <c r="A42" s="96" t="s">
        <v>443</v>
      </c>
      <c r="B42" s="96" t="s">
        <v>443</v>
      </c>
      <c r="C42" s="96" t="s">
        <v>429</v>
      </c>
      <c r="D42" s="96" t="s">
        <v>429</v>
      </c>
      <c r="E42" s="96" t="s">
        <v>429</v>
      </c>
      <c r="F42" s="96" t="s">
        <v>429</v>
      </c>
      <c r="G42" s="96" t="s">
        <v>429</v>
      </c>
      <c r="H42" s="96" t="s">
        <v>429</v>
      </c>
    </row>
    <row r="43" spans="1:8" ht="12.75" hidden="1" customHeight="1" outlineLevel="2" x14ac:dyDescent="0.2">
      <c r="A43" s="184" t="s">
        <v>444</v>
      </c>
      <c r="B43" s="96" t="s">
        <v>445</v>
      </c>
      <c r="C43" s="169">
        <v>0</v>
      </c>
      <c r="D43" s="169">
        <v>0</v>
      </c>
      <c r="E43" s="169">
        <v>0</v>
      </c>
      <c r="F43" s="169">
        <v>0</v>
      </c>
      <c r="G43" s="169">
        <v>0</v>
      </c>
      <c r="H43" s="169">
        <v>0</v>
      </c>
    </row>
    <row r="44" spans="1:8" ht="12.75" hidden="1" customHeight="1" outlineLevel="2" x14ac:dyDescent="0.2">
      <c r="A44" s="184" t="s">
        <v>450</v>
      </c>
      <c r="B44" s="96" t="s">
        <v>451</v>
      </c>
      <c r="C44" s="169">
        <v>-32062924</v>
      </c>
      <c r="D44" s="169">
        <v>0</v>
      </c>
      <c r="E44" s="169">
        <v>0</v>
      </c>
      <c r="F44" s="169">
        <v>0</v>
      </c>
      <c r="G44" s="169">
        <v>0</v>
      </c>
      <c r="H44" s="169">
        <v>-32062924</v>
      </c>
    </row>
    <row r="45" spans="1:8" ht="12.75" hidden="1" customHeight="1" outlineLevel="2" x14ac:dyDescent="0.2">
      <c r="A45" s="184" t="s">
        <v>456</v>
      </c>
      <c r="B45" s="96" t="s">
        <v>214</v>
      </c>
      <c r="C45" s="169">
        <v>1394568</v>
      </c>
      <c r="D45" s="169">
        <v>0</v>
      </c>
      <c r="E45" s="169">
        <v>0</v>
      </c>
      <c r="F45" s="169">
        <v>-5246215</v>
      </c>
      <c r="G45" s="169">
        <v>6640783</v>
      </c>
      <c r="H45" s="169">
        <v>2789136</v>
      </c>
    </row>
    <row r="46" spans="1:8" ht="12.75" hidden="1" customHeight="1" outlineLevel="2" x14ac:dyDescent="0.2">
      <c r="A46" s="184" t="s">
        <v>457</v>
      </c>
      <c r="B46" s="96" t="s">
        <v>458</v>
      </c>
      <c r="C46" s="169">
        <v>0</v>
      </c>
      <c r="D46" s="169">
        <v>0</v>
      </c>
      <c r="E46" s="169">
        <v>0</v>
      </c>
      <c r="F46" s="169">
        <v>16893192</v>
      </c>
      <c r="G46" s="169">
        <v>-16893192</v>
      </c>
      <c r="H46" s="169">
        <v>0</v>
      </c>
    </row>
    <row r="47" spans="1:8" ht="12.75" hidden="1" customHeight="1" outlineLevel="2" x14ac:dyDescent="0.2">
      <c r="A47" s="184" t="s">
        <v>459</v>
      </c>
      <c r="B47" s="96" t="s">
        <v>460</v>
      </c>
      <c r="C47" s="169">
        <v>0</v>
      </c>
      <c r="D47" s="169">
        <v>0</v>
      </c>
      <c r="E47" s="169">
        <v>0</v>
      </c>
      <c r="F47" s="169">
        <v>240172</v>
      </c>
      <c r="G47" s="169">
        <v>-240172</v>
      </c>
      <c r="H47" s="169">
        <v>0</v>
      </c>
    </row>
    <row r="48" spans="1:8" ht="12.75" hidden="1" customHeight="1" outlineLevel="2" x14ac:dyDescent="0.2">
      <c r="A48" s="184" t="s">
        <v>466</v>
      </c>
      <c r="B48" s="96" t="s">
        <v>467</v>
      </c>
      <c r="C48" s="169">
        <v>22402826</v>
      </c>
      <c r="D48" s="169">
        <v>-278209</v>
      </c>
      <c r="E48" s="169">
        <v>0</v>
      </c>
      <c r="F48" s="169">
        <v>0</v>
      </c>
      <c r="G48" s="169">
        <v>0</v>
      </c>
      <c r="H48" s="169">
        <v>22124617</v>
      </c>
    </row>
    <row r="49" spans="1:8" ht="12.75" hidden="1" customHeight="1" outlineLevel="2" x14ac:dyDescent="0.2">
      <c r="A49" s="184" t="s">
        <v>244</v>
      </c>
      <c r="B49" s="96" t="s">
        <v>38</v>
      </c>
      <c r="C49" s="169">
        <v>6493022</v>
      </c>
      <c r="D49" s="169">
        <v>895468</v>
      </c>
      <c r="E49" s="169">
        <v>0</v>
      </c>
      <c r="F49" s="169">
        <v>0</v>
      </c>
      <c r="G49" s="169">
        <v>0</v>
      </c>
      <c r="H49" s="169">
        <v>7388490</v>
      </c>
    </row>
    <row r="50" spans="1:8" ht="12.75" hidden="1" customHeight="1" outlineLevel="2" x14ac:dyDescent="0.2">
      <c r="A50" s="184" t="s">
        <v>246</v>
      </c>
      <c r="B50" s="96" t="s">
        <v>41</v>
      </c>
      <c r="C50" s="169">
        <v>753324</v>
      </c>
      <c r="D50" s="169">
        <v>-399643</v>
      </c>
      <c r="E50" s="169">
        <v>0</v>
      </c>
      <c r="F50" s="169">
        <v>0</v>
      </c>
      <c r="G50" s="169">
        <v>0</v>
      </c>
      <c r="H50" s="169">
        <v>353681</v>
      </c>
    </row>
    <row r="51" spans="1:8" ht="12.75" hidden="1" customHeight="1" outlineLevel="2" x14ac:dyDescent="0.2">
      <c r="A51" s="184" t="s">
        <v>226</v>
      </c>
      <c r="B51" s="96" t="s">
        <v>489</v>
      </c>
      <c r="C51" s="169">
        <v>-7324185</v>
      </c>
      <c r="D51" s="169">
        <v>0</v>
      </c>
      <c r="E51" s="169">
        <v>0</v>
      </c>
      <c r="F51" s="169">
        <v>0</v>
      </c>
      <c r="G51" s="169">
        <v>0</v>
      </c>
      <c r="H51" s="169">
        <v>-7324185</v>
      </c>
    </row>
    <row r="52" spans="1:8" ht="12.75" hidden="1" customHeight="1" outlineLevel="2" x14ac:dyDescent="0.2">
      <c r="A52" s="184" t="s">
        <v>227</v>
      </c>
      <c r="B52" s="96" t="s">
        <v>48</v>
      </c>
      <c r="C52" s="169">
        <v>11555746</v>
      </c>
      <c r="D52" s="169">
        <v>-8818305</v>
      </c>
      <c r="E52" s="169">
        <v>0</v>
      </c>
      <c r="F52" s="169">
        <v>0</v>
      </c>
      <c r="G52" s="169">
        <v>0</v>
      </c>
      <c r="H52" s="169">
        <v>2737441</v>
      </c>
    </row>
    <row r="53" spans="1:8" ht="12.75" hidden="1" customHeight="1" outlineLevel="2" x14ac:dyDescent="0.2">
      <c r="A53" s="184" t="s">
        <v>228</v>
      </c>
      <c r="B53" s="96" t="s">
        <v>49</v>
      </c>
      <c r="C53" s="169">
        <v>-1858034</v>
      </c>
      <c r="D53" s="169">
        <v>74518</v>
      </c>
      <c r="E53" s="169">
        <v>0</v>
      </c>
      <c r="F53" s="169">
        <v>0</v>
      </c>
      <c r="G53" s="169">
        <v>0</v>
      </c>
      <c r="H53" s="169">
        <v>-1783516</v>
      </c>
    </row>
    <row r="54" spans="1:8" ht="12.75" hidden="1" customHeight="1" outlineLevel="2" x14ac:dyDescent="0.2">
      <c r="A54" s="184" t="s">
        <v>229</v>
      </c>
      <c r="B54" s="96" t="s">
        <v>50</v>
      </c>
      <c r="C54" s="169">
        <v>-34998534</v>
      </c>
      <c r="D54" s="169">
        <v>-6571493</v>
      </c>
      <c r="E54" s="169">
        <v>0</v>
      </c>
      <c r="F54" s="169">
        <v>0</v>
      </c>
      <c r="G54" s="169">
        <v>0</v>
      </c>
      <c r="H54" s="169">
        <v>-41570027</v>
      </c>
    </row>
    <row r="55" spans="1:8" ht="12.75" hidden="1" customHeight="1" outlineLevel="2" x14ac:dyDescent="0.2">
      <c r="A55" s="184" t="s">
        <v>230</v>
      </c>
      <c r="B55" s="96" t="s">
        <v>51</v>
      </c>
      <c r="C55" s="169">
        <v>-42244072</v>
      </c>
      <c r="D55" s="169">
        <v>-11411081</v>
      </c>
      <c r="E55" s="169">
        <v>0</v>
      </c>
      <c r="F55" s="169">
        <v>0</v>
      </c>
      <c r="G55" s="169">
        <v>0</v>
      </c>
      <c r="H55" s="169">
        <v>-53655153</v>
      </c>
    </row>
    <row r="56" spans="1:8" ht="12.75" hidden="1" customHeight="1" outlineLevel="2" x14ac:dyDescent="0.2">
      <c r="A56" s="184" t="s">
        <v>231</v>
      </c>
      <c r="B56" s="96" t="s">
        <v>52</v>
      </c>
      <c r="C56" s="169">
        <v>-22797433</v>
      </c>
      <c r="D56" s="169">
        <v>286899</v>
      </c>
      <c r="E56" s="169">
        <v>0</v>
      </c>
      <c r="F56" s="169">
        <v>0</v>
      </c>
      <c r="G56" s="169">
        <v>0</v>
      </c>
      <c r="H56" s="169">
        <v>-22510534</v>
      </c>
    </row>
    <row r="57" spans="1:8" ht="12.75" hidden="1" customHeight="1" outlineLevel="2" x14ac:dyDescent="0.2">
      <c r="A57" s="184" t="s">
        <v>232</v>
      </c>
      <c r="B57" s="96" t="s">
        <v>497</v>
      </c>
      <c r="C57" s="169">
        <v>14367127</v>
      </c>
      <c r="D57" s="169">
        <v>-67216</v>
      </c>
      <c r="E57" s="169">
        <v>0</v>
      </c>
      <c r="F57" s="169">
        <v>0</v>
      </c>
      <c r="G57" s="169">
        <v>0</v>
      </c>
      <c r="H57" s="169">
        <v>14299910</v>
      </c>
    </row>
    <row r="58" spans="1:8" ht="12.75" hidden="1" customHeight="1" outlineLevel="2" x14ac:dyDescent="0.2">
      <c r="A58" s="184" t="s">
        <v>233</v>
      </c>
      <c r="B58" s="96" t="s">
        <v>498</v>
      </c>
      <c r="C58" s="169">
        <v>-6108171</v>
      </c>
      <c r="D58" s="169">
        <v>0</v>
      </c>
      <c r="E58" s="169">
        <v>0</v>
      </c>
      <c r="F58" s="169">
        <v>0</v>
      </c>
      <c r="G58" s="169">
        <v>0</v>
      </c>
      <c r="H58" s="169">
        <v>-6108171</v>
      </c>
    </row>
    <row r="59" spans="1:8" ht="12.75" hidden="1" customHeight="1" outlineLevel="2" x14ac:dyDescent="0.2">
      <c r="A59" s="184" t="s">
        <v>499</v>
      </c>
      <c r="B59" s="96" t="s">
        <v>54</v>
      </c>
      <c r="C59" s="185">
        <v>-3367161</v>
      </c>
      <c r="D59" s="185">
        <v>-193799</v>
      </c>
      <c r="E59" s="185">
        <v>0</v>
      </c>
      <c r="F59" s="185">
        <v>0</v>
      </c>
      <c r="G59" s="185">
        <v>0</v>
      </c>
      <c r="H59" s="185">
        <v>-3560959</v>
      </c>
    </row>
    <row r="60" spans="1:8" ht="12.75" hidden="1" customHeight="1" outlineLevel="1" collapsed="1" x14ac:dyDescent="0.2">
      <c r="A60" s="96" t="s">
        <v>563</v>
      </c>
      <c r="B60" s="96" t="s">
        <v>429</v>
      </c>
      <c r="C60" s="169">
        <v>-93793901</v>
      </c>
      <c r="D60" s="169">
        <v>-26482860</v>
      </c>
      <c r="E60" s="169">
        <v>0</v>
      </c>
      <c r="F60" s="169">
        <v>11887149</v>
      </c>
      <c r="G60" s="169">
        <v>-10492581</v>
      </c>
      <c r="H60" s="169">
        <v>-118882193</v>
      </c>
    </row>
    <row r="61" spans="1:8" ht="12.75" hidden="1" customHeight="1" outlineLevel="1" x14ac:dyDescent="0.2">
      <c r="A61" s="96" t="s">
        <v>429</v>
      </c>
      <c r="B61" s="96" t="s">
        <v>429</v>
      </c>
      <c r="C61" s="96" t="s">
        <v>429</v>
      </c>
      <c r="D61" s="96" t="s">
        <v>429</v>
      </c>
      <c r="E61" s="96" t="s">
        <v>429</v>
      </c>
      <c r="F61" s="96" t="s">
        <v>429</v>
      </c>
      <c r="G61" s="96" t="s">
        <v>429</v>
      </c>
      <c r="H61" s="96" t="s">
        <v>429</v>
      </c>
    </row>
    <row r="62" spans="1:8" ht="12.75" hidden="1" customHeight="1" outlineLevel="1" x14ac:dyDescent="0.2">
      <c r="A62" s="96" t="s">
        <v>511</v>
      </c>
      <c r="B62" s="96" t="s">
        <v>511</v>
      </c>
      <c r="C62" s="96" t="s">
        <v>429</v>
      </c>
      <c r="D62" s="96" t="s">
        <v>429</v>
      </c>
      <c r="E62" s="96" t="s">
        <v>429</v>
      </c>
      <c r="F62" s="96" t="s">
        <v>429</v>
      </c>
      <c r="G62" s="96" t="s">
        <v>429</v>
      </c>
      <c r="H62" s="96" t="s">
        <v>429</v>
      </c>
    </row>
    <row r="63" spans="1:8" ht="12.75" hidden="1" customHeight="1" outlineLevel="2" x14ac:dyDescent="0.2">
      <c r="A63" s="184" t="s">
        <v>461</v>
      </c>
      <c r="B63" s="96" t="s">
        <v>462</v>
      </c>
      <c r="C63" s="169">
        <v>3569581</v>
      </c>
      <c r="D63" s="169">
        <v>0</v>
      </c>
      <c r="E63" s="169">
        <v>0</v>
      </c>
      <c r="F63" s="169">
        <v>0</v>
      </c>
      <c r="G63" s="169">
        <v>-123737</v>
      </c>
      <c r="H63" s="169">
        <v>3445844</v>
      </c>
    </row>
    <row r="64" spans="1:8" ht="12.75" hidden="1" customHeight="1" outlineLevel="2" x14ac:dyDescent="0.2">
      <c r="A64" s="184" t="s">
        <v>500</v>
      </c>
      <c r="B64" s="96" t="s">
        <v>55</v>
      </c>
      <c r="C64" s="185">
        <v>-15586439</v>
      </c>
      <c r="D64" s="185">
        <v>-21154343</v>
      </c>
      <c r="E64" s="185">
        <v>0</v>
      </c>
      <c r="F64" s="185">
        <v>0</v>
      </c>
      <c r="G64" s="185">
        <v>0</v>
      </c>
      <c r="H64" s="185">
        <v>-36740782</v>
      </c>
    </row>
    <row r="65" spans="1:8" ht="12.75" hidden="1" customHeight="1" outlineLevel="1" collapsed="1" x14ac:dyDescent="0.2">
      <c r="A65" s="96" t="s">
        <v>564</v>
      </c>
      <c r="B65" s="96" t="s">
        <v>429</v>
      </c>
      <c r="C65" s="169">
        <v>-12016858</v>
      </c>
      <c r="D65" s="169">
        <v>-21154343</v>
      </c>
      <c r="E65" s="169">
        <v>0</v>
      </c>
      <c r="F65" s="169">
        <v>0</v>
      </c>
      <c r="G65" s="169">
        <v>-123737</v>
      </c>
      <c r="H65" s="169">
        <v>-33294938</v>
      </c>
    </row>
    <row r="66" spans="1:8" ht="13.5" hidden="1" customHeight="1" outlineLevel="1" x14ac:dyDescent="0.2">
      <c r="A66" s="96" t="s">
        <v>429</v>
      </c>
      <c r="B66" s="96" t="s">
        <v>429</v>
      </c>
      <c r="C66" s="96" t="s">
        <v>429</v>
      </c>
      <c r="D66" s="96" t="s">
        <v>429</v>
      </c>
      <c r="E66" s="96" t="s">
        <v>429</v>
      </c>
      <c r="F66" s="96" t="s">
        <v>429</v>
      </c>
      <c r="G66" s="96" t="s">
        <v>429</v>
      </c>
      <c r="H66" s="96" t="s">
        <v>429</v>
      </c>
    </row>
    <row r="67" spans="1:8" ht="13.5" hidden="1" outlineLevel="1" thickBot="1" x14ac:dyDescent="0.25">
      <c r="A67" s="171" t="s">
        <v>334</v>
      </c>
      <c r="B67" s="171" t="s">
        <v>429</v>
      </c>
      <c r="C67" s="175">
        <v>-1207404710</v>
      </c>
      <c r="D67" s="175">
        <v>-148477243</v>
      </c>
      <c r="E67" s="175">
        <v>0</v>
      </c>
      <c r="F67" s="175">
        <v>11887149</v>
      </c>
      <c r="G67" s="175">
        <v>-15342692</v>
      </c>
      <c r="H67" s="175">
        <v>-1359337496</v>
      </c>
    </row>
    <row r="68" spans="1:8" ht="13.5" collapsed="1" thickTop="1" x14ac:dyDescent="0.2">
      <c r="D68" s="544" t="s">
        <v>565</v>
      </c>
      <c r="E68" s="544"/>
      <c r="F68" s="544"/>
      <c r="G68" s="544"/>
      <c r="H68" s="190" t="s">
        <v>566</v>
      </c>
    </row>
    <row r="69" spans="1:8" x14ac:dyDescent="0.2">
      <c r="A69" s="168" t="s">
        <v>437</v>
      </c>
      <c r="B69" s="168" t="s">
        <v>438</v>
      </c>
      <c r="C69" s="168" t="s">
        <v>547</v>
      </c>
      <c r="D69" s="168" t="s">
        <v>555</v>
      </c>
      <c r="E69" s="168" t="s">
        <v>556</v>
      </c>
      <c r="F69" s="168" t="s">
        <v>557</v>
      </c>
      <c r="G69" s="168" t="s">
        <v>558</v>
      </c>
      <c r="H69" s="168" t="s">
        <v>439</v>
      </c>
    </row>
    <row r="70" spans="1:8" x14ac:dyDescent="0.2">
      <c r="A70" s="96" t="s">
        <v>446</v>
      </c>
      <c r="B70" s="96" t="s">
        <v>446</v>
      </c>
      <c r="C70" s="96" t="s">
        <v>429</v>
      </c>
      <c r="D70" s="96" t="s">
        <v>429</v>
      </c>
      <c r="E70" s="96" t="s">
        <v>429</v>
      </c>
      <c r="F70" s="96" t="s">
        <v>429</v>
      </c>
      <c r="G70" s="96" t="s">
        <v>429</v>
      </c>
      <c r="H70" s="96" t="s">
        <v>429</v>
      </c>
    </row>
    <row r="71" spans="1:8" x14ac:dyDescent="0.2">
      <c r="A71" s="191" t="s">
        <v>447</v>
      </c>
      <c r="B71" s="96" t="s">
        <v>448</v>
      </c>
      <c r="C71" s="192">
        <v>171624900</v>
      </c>
      <c r="D71" s="192">
        <f t="shared" ref="D71:D86" si="0">+D9*$G$137</f>
        <v>0</v>
      </c>
      <c r="E71" s="192">
        <v>0</v>
      </c>
      <c r="F71" s="192">
        <v>0</v>
      </c>
      <c r="G71" s="249">
        <v>-1099584</v>
      </c>
      <c r="H71" s="192">
        <f t="shared" ref="H71:H86" si="1">SUM(C71:G71)</f>
        <v>170525316</v>
      </c>
    </row>
    <row r="72" spans="1:8" x14ac:dyDescent="0.2">
      <c r="A72" s="191" t="s">
        <v>250</v>
      </c>
      <c r="B72" s="96" t="s">
        <v>482</v>
      </c>
      <c r="C72" s="192">
        <v>6474078</v>
      </c>
      <c r="D72" s="192">
        <f t="shared" si="0"/>
        <v>0</v>
      </c>
      <c r="E72" s="192">
        <v>0</v>
      </c>
      <c r="F72" s="192">
        <v>0</v>
      </c>
      <c r="G72" s="192">
        <v>0</v>
      </c>
      <c r="H72" s="192">
        <f t="shared" si="1"/>
        <v>6474078</v>
      </c>
    </row>
    <row r="73" spans="1:8" x14ac:dyDescent="0.2">
      <c r="A73" s="191" t="s">
        <v>248</v>
      </c>
      <c r="B73" s="96" t="s">
        <v>34</v>
      </c>
      <c r="C73" s="192">
        <v>3788</v>
      </c>
      <c r="D73" s="192">
        <f t="shared" si="0"/>
        <v>-107.68988124328251</v>
      </c>
      <c r="E73" s="192">
        <v>0</v>
      </c>
      <c r="F73" s="192">
        <v>0</v>
      </c>
      <c r="G73" s="192">
        <v>0</v>
      </c>
      <c r="H73" s="192">
        <f t="shared" si="1"/>
        <v>3680.3101187567177</v>
      </c>
    </row>
    <row r="74" spans="1:8" x14ac:dyDescent="0.2">
      <c r="A74" s="191" t="s">
        <v>485</v>
      </c>
      <c r="B74" s="96" t="s">
        <v>35</v>
      </c>
      <c r="C74" s="192">
        <v>2244701</v>
      </c>
      <c r="D74" s="192">
        <f t="shared" si="0"/>
        <v>-751771.38827991975</v>
      </c>
      <c r="E74" s="192">
        <v>0</v>
      </c>
      <c r="F74" s="192">
        <v>0</v>
      </c>
      <c r="G74" s="192">
        <v>0</v>
      </c>
      <c r="H74" s="192">
        <f t="shared" si="1"/>
        <v>1492929.6117200803</v>
      </c>
    </row>
    <row r="75" spans="1:8" x14ac:dyDescent="0.2">
      <c r="A75" s="191" t="s">
        <v>240</v>
      </c>
      <c r="B75" s="96" t="s">
        <v>36</v>
      </c>
      <c r="C75" s="192">
        <v>95464</v>
      </c>
      <c r="D75" s="192">
        <f t="shared" si="0"/>
        <v>7560.8839698080874</v>
      </c>
      <c r="E75" s="192">
        <v>0</v>
      </c>
      <c r="F75" s="192">
        <v>0</v>
      </c>
      <c r="G75" s="192">
        <v>0</v>
      </c>
      <c r="H75" s="192">
        <f t="shared" si="1"/>
        <v>103024.88396980808</v>
      </c>
    </row>
    <row r="76" spans="1:8" x14ac:dyDescent="0.2">
      <c r="A76" s="191" t="s">
        <v>241</v>
      </c>
      <c r="B76" s="96" t="s">
        <v>486</v>
      </c>
      <c r="C76" s="192">
        <v>0</v>
      </c>
      <c r="D76" s="192">
        <f t="shared" si="0"/>
        <v>0</v>
      </c>
      <c r="E76" s="192">
        <v>0</v>
      </c>
      <c r="F76" s="192">
        <v>0</v>
      </c>
      <c r="G76" s="192">
        <v>0</v>
      </c>
      <c r="H76" s="192">
        <f t="shared" si="1"/>
        <v>0</v>
      </c>
    </row>
    <row r="77" spans="1:8" x14ac:dyDescent="0.2">
      <c r="A77" s="191" t="s">
        <v>243</v>
      </c>
      <c r="B77" s="96" t="s">
        <v>37</v>
      </c>
      <c r="C77" s="192">
        <v>2177946</v>
      </c>
      <c r="D77" s="192">
        <f t="shared" si="0"/>
        <v>40826.137670639531</v>
      </c>
      <c r="E77" s="192">
        <v>0</v>
      </c>
      <c r="F77" s="192">
        <v>0</v>
      </c>
      <c r="G77" s="192">
        <v>0</v>
      </c>
      <c r="H77" s="192">
        <f t="shared" si="1"/>
        <v>2218772.1376706394</v>
      </c>
    </row>
    <row r="78" spans="1:8" x14ac:dyDescent="0.2">
      <c r="A78" s="191" t="s">
        <v>245</v>
      </c>
      <c r="B78" s="96" t="s">
        <v>39</v>
      </c>
      <c r="C78" s="192">
        <v>14587</v>
      </c>
      <c r="D78" s="192">
        <f t="shared" si="0"/>
        <v>0</v>
      </c>
      <c r="E78" s="192">
        <v>0</v>
      </c>
      <c r="F78" s="192">
        <v>0</v>
      </c>
      <c r="G78" s="192">
        <v>0</v>
      </c>
      <c r="H78" s="192">
        <f t="shared" si="1"/>
        <v>14587</v>
      </c>
    </row>
    <row r="79" spans="1:8" x14ac:dyDescent="0.2">
      <c r="A79" s="191" t="s">
        <v>251</v>
      </c>
      <c r="B79" s="96" t="s">
        <v>42</v>
      </c>
      <c r="C79" s="192">
        <v>6430800</v>
      </c>
      <c r="D79" s="192">
        <f t="shared" si="0"/>
        <v>646453.32019031362</v>
      </c>
      <c r="E79" s="192">
        <v>0</v>
      </c>
      <c r="F79" s="192">
        <v>0</v>
      </c>
      <c r="G79" s="192">
        <v>0</v>
      </c>
      <c r="H79" s="192">
        <f t="shared" si="1"/>
        <v>7077253.3201903133</v>
      </c>
    </row>
    <row r="80" spans="1:8" x14ac:dyDescent="0.2">
      <c r="A80" s="191" t="s">
        <v>252</v>
      </c>
      <c r="B80" s="96" t="s">
        <v>43</v>
      </c>
      <c r="C80" s="192">
        <v>367500</v>
      </c>
      <c r="D80" s="192">
        <f t="shared" si="0"/>
        <v>0</v>
      </c>
      <c r="E80" s="192">
        <v>0</v>
      </c>
      <c r="F80" s="192">
        <v>0</v>
      </c>
      <c r="G80" s="192">
        <v>0</v>
      </c>
      <c r="H80" s="192">
        <f t="shared" si="1"/>
        <v>367500</v>
      </c>
    </row>
    <row r="81" spans="1:8" x14ac:dyDescent="0.2">
      <c r="A81" s="191" t="s">
        <v>239</v>
      </c>
      <c r="B81" s="96" t="s">
        <v>46</v>
      </c>
      <c r="C81" s="192">
        <v>229974</v>
      </c>
      <c r="D81" s="192">
        <f t="shared" si="0"/>
        <v>0</v>
      </c>
      <c r="E81" s="192">
        <v>0</v>
      </c>
      <c r="F81" s="192">
        <v>0</v>
      </c>
      <c r="G81" s="192">
        <v>0</v>
      </c>
      <c r="H81" s="192">
        <f t="shared" si="1"/>
        <v>229974</v>
      </c>
    </row>
    <row r="82" spans="1:8" x14ac:dyDescent="0.2">
      <c r="A82" s="191" t="s">
        <v>253</v>
      </c>
      <c r="B82" s="96" t="s">
        <v>493</v>
      </c>
      <c r="C82" s="192">
        <v>20079</v>
      </c>
      <c r="D82" s="192">
        <f t="shared" si="0"/>
        <v>0</v>
      </c>
      <c r="E82" s="192">
        <v>0</v>
      </c>
      <c r="F82" s="192">
        <v>0</v>
      </c>
      <c r="G82" s="192">
        <v>0</v>
      </c>
      <c r="H82" s="192">
        <f t="shared" si="1"/>
        <v>20079</v>
      </c>
    </row>
    <row r="83" spans="1:8" x14ac:dyDescent="0.2">
      <c r="A83" s="191" t="s">
        <v>249</v>
      </c>
      <c r="B83" s="96" t="s">
        <v>494</v>
      </c>
      <c r="C83" s="192">
        <v>238899</v>
      </c>
      <c r="D83" s="192">
        <f t="shared" si="0"/>
        <v>0</v>
      </c>
      <c r="E83" s="192">
        <v>0</v>
      </c>
      <c r="F83" s="192">
        <v>0</v>
      </c>
      <c r="G83" s="192">
        <v>0</v>
      </c>
      <c r="H83" s="192">
        <f t="shared" si="1"/>
        <v>238899</v>
      </c>
    </row>
    <row r="84" spans="1:8" x14ac:dyDescent="0.2">
      <c r="A84" s="191" t="s">
        <v>254</v>
      </c>
      <c r="B84" s="96" t="s">
        <v>495</v>
      </c>
      <c r="C84" s="192">
        <v>0</v>
      </c>
      <c r="D84" s="192">
        <f t="shared" si="0"/>
        <v>0</v>
      </c>
      <c r="E84" s="192">
        <v>0</v>
      </c>
      <c r="F84" s="192">
        <v>0</v>
      </c>
      <c r="G84" s="192">
        <v>0</v>
      </c>
      <c r="H84" s="192">
        <f t="shared" si="1"/>
        <v>0</v>
      </c>
    </row>
    <row r="85" spans="1:8" x14ac:dyDescent="0.2">
      <c r="A85" s="191" t="s">
        <v>234</v>
      </c>
      <c r="B85" s="96" t="s">
        <v>56</v>
      </c>
      <c r="C85" s="192">
        <v>25040681</v>
      </c>
      <c r="D85" s="192">
        <f t="shared" si="0"/>
        <v>-7779313.3139316775</v>
      </c>
      <c r="E85" s="192">
        <v>0</v>
      </c>
      <c r="F85" s="192">
        <v>0</v>
      </c>
      <c r="G85" s="192">
        <v>0</v>
      </c>
      <c r="H85" s="192">
        <f t="shared" si="1"/>
        <v>17261367.686068323</v>
      </c>
    </row>
    <row r="86" spans="1:8" x14ac:dyDescent="0.2">
      <c r="A86" s="191" t="s">
        <v>237</v>
      </c>
      <c r="B86" s="96" t="s">
        <v>57</v>
      </c>
      <c r="C86" s="193">
        <v>13867521</v>
      </c>
      <c r="D86" s="193">
        <f t="shared" si="0"/>
        <v>2827967.5341064422</v>
      </c>
      <c r="E86" s="193">
        <v>0</v>
      </c>
      <c r="F86" s="193">
        <v>0</v>
      </c>
      <c r="G86" s="193">
        <v>0</v>
      </c>
      <c r="H86" s="193">
        <f t="shared" si="1"/>
        <v>16695488.534106443</v>
      </c>
    </row>
    <row r="87" spans="1:8" x14ac:dyDescent="0.2">
      <c r="A87" s="96" t="s">
        <v>561</v>
      </c>
      <c r="B87" s="96" t="s">
        <v>429</v>
      </c>
      <c r="C87" s="192">
        <v>228830919</v>
      </c>
      <c r="D87" s="192">
        <f>SUM(D71:D86)</f>
        <v>-5008384.5161556378</v>
      </c>
      <c r="E87" s="192">
        <f>SUM(E71:E86)</f>
        <v>0</v>
      </c>
      <c r="F87" s="192">
        <f>SUM(F71:F86)</f>
        <v>0</v>
      </c>
      <c r="G87" s="192">
        <f>SUM(G71:G86)</f>
        <v>-1099584</v>
      </c>
      <c r="H87" s="192">
        <f>SUM(H71:H86)</f>
        <v>222722949.48384437</v>
      </c>
    </row>
    <row r="88" spans="1:8" x14ac:dyDescent="0.2">
      <c r="A88" s="96" t="s">
        <v>429</v>
      </c>
      <c r="B88" s="96" t="s">
        <v>429</v>
      </c>
      <c r="C88" s="96" t="s">
        <v>429</v>
      </c>
      <c r="D88" s="96" t="s">
        <v>429</v>
      </c>
      <c r="E88" s="96" t="s">
        <v>429</v>
      </c>
      <c r="F88" s="96" t="s">
        <v>429</v>
      </c>
      <c r="G88" s="96" t="s">
        <v>429</v>
      </c>
      <c r="H88" s="96" t="s">
        <v>429</v>
      </c>
    </row>
    <row r="89" spans="1:8" x14ac:dyDescent="0.2">
      <c r="A89" s="96" t="s">
        <v>473</v>
      </c>
      <c r="B89" s="96" t="s">
        <v>473</v>
      </c>
      <c r="C89" s="96" t="s">
        <v>429</v>
      </c>
      <c r="D89" s="96" t="s">
        <v>429</v>
      </c>
      <c r="E89" s="96" t="s">
        <v>429</v>
      </c>
      <c r="F89" s="96" t="s">
        <v>429</v>
      </c>
      <c r="G89" s="96" t="s">
        <v>429</v>
      </c>
      <c r="H89" s="96" t="s">
        <v>429</v>
      </c>
    </row>
    <row r="90" spans="1:8" x14ac:dyDescent="0.2">
      <c r="A90" s="191" t="s">
        <v>215</v>
      </c>
      <c r="B90" s="96" t="s">
        <v>474</v>
      </c>
      <c r="C90" s="192">
        <v>11717609</v>
      </c>
      <c r="D90" s="192">
        <f t="shared" ref="D90:D101" si="2">+D28*$G$137</f>
        <v>-747254.81441448908</v>
      </c>
      <c r="E90" s="192">
        <v>0</v>
      </c>
      <c r="F90" s="192">
        <v>0</v>
      </c>
      <c r="G90" s="192">
        <v>0</v>
      </c>
      <c r="H90" s="192">
        <f t="shared" ref="H90:H101" si="3">SUM(C90:G90)</f>
        <v>10970354.18558551</v>
      </c>
    </row>
    <row r="91" spans="1:8" x14ac:dyDescent="0.2">
      <c r="A91" s="191" t="s">
        <v>216</v>
      </c>
      <c r="B91" s="96" t="s">
        <v>29</v>
      </c>
      <c r="C91" s="192">
        <v>-955279699</v>
      </c>
      <c r="D91" s="192">
        <f t="shared" si="2"/>
        <v>6584093.4450561898</v>
      </c>
      <c r="E91" s="192">
        <v>0</v>
      </c>
      <c r="F91" s="192">
        <v>0</v>
      </c>
      <c r="G91" s="192">
        <v>0</v>
      </c>
      <c r="H91" s="192">
        <f t="shared" si="3"/>
        <v>-948695605.5549438</v>
      </c>
    </row>
    <row r="92" spans="1:8" x14ac:dyDescent="0.2">
      <c r="A92" s="191" t="s">
        <v>475</v>
      </c>
      <c r="B92" s="96" t="s">
        <v>30</v>
      </c>
      <c r="C92" s="192">
        <v>48411592</v>
      </c>
      <c r="D92" s="192">
        <f t="shared" si="2"/>
        <v>0</v>
      </c>
      <c r="E92" s="192">
        <v>0</v>
      </c>
      <c r="F92" s="192">
        <v>0</v>
      </c>
      <c r="G92" s="192">
        <v>0</v>
      </c>
      <c r="H92" s="192">
        <f t="shared" si="3"/>
        <v>48411592</v>
      </c>
    </row>
    <row r="93" spans="1:8" x14ac:dyDescent="0.2">
      <c r="A93" s="191" t="s">
        <v>217</v>
      </c>
      <c r="B93" s="96" t="s">
        <v>476</v>
      </c>
      <c r="C93" s="192">
        <v>-27335940</v>
      </c>
      <c r="D93" s="192">
        <f t="shared" si="2"/>
        <v>0</v>
      </c>
      <c r="E93" s="192">
        <v>0</v>
      </c>
      <c r="F93" s="192">
        <v>0</v>
      </c>
      <c r="G93" s="192">
        <v>0</v>
      </c>
      <c r="H93" s="192">
        <f t="shared" si="3"/>
        <v>-27335940</v>
      </c>
    </row>
    <row r="94" spans="1:8" x14ac:dyDescent="0.2">
      <c r="A94" s="191" t="s">
        <v>218</v>
      </c>
      <c r="B94" s="96" t="s">
        <v>31</v>
      </c>
      <c r="C94" s="192">
        <v>-49956820</v>
      </c>
      <c r="D94" s="192">
        <f t="shared" si="2"/>
        <v>13276599.724404568</v>
      </c>
      <c r="E94" s="192">
        <v>0</v>
      </c>
      <c r="F94" s="192">
        <v>0</v>
      </c>
      <c r="G94" s="192">
        <v>0</v>
      </c>
      <c r="H94" s="192">
        <f t="shared" si="3"/>
        <v>-36680220.275595434</v>
      </c>
    </row>
    <row r="95" spans="1:8" x14ac:dyDescent="0.2">
      <c r="A95" s="191" t="s">
        <v>219</v>
      </c>
      <c r="B95" s="96" t="s">
        <v>478</v>
      </c>
      <c r="C95" s="192">
        <v>1863484</v>
      </c>
      <c r="D95" s="192">
        <f t="shared" si="2"/>
        <v>0</v>
      </c>
      <c r="E95" s="192">
        <v>0</v>
      </c>
      <c r="F95" s="192">
        <v>0</v>
      </c>
      <c r="G95" s="192">
        <v>0</v>
      </c>
      <c r="H95" s="192">
        <f t="shared" si="3"/>
        <v>1863484</v>
      </c>
    </row>
    <row r="96" spans="1:8" x14ac:dyDescent="0.2">
      <c r="A96" s="191" t="s">
        <v>481</v>
      </c>
      <c r="B96" s="96" t="s">
        <v>32</v>
      </c>
      <c r="C96" s="192">
        <v>-135711918</v>
      </c>
      <c r="D96" s="192">
        <f t="shared" si="2"/>
        <v>6257980.6208361033</v>
      </c>
      <c r="E96" s="192">
        <v>0</v>
      </c>
      <c r="F96" s="192">
        <v>0</v>
      </c>
      <c r="G96" s="192">
        <v>0</v>
      </c>
      <c r="H96" s="192">
        <f t="shared" si="3"/>
        <v>-129453937.37916389</v>
      </c>
    </row>
    <row r="97" spans="1:8" x14ac:dyDescent="0.2">
      <c r="A97" s="191" t="s">
        <v>220</v>
      </c>
      <c r="B97" s="96" t="s">
        <v>221</v>
      </c>
      <c r="C97" s="192">
        <v>-365908</v>
      </c>
      <c r="D97" s="192">
        <f t="shared" si="2"/>
        <v>0</v>
      </c>
      <c r="E97" s="192">
        <v>0</v>
      </c>
      <c r="F97" s="192">
        <v>0</v>
      </c>
      <c r="G97" s="192">
        <v>0</v>
      </c>
      <c r="H97" s="192">
        <f t="shared" si="3"/>
        <v>-365908</v>
      </c>
    </row>
    <row r="98" spans="1:8" x14ac:dyDescent="0.2">
      <c r="A98" s="191" t="s">
        <v>222</v>
      </c>
      <c r="B98" s="96" t="s">
        <v>483</v>
      </c>
      <c r="C98" s="192">
        <v>-115087019</v>
      </c>
      <c r="D98" s="192">
        <f t="shared" si="2"/>
        <v>0</v>
      </c>
      <c r="E98" s="192">
        <v>0</v>
      </c>
      <c r="F98" s="192">
        <v>0</v>
      </c>
      <c r="G98" s="192">
        <v>0</v>
      </c>
      <c r="H98" s="192">
        <f t="shared" si="3"/>
        <v>-115087019</v>
      </c>
    </row>
    <row r="99" spans="1:8" x14ac:dyDescent="0.2">
      <c r="A99" s="191" t="s">
        <v>223</v>
      </c>
      <c r="B99" s="96" t="s">
        <v>33</v>
      </c>
      <c r="C99" s="192">
        <v>-217522252</v>
      </c>
      <c r="D99" s="192">
        <f t="shared" si="2"/>
        <v>21869270.612931795</v>
      </c>
      <c r="E99" s="192">
        <v>0</v>
      </c>
      <c r="F99" s="192">
        <v>0</v>
      </c>
      <c r="G99" s="192">
        <v>0</v>
      </c>
      <c r="H99" s="192">
        <f t="shared" si="3"/>
        <v>-195652981.38706821</v>
      </c>
    </row>
    <row r="100" spans="1:8" x14ac:dyDescent="0.2">
      <c r="A100" s="191" t="s">
        <v>224</v>
      </c>
      <c r="B100" s="96" t="s">
        <v>484</v>
      </c>
      <c r="C100" s="192">
        <v>-21654466</v>
      </c>
      <c r="D100" s="192">
        <f t="shared" si="2"/>
        <v>847629.31449415453</v>
      </c>
      <c r="E100" s="192">
        <v>0</v>
      </c>
      <c r="F100" s="192">
        <v>0</v>
      </c>
      <c r="G100" s="192">
        <v>0</v>
      </c>
      <c r="H100" s="192">
        <f t="shared" si="3"/>
        <v>-20806836.685505845</v>
      </c>
    </row>
    <row r="101" spans="1:8" x14ac:dyDescent="0.2">
      <c r="A101" s="191" t="s">
        <v>225</v>
      </c>
      <c r="B101" s="96" t="s">
        <v>40</v>
      </c>
      <c r="C101" s="193">
        <v>130496465</v>
      </c>
      <c r="D101" s="193">
        <f t="shared" si="2"/>
        <v>-5109821.9831400225</v>
      </c>
      <c r="E101" s="193">
        <v>0</v>
      </c>
      <c r="F101" s="193">
        <v>0</v>
      </c>
      <c r="G101" s="193">
        <v>0</v>
      </c>
      <c r="H101" s="193">
        <f t="shared" si="3"/>
        <v>125386643.01685998</v>
      </c>
    </row>
    <row r="102" spans="1:8" x14ac:dyDescent="0.2">
      <c r="A102" s="96" t="s">
        <v>562</v>
      </c>
      <c r="B102" s="96" t="s">
        <v>429</v>
      </c>
      <c r="C102" s="192">
        <v>-1330424870</v>
      </c>
      <c r="D102" s="192">
        <f>SUM(D90:D101)</f>
        <v>42978496.920168303</v>
      </c>
      <c r="E102" s="192">
        <f>SUM(E90:E101)</f>
        <v>0</v>
      </c>
      <c r="F102" s="192">
        <f>SUM(F90:F101)</f>
        <v>0</v>
      </c>
      <c r="G102" s="192">
        <f>SUM(G90:G101)</f>
        <v>0</v>
      </c>
      <c r="H102" s="192">
        <f>SUM(H90:H101)</f>
        <v>-1287446375.0798318</v>
      </c>
    </row>
    <row r="103" spans="1:8" x14ac:dyDescent="0.2">
      <c r="A103" s="96" t="s">
        <v>429</v>
      </c>
      <c r="B103" s="96" t="s">
        <v>429</v>
      </c>
      <c r="C103" s="96" t="s">
        <v>429</v>
      </c>
      <c r="D103" s="96" t="s">
        <v>429</v>
      </c>
      <c r="E103" s="96" t="s">
        <v>429</v>
      </c>
      <c r="F103" s="96" t="s">
        <v>429</v>
      </c>
      <c r="G103" s="96" t="s">
        <v>429</v>
      </c>
      <c r="H103" s="96" t="s">
        <v>429</v>
      </c>
    </row>
    <row r="104" spans="1:8" x14ac:dyDescent="0.2">
      <c r="A104" s="96" t="s">
        <v>443</v>
      </c>
      <c r="B104" s="96" t="s">
        <v>443</v>
      </c>
      <c r="C104" s="96" t="s">
        <v>429</v>
      </c>
      <c r="D104" s="96" t="s">
        <v>429</v>
      </c>
      <c r="E104" s="96" t="s">
        <v>429</v>
      </c>
      <c r="F104" s="96" t="s">
        <v>429</v>
      </c>
      <c r="G104" s="96" t="s">
        <v>429</v>
      </c>
      <c r="H104" s="96" t="s">
        <v>429</v>
      </c>
    </row>
    <row r="105" spans="1:8" x14ac:dyDescent="0.2">
      <c r="A105" s="191" t="s">
        <v>444</v>
      </c>
      <c r="B105" s="96" t="s">
        <v>445</v>
      </c>
      <c r="C105" s="192">
        <v>0</v>
      </c>
      <c r="D105" s="192">
        <f t="shared" ref="D105:D121" si="4">+D43*$G$137</f>
        <v>0</v>
      </c>
      <c r="E105" s="192">
        <v>0</v>
      </c>
      <c r="F105" s="192">
        <v>0</v>
      </c>
      <c r="G105" s="192">
        <v>0</v>
      </c>
      <c r="H105" s="192">
        <f t="shared" ref="H105:H121" si="5">SUM(C105:G105)</f>
        <v>0</v>
      </c>
    </row>
    <row r="106" spans="1:8" x14ac:dyDescent="0.2">
      <c r="A106" s="191" t="s">
        <v>450</v>
      </c>
      <c r="B106" s="96" t="s">
        <v>451</v>
      </c>
      <c r="C106" s="192">
        <v>-32062924</v>
      </c>
      <c r="D106" s="192">
        <f t="shared" si="4"/>
        <v>0</v>
      </c>
      <c r="E106" s="192">
        <v>0</v>
      </c>
      <c r="F106" s="192">
        <v>0</v>
      </c>
      <c r="G106" s="192">
        <v>0</v>
      </c>
      <c r="H106" s="192">
        <f t="shared" si="5"/>
        <v>-32062924</v>
      </c>
    </row>
    <row r="107" spans="1:8" x14ac:dyDescent="0.2">
      <c r="A107" s="191" t="s">
        <v>456</v>
      </c>
      <c r="B107" s="96" t="s">
        <v>214</v>
      </c>
      <c r="C107" s="192">
        <v>1394568</v>
      </c>
      <c r="D107" s="192">
        <f t="shared" si="4"/>
        <v>0</v>
      </c>
      <c r="E107" s="192">
        <v>0</v>
      </c>
      <c r="F107" s="192">
        <f>-5246215/4</f>
        <v>-1311553.75</v>
      </c>
      <c r="G107" s="192">
        <f>6640783/4</f>
        <v>1660195.75</v>
      </c>
      <c r="H107" s="192">
        <f t="shared" si="5"/>
        <v>1743210</v>
      </c>
    </row>
    <row r="108" spans="1:8" x14ac:dyDescent="0.2">
      <c r="A108" s="191" t="s">
        <v>457</v>
      </c>
      <c r="B108" s="96" t="s">
        <v>458</v>
      </c>
      <c r="C108" s="192">
        <v>0</v>
      </c>
      <c r="D108" s="192">
        <f t="shared" si="4"/>
        <v>0</v>
      </c>
      <c r="E108" s="192">
        <v>0</v>
      </c>
      <c r="F108" s="192">
        <f>16893192/4</f>
        <v>4223298</v>
      </c>
      <c r="G108" s="192">
        <f>-16893192/4</f>
        <v>-4223298</v>
      </c>
      <c r="H108" s="192">
        <f t="shared" si="5"/>
        <v>0</v>
      </c>
    </row>
    <row r="109" spans="1:8" x14ac:dyDescent="0.2">
      <c r="A109" s="191" t="s">
        <v>459</v>
      </c>
      <c r="B109" s="96" t="s">
        <v>460</v>
      </c>
      <c r="C109" s="192">
        <v>0</v>
      </c>
      <c r="D109" s="192">
        <f t="shared" si="4"/>
        <v>0</v>
      </c>
      <c r="E109" s="192">
        <v>0</v>
      </c>
      <c r="F109" s="192"/>
      <c r="G109" s="192">
        <f>-240172/4</f>
        <v>-60043</v>
      </c>
      <c r="H109" s="192">
        <f t="shared" si="5"/>
        <v>-60043</v>
      </c>
    </row>
    <row r="110" spans="1:8" x14ac:dyDescent="0.2">
      <c r="A110" s="191" t="s">
        <v>466</v>
      </c>
      <c r="B110" s="96" t="s">
        <v>467</v>
      </c>
      <c r="C110" s="192">
        <v>22402826</v>
      </c>
      <c r="D110" s="192">
        <f t="shared" si="4"/>
        <v>104756.27332451883</v>
      </c>
      <c r="E110" s="192">
        <v>0</v>
      </c>
      <c r="F110" s="192">
        <v>0</v>
      </c>
      <c r="G110" s="192">
        <v>0</v>
      </c>
      <c r="H110" s="192">
        <f t="shared" si="5"/>
        <v>22507582.273324519</v>
      </c>
    </row>
    <row r="111" spans="1:8" x14ac:dyDescent="0.2">
      <c r="A111" s="191" t="s">
        <v>244</v>
      </c>
      <c r="B111" s="96" t="s">
        <v>38</v>
      </c>
      <c r="C111" s="192">
        <v>6493022</v>
      </c>
      <c r="D111" s="192">
        <f t="shared" si="4"/>
        <v>-337177.77124881017</v>
      </c>
      <c r="E111" s="192">
        <v>0</v>
      </c>
      <c r="F111" s="192">
        <v>0</v>
      </c>
      <c r="G111" s="192">
        <v>0</v>
      </c>
      <c r="H111" s="192">
        <f t="shared" si="5"/>
        <v>6155844.22875119</v>
      </c>
    </row>
    <row r="112" spans="1:8" x14ac:dyDescent="0.2">
      <c r="A112" s="191" t="s">
        <v>246</v>
      </c>
      <c r="B112" s="96" t="s">
        <v>41</v>
      </c>
      <c r="C112" s="192">
        <v>753324</v>
      </c>
      <c r="D112" s="192">
        <f t="shared" si="4"/>
        <v>150480.79443954249</v>
      </c>
      <c r="E112" s="192">
        <v>0</v>
      </c>
      <c r="F112" s="192">
        <v>0</v>
      </c>
      <c r="G112" s="192">
        <v>0</v>
      </c>
      <c r="H112" s="192">
        <f t="shared" si="5"/>
        <v>903804.79443954246</v>
      </c>
    </row>
    <row r="113" spans="1:8" x14ac:dyDescent="0.2">
      <c r="A113" s="191" t="s">
        <v>226</v>
      </c>
      <c r="B113" s="96" t="s">
        <v>489</v>
      </c>
      <c r="C113" s="192">
        <v>-7324185</v>
      </c>
      <c r="D113" s="192">
        <f t="shared" si="4"/>
        <v>0</v>
      </c>
      <c r="E113" s="192">
        <v>0</v>
      </c>
      <c r="F113" s="192">
        <v>0</v>
      </c>
      <c r="G113" s="192">
        <v>0</v>
      </c>
      <c r="H113" s="192">
        <f t="shared" si="5"/>
        <v>-7324185</v>
      </c>
    </row>
    <row r="114" spans="1:8" x14ac:dyDescent="0.2">
      <c r="A114" s="191" t="s">
        <v>227</v>
      </c>
      <c r="B114" s="96" t="s">
        <v>48</v>
      </c>
      <c r="C114" s="192">
        <v>11555746</v>
      </c>
      <c r="D114" s="192">
        <f t="shared" si="4"/>
        <v>3320427.3364232322</v>
      </c>
      <c r="E114" s="192">
        <v>0</v>
      </c>
      <c r="F114" s="192">
        <v>0</v>
      </c>
      <c r="G114" s="192">
        <v>0</v>
      </c>
      <c r="H114" s="192">
        <f t="shared" si="5"/>
        <v>14876173.336423233</v>
      </c>
    </row>
    <row r="115" spans="1:8" x14ac:dyDescent="0.2">
      <c r="A115" s="191" t="s">
        <v>228</v>
      </c>
      <c r="B115" s="96" t="s">
        <v>49</v>
      </c>
      <c r="C115" s="192">
        <v>-1858034</v>
      </c>
      <c r="D115" s="192">
        <f t="shared" si="4"/>
        <v>-28058.862134569674</v>
      </c>
      <c r="E115" s="192">
        <v>0</v>
      </c>
      <c r="F115" s="192">
        <v>0</v>
      </c>
      <c r="G115" s="192">
        <v>0</v>
      </c>
      <c r="H115" s="192">
        <f t="shared" si="5"/>
        <v>-1886092.8621345698</v>
      </c>
    </row>
    <row r="116" spans="1:8" x14ac:dyDescent="0.2">
      <c r="A116" s="191" t="s">
        <v>229</v>
      </c>
      <c r="B116" s="96" t="s">
        <v>50</v>
      </c>
      <c r="C116" s="192">
        <v>-34998534</v>
      </c>
      <c r="D116" s="192">
        <f t="shared" si="4"/>
        <v>2474417.1355281901</v>
      </c>
      <c r="E116" s="192">
        <v>0</v>
      </c>
      <c r="F116" s="192">
        <v>0</v>
      </c>
      <c r="G116" s="192">
        <v>0</v>
      </c>
      <c r="H116" s="192">
        <f t="shared" si="5"/>
        <v>-32524116.864471808</v>
      </c>
    </row>
    <row r="117" spans="1:8" x14ac:dyDescent="0.2">
      <c r="A117" s="191" t="s">
        <v>230</v>
      </c>
      <c r="B117" s="96" t="s">
        <v>51</v>
      </c>
      <c r="C117" s="192">
        <v>-42244072</v>
      </c>
      <c r="D117" s="192">
        <f t="shared" si="4"/>
        <v>4296706.1459702011</v>
      </c>
      <c r="E117" s="192">
        <v>0</v>
      </c>
      <c r="F117" s="192">
        <v>0</v>
      </c>
      <c r="G117" s="192">
        <v>0</v>
      </c>
      <c r="H117" s="192">
        <f t="shared" si="5"/>
        <v>-37947365.854029797</v>
      </c>
    </row>
    <row r="118" spans="1:8" x14ac:dyDescent="0.2">
      <c r="A118" s="191" t="s">
        <v>231</v>
      </c>
      <c r="B118" s="96" t="s">
        <v>52</v>
      </c>
      <c r="C118" s="192">
        <v>-22797433</v>
      </c>
      <c r="D118" s="192">
        <f t="shared" si="4"/>
        <v>-108028.38894691087</v>
      </c>
      <c r="E118" s="192">
        <v>0</v>
      </c>
      <c r="F118" s="192">
        <v>0</v>
      </c>
      <c r="G118" s="192">
        <v>0</v>
      </c>
      <c r="H118" s="192">
        <f t="shared" si="5"/>
        <v>-22905461.388946909</v>
      </c>
    </row>
    <row r="119" spans="1:8" x14ac:dyDescent="0.2">
      <c r="A119" s="191" t="s">
        <v>232</v>
      </c>
      <c r="B119" s="96" t="s">
        <v>497</v>
      </c>
      <c r="C119" s="192">
        <v>14367127</v>
      </c>
      <c r="D119" s="192">
        <f t="shared" si="4"/>
        <v>25309.381320449222</v>
      </c>
      <c r="E119" s="192">
        <v>0</v>
      </c>
      <c r="F119" s="192">
        <v>0</v>
      </c>
      <c r="G119" s="192">
        <v>0</v>
      </c>
      <c r="H119" s="192">
        <f t="shared" si="5"/>
        <v>14392436.381320449</v>
      </c>
    </row>
    <row r="120" spans="1:8" x14ac:dyDescent="0.2">
      <c r="A120" s="191" t="s">
        <v>233</v>
      </c>
      <c r="B120" s="96" t="s">
        <v>498</v>
      </c>
      <c r="C120" s="192">
        <v>-6108171</v>
      </c>
      <c r="D120" s="192">
        <f t="shared" si="4"/>
        <v>0</v>
      </c>
      <c r="E120" s="192">
        <v>0</v>
      </c>
      <c r="F120" s="192">
        <v>0</v>
      </c>
      <c r="G120" s="192">
        <v>0</v>
      </c>
      <c r="H120" s="192">
        <f t="shared" si="5"/>
        <v>-6108171</v>
      </c>
    </row>
    <row r="121" spans="1:8" x14ac:dyDescent="0.2">
      <c r="A121" s="191" t="s">
        <v>499</v>
      </c>
      <c r="B121" s="96" t="s">
        <v>54</v>
      </c>
      <c r="C121" s="193">
        <v>-3367161</v>
      </c>
      <c r="D121" s="193">
        <f t="shared" si="4"/>
        <v>72972.696835898285</v>
      </c>
      <c r="E121" s="193">
        <v>0</v>
      </c>
      <c r="F121" s="193">
        <v>0</v>
      </c>
      <c r="G121" s="193">
        <v>0</v>
      </c>
      <c r="H121" s="193">
        <f t="shared" si="5"/>
        <v>-3294188.3031641017</v>
      </c>
    </row>
    <row r="122" spans="1:8" x14ac:dyDescent="0.2">
      <c r="A122" s="96" t="s">
        <v>563</v>
      </c>
      <c r="B122" s="96" t="s">
        <v>429</v>
      </c>
      <c r="C122" s="192">
        <v>-93793901</v>
      </c>
      <c r="D122" s="192">
        <f>SUM(D105:D121)</f>
        <v>9971804.7415117398</v>
      </c>
      <c r="E122" s="192">
        <f>SUM(E105:E121)</f>
        <v>0</v>
      </c>
      <c r="F122" s="192">
        <f>SUM(F105:F121)</f>
        <v>2911744.25</v>
      </c>
      <c r="G122" s="192">
        <f>SUM(G105:G121)</f>
        <v>-2623145.25</v>
      </c>
      <c r="H122" s="192">
        <f>SUM(H105:H121)</f>
        <v>-83533497.258488253</v>
      </c>
    </row>
    <row r="123" spans="1:8" x14ac:dyDescent="0.2">
      <c r="A123" s="96" t="s">
        <v>429</v>
      </c>
      <c r="B123" s="96" t="s">
        <v>429</v>
      </c>
      <c r="C123" s="96" t="s">
        <v>429</v>
      </c>
      <c r="D123" s="96" t="s">
        <v>429</v>
      </c>
      <c r="E123" s="96" t="s">
        <v>429</v>
      </c>
      <c r="F123" s="96" t="s">
        <v>429</v>
      </c>
      <c r="G123" s="96" t="s">
        <v>429</v>
      </c>
      <c r="H123" s="96" t="s">
        <v>429</v>
      </c>
    </row>
    <row r="124" spans="1:8" x14ac:dyDescent="0.2">
      <c r="A124" s="96" t="s">
        <v>511</v>
      </c>
      <c r="B124" s="96" t="s">
        <v>511</v>
      </c>
      <c r="C124" s="96" t="s">
        <v>429</v>
      </c>
      <c r="D124" s="96" t="s">
        <v>429</v>
      </c>
      <c r="E124" s="96" t="s">
        <v>429</v>
      </c>
      <c r="F124" s="96" t="s">
        <v>429</v>
      </c>
      <c r="G124" s="96" t="s">
        <v>429</v>
      </c>
      <c r="H124" s="96" t="s">
        <v>429</v>
      </c>
    </row>
    <row r="125" spans="1:8" x14ac:dyDescent="0.2">
      <c r="A125" s="191" t="s">
        <v>461</v>
      </c>
      <c r="B125" s="96" t="s">
        <v>462</v>
      </c>
      <c r="C125" s="192">
        <v>3569581</v>
      </c>
      <c r="D125" s="192">
        <f>+D63*$G$137</f>
        <v>0</v>
      </c>
      <c r="E125" s="192">
        <v>0</v>
      </c>
      <c r="F125" s="192">
        <v>0</v>
      </c>
      <c r="G125" s="249">
        <v>3010827</v>
      </c>
      <c r="H125" s="192">
        <f>SUM(C125:G125)</f>
        <v>6580408</v>
      </c>
    </row>
    <row r="126" spans="1:8" x14ac:dyDescent="0.2">
      <c r="A126" s="191" t="s">
        <v>500</v>
      </c>
      <c r="B126" s="96" t="s">
        <v>55</v>
      </c>
      <c r="C126" s="193">
        <v>-15586439</v>
      </c>
      <c r="D126" s="193">
        <f>+D64*$G$137</f>
        <v>7965414.9840897368</v>
      </c>
      <c r="E126" s="193">
        <v>0</v>
      </c>
      <c r="F126" s="193">
        <v>0</v>
      </c>
      <c r="G126" s="193">
        <v>0</v>
      </c>
      <c r="H126" s="193">
        <f>SUM(C126:G126)</f>
        <v>-7621024.0159102632</v>
      </c>
    </row>
    <row r="127" spans="1:8" x14ac:dyDescent="0.2">
      <c r="A127" s="96" t="s">
        <v>564</v>
      </c>
      <c r="B127" s="96" t="s">
        <v>429</v>
      </c>
      <c r="C127" s="192">
        <v>-12016858</v>
      </c>
      <c r="D127" s="192">
        <f>SUM(D125:D126)</f>
        <v>7965414.9840897368</v>
      </c>
      <c r="E127" s="192">
        <f>SUM(E125:E126)</f>
        <v>0</v>
      </c>
      <c r="F127" s="192">
        <f>SUM(F125:F126)</f>
        <v>0</v>
      </c>
      <c r="G127" s="192">
        <f>SUM(G125:G126)</f>
        <v>3010827</v>
      </c>
      <c r="H127" s="192">
        <f>SUM(H125:H126)</f>
        <v>-1040616.0159102632</v>
      </c>
    </row>
    <row r="128" spans="1:8" x14ac:dyDescent="0.2">
      <c r="A128" s="96" t="s">
        <v>429</v>
      </c>
      <c r="B128" s="96" t="s">
        <v>429</v>
      </c>
      <c r="C128" s="96" t="s">
        <v>429</v>
      </c>
      <c r="D128" s="96" t="s">
        <v>429</v>
      </c>
      <c r="E128" s="96" t="s">
        <v>429</v>
      </c>
      <c r="F128" s="96" t="s">
        <v>429</v>
      </c>
      <c r="G128" s="96" t="s">
        <v>429</v>
      </c>
      <c r="H128" s="96" t="s">
        <v>429</v>
      </c>
    </row>
    <row r="129" spans="1:11" ht="13.5" thickBot="1" x14ac:dyDescent="0.25">
      <c r="A129" s="171" t="s">
        <v>334</v>
      </c>
      <c r="B129" s="171" t="s">
        <v>429</v>
      </c>
      <c r="C129" s="194">
        <v>-1207404710</v>
      </c>
      <c r="D129" s="194">
        <f>+D127+D122+D102+D87</f>
        <v>55907332.129614137</v>
      </c>
      <c r="E129" s="194">
        <f>+E127+E122+E102+E87</f>
        <v>0</v>
      </c>
      <c r="F129" s="194">
        <f>+F127+F122+F102+F87</f>
        <v>2911744.25</v>
      </c>
      <c r="G129" s="194">
        <f>+G127+G122+G102+G87</f>
        <v>-711902.25</v>
      </c>
      <c r="H129" s="194">
        <f>+H127+H122+H102+H87</f>
        <v>-1149297538.8703861</v>
      </c>
    </row>
    <row r="130" spans="1:11" ht="13.5" thickTop="1" x14ac:dyDescent="0.2"/>
    <row r="131" spans="1:11" x14ac:dyDescent="0.2">
      <c r="H131" s="200">
        <f>+C133</f>
        <v>-1149297537</v>
      </c>
      <c r="I131" s="201" t="s">
        <v>567</v>
      </c>
      <c r="J131" s="201"/>
      <c r="K131" s="201"/>
    </row>
    <row r="132" spans="1:11" x14ac:dyDescent="0.2">
      <c r="B132" s="96" t="s">
        <v>547</v>
      </c>
      <c r="C132" s="195">
        <f>+C129</f>
        <v>-1207404710</v>
      </c>
      <c r="H132" s="201"/>
      <c r="I132" s="201"/>
      <c r="J132" s="201"/>
      <c r="K132" s="201"/>
    </row>
    <row r="133" spans="1:11" x14ac:dyDescent="0.2">
      <c r="B133" s="96" t="s">
        <v>568</v>
      </c>
      <c r="C133" s="195">
        <v>-1149297537</v>
      </c>
      <c r="H133" s="200">
        <f>+H131-H129</f>
        <v>1.8703861236572266</v>
      </c>
      <c r="I133" s="201" t="s">
        <v>569</v>
      </c>
      <c r="J133" s="201"/>
      <c r="K133" s="201"/>
    </row>
    <row r="134" spans="1:11" x14ac:dyDescent="0.2">
      <c r="B134" s="96" t="s">
        <v>570</v>
      </c>
      <c r="C134" s="196">
        <f>+C133-C132</f>
        <v>58107173</v>
      </c>
      <c r="F134" s="197" t="s">
        <v>571</v>
      </c>
      <c r="G134" s="195">
        <f>+D67</f>
        <v>-148477243</v>
      </c>
    </row>
    <row r="135" spans="1:11" x14ac:dyDescent="0.2">
      <c r="B135" s="198" t="s">
        <v>572</v>
      </c>
      <c r="C135" s="195">
        <f>-C142</f>
        <v>1099584</v>
      </c>
      <c r="F135" s="197" t="s">
        <v>573</v>
      </c>
      <c r="G135" s="195">
        <f>+C139</f>
        <v>55907331</v>
      </c>
    </row>
    <row r="136" spans="1:11" x14ac:dyDescent="0.2">
      <c r="B136" s="198" t="s">
        <v>574</v>
      </c>
      <c r="C136" s="195">
        <f>-C143</f>
        <v>60043</v>
      </c>
      <c r="F136" s="197"/>
    </row>
    <row r="137" spans="1:11" x14ac:dyDescent="0.2">
      <c r="B137" s="198" t="s">
        <v>575</v>
      </c>
      <c r="C137" s="195">
        <f>-C144</f>
        <v>-348642</v>
      </c>
      <c r="F137" s="197" t="s">
        <v>576</v>
      </c>
      <c r="G137" s="199">
        <f>+G135/G134</f>
        <v>-0.37653804630518362</v>
      </c>
    </row>
    <row r="138" spans="1:11" x14ac:dyDescent="0.2">
      <c r="B138" s="198" t="s">
        <v>577</v>
      </c>
      <c r="C138" s="195">
        <f>-C145</f>
        <v>-3010827</v>
      </c>
    </row>
    <row r="139" spans="1:11" x14ac:dyDescent="0.2">
      <c r="B139" s="96" t="s">
        <v>578</v>
      </c>
      <c r="C139" s="196">
        <f>SUM(C134:C138)</f>
        <v>55907331</v>
      </c>
    </row>
    <row r="140" spans="1:11" x14ac:dyDescent="0.2">
      <c r="C140" s="195"/>
    </row>
    <row r="142" spans="1:11" x14ac:dyDescent="0.2">
      <c r="B142" s="198" t="s">
        <v>572</v>
      </c>
      <c r="C142" s="472">
        <v>-1099584</v>
      </c>
    </row>
    <row r="143" spans="1:11" x14ac:dyDescent="0.2">
      <c r="B143" s="198" t="s">
        <v>574</v>
      </c>
      <c r="C143" s="472">
        <v>-60043</v>
      </c>
    </row>
    <row r="144" spans="1:11" x14ac:dyDescent="0.2">
      <c r="B144" s="198" t="s">
        <v>575</v>
      </c>
      <c r="C144" s="472">
        <v>348642</v>
      </c>
    </row>
    <row r="145" spans="2:3" x14ac:dyDescent="0.2">
      <c r="B145" s="198" t="s">
        <v>577</v>
      </c>
      <c r="C145" s="472">
        <v>3010827</v>
      </c>
    </row>
    <row r="146" spans="2:3" x14ac:dyDescent="0.2">
      <c r="B146" s="198" t="s">
        <v>579</v>
      </c>
      <c r="C146" s="472">
        <v>72430177.359999999</v>
      </c>
    </row>
    <row r="147" spans="2:3" x14ac:dyDescent="0.2">
      <c r="C147" s="196">
        <f>SUM(C142:C146)</f>
        <v>74630019.359999999</v>
      </c>
    </row>
  </sheetData>
  <mergeCells count="5">
    <mergeCell ref="A2:C2"/>
    <mergeCell ref="A3:C3"/>
    <mergeCell ref="A4:C4"/>
    <mergeCell ref="A5:C5"/>
    <mergeCell ref="D68:G68"/>
  </mergeCells>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D35FD-55EE-4BD0-A29F-10726A365456}">
  <sheetPr>
    <pageSetUpPr fitToPage="1"/>
  </sheetPr>
  <dimension ref="A1:I152"/>
  <sheetViews>
    <sheetView workbookViewId="0">
      <selection activeCell="H91" sqref="H91"/>
    </sheetView>
  </sheetViews>
  <sheetFormatPr defaultColWidth="9.140625" defaultRowHeight="12.75" outlineLevelRow="2" x14ac:dyDescent="0.2"/>
  <cols>
    <col min="1" max="1" width="35.140625" style="96" customWidth="1"/>
    <col min="2" max="2" width="41.140625" style="96" customWidth="1"/>
    <col min="3" max="3" width="18.5703125" style="96" bestFit="1" customWidth="1"/>
    <col min="4" max="4" width="20" style="96" bestFit="1" customWidth="1"/>
    <col min="5" max="5" width="4.85546875" style="96" customWidth="1"/>
    <col min="6" max="6" width="16.7109375" style="96" customWidth="1"/>
    <col min="7" max="7" width="13.140625" style="96" customWidth="1"/>
    <col min="8" max="8" width="15.5703125" style="96" customWidth="1"/>
    <col min="9" max="16384" width="9.140625" style="96"/>
  </cols>
  <sheetData>
    <row r="1" spans="1:8" ht="13.5" thickBot="1" x14ac:dyDescent="0.25">
      <c r="A1" s="189"/>
    </row>
    <row r="2" spans="1:8" ht="18" customHeight="1" x14ac:dyDescent="0.2">
      <c r="A2" s="536" t="s">
        <v>170</v>
      </c>
      <c r="B2" s="545"/>
      <c r="C2" s="545"/>
      <c r="D2" s="96" t="s">
        <v>429</v>
      </c>
      <c r="E2" s="96" t="s">
        <v>429</v>
      </c>
      <c r="F2" s="96" t="s">
        <v>429</v>
      </c>
      <c r="G2" s="96" t="s">
        <v>429</v>
      </c>
      <c r="H2" s="197" t="s">
        <v>848</v>
      </c>
    </row>
    <row r="3" spans="1:8" ht="15" customHeight="1" x14ac:dyDescent="0.2">
      <c r="A3" s="538" t="s">
        <v>545</v>
      </c>
      <c r="B3" s="546"/>
      <c r="C3" s="546"/>
      <c r="D3" s="96" t="s">
        <v>429</v>
      </c>
      <c r="E3" s="96" t="s">
        <v>429</v>
      </c>
      <c r="F3" s="96" t="s">
        <v>429</v>
      </c>
      <c r="G3" s="96" t="s">
        <v>429</v>
      </c>
      <c r="H3" s="96" t="s">
        <v>429</v>
      </c>
    </row>
    <row r="4" spans="1:8" ht="15" customHeight="1" thickBot="1" x14ac:dyDescent="0.25">
      <c r="A4" s="540" t="s">
        <v>580</v>
      </c>
      <c r="B4" s="547"/>
      <c r="C4" s="547"/>
      <c r="D4" s="96" t="s">
        <v>429</v>
      </c>
      <c r="E4" s="96" t="s">
        <v>429</v>
      </c>
      <c r="F4" s="96" t="s">
        <v>429</v>
      </c>
      <c r="G4" s="96" t="s">
        <v>429</v>
      </c>
      <c r="H4" s="96" t="s">
        <v>429</v>
      </c>
    </row>
    <row r="5" spans="1:8" ht="15" customHeight="1" x14ac:dyDescent="0.2">
      <c r="A5" s="548" t="s">
        <v>429</v>
      </c>
      <c r="B5" s="549"/>
      <c r="C5" s="549"/>
      <c r="D5" s="96" t="s">
        <v>429</v>
      </c>
      <c r="E5" s="96" t="s">
        <v>429</v>
      </c>
      <c r="F5" s="96" t="s">
        <v>429</v>
      </c>
      <c r="G5" s="96" t="s">
        <v>429</v>
      </c>
      <c r="H5" s="96" t="s">
        <v>429</v>
      </c>
    </row>
    <row r="6" spans="1:8" ht="12.75" customHeight="1" x14ac:dyDescent="0.2">
      <c r="A6" s="96" t="s">
        <v>429</v>
      </c>
      <c r="B6" s="96" t="s">
        <v>429</v>
      </c>
      <c r="C6" s="96" t="s">
        <v>429</v>
      </c>
      <c r="D6" s="96" t="s">
        <v>429</v>
      </c>
      <c r="E6" s="96" t="s">
        <v>429</v>
      </c>
      <c r="F6" s="96" t="s">
        <v>429</v>
      </c>
      <c r="G6" s="96" t="s">
        <v>429</v>
      </c>
      <c r="H6" s="96" t="s">
        <v>429</v>
      </c>
    </row>
    <row r="7" spans="1:8" ht="12.75" hidden="1" customHeight="1" outlineLevel="1" x14ac:dyDescent="0.2">
      <c r="A7" s="168" t="s">
        <v>437</v>
      </c>
      <c r="B7" s="168" t="s">
        <v>438</v>
      </c>
      <c r="C7" s="168" t="s">
        <v>547</v>
      </c>
      <c r="D7" s="168" t="s">
        <v>555</v>
      </c>
      <c r="E7" s="168" t="s">
        <v>556</v>
      </c>
      <c r="F7" s="168" t="s">
        <v>557</v>
      </c>
      <c r="G7" s="168" t="s">
        <v>558</v>
      </c>
      <c r="H7" s="168" t="s">
        <v>439</v>
      </c>
    </row>
    <row r="8" spans="1:8" ht="12.75" hidden="1" customHeight="1" outlineLevel="1" x14ac:dyDescent="0.2">
      <c r="A8" s="96" t="s">
        <v>446</v>
      </c>
      <c r="B8" s="96" t="s">
        <v>446</v>
      </c>
      <c r="C8" s="96" t="s">
        <v>429</v>
      </c>
      <c r="D8" s="96" t="s">
        <v>429</v>
      </c>
      <c r="E8" s="96" t="s">
        <v>429</v>
      </c>
      <c r="F8" s="96" t="s">
        <v>429</v>
      </c>
      <c r="G8" s="96" t="s">
        <v>429</v>
      </c>
      <c r="H8" s="96" t="s">
        <v>429</v>
      </c>
    </row>
    <row r="9" spans="1:8" ht="12.75" hidden="1" customHeight="1" outlineLevel="2" x14ac:dyDescent="0.2">
      <c r="A9" s="191" t="s">
        <v>447</v>
      </c>
      <c r="B9" s="96" t="s">
        <v>448</v>
      </c>
      <c r="C9" s="192">
        <v>171624900</v>
      </c>
      <c r="D9" s="192">
        <v>0</v>
      </c>
      <c r="E9" s="192">
        <v>0</v>
      </c>
      <c r="F9" s="192">
        <v>0</v>
      </c>
      <c r="G9" s="192">
        <v>-4726374</v>
      </c>
      <c r="H9" s="192">
        <v>166898526</v>
      </c>
    </row>
    <row r="10" spans="1:8" ht="12.75" hidden="1" customHeight="1" outlineLevel="2" x14ac:dyDescent="0.2">
      <c r="A10" s="191" t="s">
        <v>250</v>
      </c>
      <c r="B10" s="96" t="s">
        <v>482</v>
      </c>
      <c r="C10" s="192">
        <v>6474078</v>
      </c>
      <c r="D10" s="192">
        <v>0</v>
      </c>
      <c r="E10" s="192">
        <v>0</v>
      </c>
      <c r="F10" s="192">
        <v>0</v>
      </c>
      <c r="G10" s="192">
        <v>0</v>
      </c>
      <c r="H10" s="192">
        <v>6474078</v>
      </c>
    </row>
    <row r="11" spans="1:8" ht="12.75" hidden="1" customHeight="1" outlineLevel="2" x14ac:dyDescent="0.2">
      <c r="A11" s="191" t="s">
        <v>248</v>
      </c>
      <c r="B11" s="96" t="s">
        <v>34</v>
      </c>
      <c r="C11" s="192">
        <v>3788</v>
      </c>
      <c r="D11" s="192">
        <v>286</v>
      </c>
      <c r="E11" s="192">
        <v>0</v>
      </c>
      <c r="F11" s="192">
        <v>0</v>
      </c>
      <c r="G11" s="192">
        <v>0</v>
      </c>
      <c r="H11" s="192">
        <v>4074</v>
      </c>
    </row>
    <row r="12" spans="1:8" ht="12.75" hidden="1" customHeight="1" outlineLevel="2" x14ac:dyDescent="0.2">
      <c r="A12" s="191" t="s">
        <v>485</v>
      </c>
      <c r="B12" s="96" t="s">
        <v>35</v>
      </c>
      <c r="C12" s="192">
        <v>2244701</v>
      </c>
      <c r="D12" s="192">
        <v>-495213</v>
      </c>
      <c r="E12" s="192">
        <v>0</v>
      </c>
      <c r="F12" s="192">
        <v>0</v>
      </c>
      <c r="G12" s="192">
        <v>0</v>
      </c>
      <c r="H12" s="192">
        <v>1749489</v>
      </c>
    </row>
    <row r="13" spans="1:8" ht="12.75" hidden="1" customHeight="1" outlineLevel="2" x14ac:dyDescent="0.2">
      <c r="A13" s="191" t="s">
        <v>240</v>
      </c>
      <c r="B13" s="96" t="s">
        <v>36</v>
      </c>
      <c r="C13" s="192">
        <v>95464</v>
      </c>
      <c r="D13" s="192">
        <v>-20080</v>
      </c>
      <c r="E13" s="192">
        <v>0</v>
      </c>
      <c r="F13" s="192">
        <v>0</v>
      </c>
      <c r="G13" s="192">
        <v>0</v>
      </c>
      <c r="H13" s="192">
        <v>75384</v>
      </c>
    </row>
    <row r="14" spans="1:8" ht="12.75" hidden="1" customHeight="1" outlineLevel="2" x14ac:dyDescent="0.2">
      <c r="A14" s="191" t="s">
        <v>241</v>
      </c>
      <c r="B14" s="96" t="s">
        <v>486</v>
      </c>
      <c r="C14" s="192">
        <v>0</v>
      </c>
      <c r="D14" s="192">
        <v>0</v>
      </c>
      <c r="E14" s="192">
        <v>0</v>
      </c>
      <c r="F14" s="192">
        <v>0</v>
      </c>
      <c r="G14" s="192">
        <v>0</v>
      </c>
      <c r="H14" s="192">
        <v>0</v>
      </c>
    </row>
    <row r="15" spans="1:8" ht="12.75" hidden="1" customHeight="1" outlineLevel="2" x14ac:dyDescent="0.2">
      <c r="A15" s="191" t="s">
        <v>243</v>
      </c>
      <c r="B15" s="96" t="s">
        <v>37</v>
      </c>
      <c r="C15" s="192">
        <v>2177946</v>
      </c>
      <c r="D15" s="192">
        <v>-51116</v>
      </c>
      <c r="E15" s="192">
        <v>0</v>
      </c>
      <c r="F15" s="192">
        <v>0</v>
      </c>
      <c r="G15" s="192">
        <v>0</v>
      </c>
      <c r="H15" s="192">
        <v>2126829</v>
      </c>
    </row>
    <row r="16" spans="1:8" ht="12.75" hidden="1" customHeight="1" outlineLevel="2" x14ac:dyDescent="0.2">
      <c r="A16" s="191" t="s">
        <v>245</v>
      </c>
      <c r="B16" s="96" t="s">
        <v>39</v>
      </c>
      <c r="C16" s="192">
        <v>14587</v>
      </c>
      <c r="D16" s="192">
        <v>0</v>
      </c>
      <c r="E16" s="192">
        <v>0</v>
      </c>
      <c r="F16" s="192">
        <v>0</v>
      </c>
      <c r="G16" s="192">
        <v>0</v>
      </c>
      <c r="H16" s="192">
        <v>14587</v>
      </c>
    </row>
    <row r="17" spans="1:8" ht="12.75" hidden="1" customHeight="1" outlineLevel="2" x14ac:dyDescent="0.2">
      <c r="A17" s="191" t="s">
        <v>251</v>
      </c>
      <c r="B17" s="96" t="s">
        <v>42</v>
      </c>
      <c r="C17" s="192">
        <v>6430800</v>
      </c>
      <c r="D17" s="192">
        <v>-1716834</v>
      </c>
      <c r="E17" s="192">
        <v>0</v>
      </c>
      <c r="F17" s="192">
        <v>0</v>
      </c>
      <c r="G17" s="192">
        <v>0</v>
      </c>
      <c r="H17" s="192">
        <v>4713966</v>
      </c>
    </row>
    <row r="18" spans="1:8" ht="12.75" hidden="1" customHeight="1" outlineLevel="2" x14ac:dyDescent="0.2">
      <c r="A18" s="191" t="s">
        <v>252</v>
      </c>
      <c r="B18" s="96" t="s">
        <v>43</v>
      </c>
      <c r="C18" s="192">
        <v>367500</v>
      </c>
      <c r="D18" s="192">
        <v>0</v>
      </c>
      <c r="E18" s="192">
        <v>0</v>
      </c>
      <c r="F18" s="192">
        <v>0</v>
      </c>
      <c r="G18" s="192">
        <v>0</v>
      </c>
      <c r="H18" s="192">
        <v>367500</v>
      </c>
    </row>
    <row r="19" spans="1:8" ht="12.75" hidden="1" customHeight="1" outlineLevel="2" x14ac:dyDescent="0.2">
      <c r="A19" s="191" t="s">
        <v>239</v>
      </c>
      <c r="B19" s="96" t="s">
        <v>46</v>
      </c>
      <c r="C19" s="192">
        <v>229974</v>
      </c>
      <c r="D19" s="192">
        <v>0</v>
      </c>
      <c r="E19" s="192">
        <v>0</v>
      </c>
      <c r="F19" s="192">
        <v>0</v>
      </c>
      <c r="G19" s="192">
        <v>0</v>
      </c>
      <c r="H19" s="192">
        <v>229974</v>
      </c>
    </row>
    <row r="20" spans="1:8" ht="12.75" hidden="1" customHeight="1" outlineLevel="2" x14ac:dyDescent="0.2">
      <c r="A20" s="191" t="s">
        <v>253</v>
      </c>
      <c r="B20" s="96" t="s">
        <v>493</v>
      </c>
      <c r="C20" s="192">
        <v>20079</v>
      </c>
      <c r="D20" s="192">
        <v>0</v>
      </c>
      <c r="E20" s="192">
        <v>0</v>
      </c>
      <c r="F20" s="192">
        <v>0</v>
      </c>
      <c r="G20" s="192">
        <v>0</v>
      </c>
      <c r="H20" s="192">
        <v>20079</v>
      </c>
    </row>
    <row r="21" spans="1:8" ht="12.75" hidden="1" customHeight="1" outlineLevel="2" x14ac:dyDescent="0.2">
      <c r="A21" s="191" t="s">
        <v>249</v>
      </c>
      <c r="B21" s="96" t="s">
        <v>494</v>
      </c>
      <c r="C21" s="192">
        <v>238899</v>
      </c>
      <c r="D21" s="192">
        <v>0</v>
      </c>
      <c r="E21" s="192">
        <v>0</v>
      </c>
      <c r="F21" s="192">
        <v>0</v>
      </c>
      <c r="G21" s="192">
        <v>0</v>
      </c>
      <c r="H21" s="192">
        <v>238899</v>
      </c>
    </row>
    <row r="22" spans="1:8" ht="12.75" hidden="1" customHeight="1" outlineLevel="2" x14ac:dyDescent="0.2">
      <c r="A22" s="191" t="s">
        <v>254</v>
      </c>
      <c r="B22" s="96" t="s">
        <v>495</v>
      </c>
      <c r="C22" s="192">
        <v>0</v>
      </c>
      <c r="D22" s="192">
        <v>0</v>
      </c>
      <c r="E22" s="192">
        <v>0</v>
      </c>
      <c r="F22" s="192">
        <v>0</v>
      </c>
      <c r="G22" s="192">
        <v>0</v>
      </c>
      <c r="H22" s="192">
        <v>0</v>
      </c>
    </row>
    <row r="23" spans="1:8" ht="12.75" hidden="1" customHeight="1" outlineLevel="2" x14ac:dyDescent="0.2">
      <c r="A23" s="191" t="s">
        <v>234</v>
      </c>
      <c r="B23" s="96" t="s">
        <v>56</v>
      </c>
      <c r="C23" s="192">
        <v>25040681</v>
      </c>
      <c r="D23" s="192">
        <v>-19013117</v>
      </c>
      <c r="E23" s="192">
        <v>0</v>
      </c>
      <c r="F23" s="192">
        <v>0</v>
      </c>
      <c r="G23" s="192">
        <v>0</v>
      </c>
      <c r="H23" s="192">
        <v>6027564</v>
      </c>
    </row>
    <row r="24" spans="1:8" ht="12.75" hidden="1" customHeight="1" outlineLevel="2" x14ac:dyDescent="0.2">
      <c r="A24" s="191" t="s">
        <v>237</v>
      </c>
      <c r="B24" s="96" t="s">
        <v>57</v>
      </c>
      <c r="C24" s="193">
        <v>13867521</v>
      </c>
      <c r="D24" s="193">
        <v>420451</v>
      </c>
      <c r="E24" s="193">
        <v>0</v>
      </c>
      <c r="F24" s="193">
        <v>0</v>
      </c>
      <c r="G24" s="193">
        <v>0</v>
      </c>
      <c r="H24" s="193">
        <v>14287973</v>
      </c>
    </row>
    <row r="25" spans="1:8" ht="12.75" hidden="1" customHeight="1" outlineLevel="1" x14ac:dyDescent="0.2">
      <c r="A25" s="96" t="s">
        <v>561</v>
      </c>
      <c r="B25" s="96" t="s">
        <v>429</v>
      </c>
      <c r="C25" s="192">
        <v>228830920</v>
      </c>
      <c r="D25" s="192">
        <v>-20875622</v>
      </c>
      <c r="E25" s="192">
        <v>0</v>
      </c>
      <c r="F25" s="192">
        <v>0</v>
      </c>
      <c r="G25" s="192">
        <v>-4726374</v>
      </c>
      <c r="H25" s="192">
        <v>203228924</v>
      </c>
    </row>
    <row r="26" spans="1:8" ht="12.75" hidden="1" customHeight="1" outlineLevel="1" x14ac:dyDescent="0.2">
      <c r="A26" s="96" t="s">
        <v>429</v>
      </c>
      <c r="B26" s="96" t="s">
        <v>429</v>
      </c>
      <c r="C26" s="96" t="s">
        <v>429</v>
      </c>
      <c r="D26" s="96" t="s">
        <v>429</v>
      </c>
      <c r="E26" s="96" t="s">
        <v>429</v>
      </c>
      <c r="F26" s="96" t="s">
        <v>429</v>
      </c>
      <c r="G26" s="96" t="s">
        <v>429</v>
      </c>
      <c r="H26" s="96" t="s">
        <v>429</v>
      </c>
    </row>
    <row r="27" spans="1:8" ht="12.75" hidden="1" customHeight="1" outlineLevel="1" x14ac:dyDescent="0.2">
      <c r="A27" s="96" t="s">
        <v>473</v>
      </c>
      <c r="B27" s="96" t="s">
        <v>473</v>
      </c>
      <c r="C27" s="96" t="s">
        <v>429</v>
      </c>
      <c r="D27" s="96" t="s">
        <v>429</v>
      </c>
      <c r="E27" s="96" t="s">
        <v>429</v>
      </c>
      <c r="F27" s="96" t="s">
        <v>429</v>
      </c>
      <c r="G27" s="96" t="s">
        <v>429</v>
      </c>
      <c r="H27" s="96" t="s">
        <v>429</v>
      </c>
    </row>
    <row r="28" spans="1:8" ht="12.75" hidden="1" customHeight="1" outlineLevel="2" x14ac:dyDescent="0.2">
      <c r="A28" s="191" t="s">
        <v>215</v>
      </c>
      <c r="B28" s="96" t="s">
        <v>474</v>
      </c>
      <c r="C28" s="192">
        <v>11717609</v>
      </c>
      <c r="D28" s="192">
        <v>1984540</v>
      </c>
      <c r="E28" s="192">
        <v>0</v>
      </c>
      <c r="F28" s="192">
        <v>0</v>
      </c>
      <c r="G28" s="192">
        <v>0</v>
      </c>
      <c r="H28" s="192">
        <v>13702149</v>
      </c>
    </row>
    <row r="29" spans="1:8" ht="12.75" hidden="1" customHeight="1" outlineLevel="2" x14ac:dyDescent="0.2">
      <c r="A29" s="191" t="s">
        <v>216</v>
      </c>
      <c r="B29" s="96" t="s">
        <v>29</v>
      </c>
      <c r="C29" s="192">
        <v>-955279699</v>
      </c>
      <c r="D29" s="192">
        <v>-20320183</v>
      </c>
      <c r="E29" s="192">
        <v>0</v>
      </c>
      <c r="F29" s="192">
        <v>0</v>
      </c>
      <c r="G29" s="192">
        <v>0</v>
      </c>
      <c r="H29" s="192">
        <v>-975599882</v>
      </c>
    </row>
    <row r="30" spans="1:8" ht="12.75" hidden="1" customHeight="1" outlineLevel="2" x14ac:dyDescent="0.2">
      <c r="A30" s="191" t="s">
        <v>475</v>
      </c>
      <c r="B30" s="96" t="s">
        <v>30</v>
      </c>
      <c r="C30" s="192">
        <v>48411592</v>
      </c>
      <c r="D30" s="192">
        <v>0</v>
      </c>
      <c r="E30" s="192">
        <v>0</v>
      </c>
      <c r="F30" s="192">
        <v>0</v>
      </c>
      <c r="G30" s="192">
        <v>0</v>
      </c>
      <c r="H30" s="192">
        <v>48411592</v>
      </c>
    </row>
    <row r="31" spans="1:8" ht="12.75" hidden="1" customHeight="1" outlineLevel="2" x14ac:dyDescent="0.2">
      <c r="A31" s="191" t="s">
        <v>217</v>
      </c>
      <c r="B31" s="96" t="s">
        <v>476</v>
      </c>
      <c r="C31" s="192">
        <v>-27335940</v>
      </c>
      <c r="D31" s="192">
        <v>0</v>
      </c>
      <c r="E31" s="192">
        <v>0</v>
      </c>
      <c r="F31" s="192">
        <v>0</v>
      </c>
      <c r="G31" s="192">
        <v>0</v>
      </c>
      <c r="H31" s="192">
        <v>-27335940</v>
      </c>
    </row>
    <row r="32" spans="1:8" ht="12.75" hidden="1" customHeight="1" outlineLevel="2" x14ac:dyDescent="0.2">
      <c r="A32" s="191" t="s">
        <v>218</v>
      </c>
      <c r="B32" s="96" t="s">
        <v>31</v>
      </c>
      <c r="C32" s="192">
        <v>-49956820</v>
      </c>
      <c r="D32" s="192">
        <v>-35259650</v>
      </c>
      <c r="E32" s="192">
        <v>0</v>
      </c>
      <c r="F32" s="192">
        <v>0</v>
      </c>
      <c r="G32" s="192">
        <v>0</v>
      </c>
      <c r="H32" s="192">
        <v>-85216470</v>
      </c>
    </row>
    <row r="33" spans="1:8" ht="12.75" hidden="1" customHeight="1" outlineLevel="2" x14ac:dyDescent="0.2">
      <c r="A33" s="191" t="s">
        <v>219</v>
      </c>
      <c r="B33" s="96" t="s">
        <v>478</v>
      </c>
      <c r="C33" s="192">
        <v>1863484</v>
      </c>
      <c r="D33" s="192">
        <v>0</v>
      </c>
      <c r="E33" s="192">
        <v>0</v>
      </c>
      <c r="F33" s="192">
        <v>0</v>
      </c>
      <c r="G33" s="192">
        <v>0</v>
      </c>
      <c r="H33" s="192">
        <v>1863484</v>
      </c>
    </row>
    <row r="34" spans="1:8" ht="12.75" hidden="1" customHeight="1" outlineLevel="2" x14ac:dyDescent="0.2">
      <c r="A34" s="191" t="s">
        <v>481</v>
      </c>
      <c r="B34" s="96" t="s">
        <v>32</v>
      </c>
      <c r="C34" s="192">
        <v>-135711918</v>
      </c>
      <c r="D34" s="192">
        <v>-16619783</v>
      </c>
      <c r="E34" s="192">
        <v>0</v>
      </c>
      <c r="F34" s="192">
        <v>0</v>
      </c>
      <c r="G34" s="192">
        <v>0</v>
      </c>
      <c r="H34" s="192">
        <v>-152331700</v>
      </c>
    </row>
    <row r="35" spans="1:8" ht="12.75" hidden="1" customHeight="1" outlineLevel="2" x14ac:dyDescent="0.2">
      <c r="A35" s="191" t="s">
        <v>220</v>
      </c>
      <c r="B35" s="96" t="s">
        <v>221</v>
      </c>
      <c r="C35" s="192">
        <v>-365908</v>
      </c>
      <c r="D35" s="192">
        <v>0</v>
      </c>
      <c r="E35" s="192">
        <v>0</v>
      </c>
      <c r="F35" s="192">
        <v>0</v>
      </c>
      <c r="G35" s="192">
        <v>0</v>
      </c>
      <c r="H35" s="192">
        <v>-365908</v>
      </c>
    </row>
    <row r="36" spans="1:8" ht="12.75" hidden="1" customHeight="1" outlineLevel="2" x14ac:dyDescent="0.2">
      <c r="A36" s="191" t="s">
        <v>222</v>
      </c>
      <c r="B36" s="96" t="s">
        <v>483</v>
      </c>
      <c r="C36" s="192">
        <v>-115087019</v>
      </c>
      <c r="D36" s="192">
        <v>0</v>
      </c>
      <c r="E36" s="192">
        <v>0</v>
      </c>
      <c r="F36" s="192">
        <v>0</v>
      </c>
      <c r="G36" s="192">
        <v>0</v>
      </c>
      <c r="H36" s="192">
        <v>-115087019</v>
      </c>
    </row>
    <row r="37" spans="1:8" ht="12.75" hidden="1" customHeight="1" outlineLevel="2" x14ac:dyDescent="0.2">
      <c r="A37" s="191" t="s">
        <v>223</v>
      </c>
      <c r="B37" s="96" t="s">
        <v>33</v>
      </c>
      <c r="C37" s="192">
        <v>-217522252</v>
      </c>
      <c r="D37" s="192">
        <v>-58079843</v>
      </c>
      <c r="E37" s="192">
        <v>0</v>
      </c>
      <c r="F37" s="192">
        <v>0</v>
      </c>
      <c r="G37" s="192">
        <v>0</v>
      </c>
      <c r="H37" s="192">
        <v>-275602094</v>
      </c>
    </row>
    <row r="38" spans="1:8" ht="12.75" hidden="1" customHeight="1" outlineLevel="2" x14ac:dyDescent="0.2">
      <c r="A38" s="191" t="s">
        <v>224</v>
      </c>
      <c r="B38" s="96" t="s">
        <v>484</v>
      </c>
      <c r="C38" s="192">
        <v>-21654466</v>
      </c>
      <c r="D38" s="192">
        <v>0</v>
      </c>
      <c r="E38" s="192">
        <v>0</v>
      </c>
      <c r="F38" s="192">
        <v>0</v>
      </c>
      <c r="G38" s="192">
        <v>0</v>
      </c>
      <c r="H38" s="192">
        <v>-21654466</v>
      </c>
    </row>
    <row r="39" spans="1:8" ht="12.75" hidden="1" customHeight="1" outlineLevel="2" x14ac:dyDescent="0.2">
      <c r="A39" s="191" t="s">
        <v>225</v>
      </c>
      <c r="B39" s="96" t="s">
        <v>40</v>
      </c>
      <c r="C39" s="193">
        <v>130496465</v>
      </c>
      <c r="D39" s="193">
        <v>13570533</v>
      </c>
      <c r="E39" s="193">
        <v>0</v>
      </c>
      <c r="F39" s="193">
        <v>0</v>
      </c>
      <c r="G39" s="193">
        <v>0</v>
      </c>
      <c r="H39" s="193">
        <v>144066999</v>
      </c>
    </row>
    <row r="40" spans="1:8" ht="12.75" hidden="1" customHeight="1" outlineLevel="1" x14ac:dyDescent="0.2">
      <c r="A40" s="96" t="s">
        <v>562</v>
      </c>
      <c r="B40" s="96" t="s">
        <v>429</v>
      </c>
      <c r="C40" s="192">
        <v>-1330424870</v>
      </c>
      <c r="D40" s="192">
        <v>-114724385</v>
      </c>
      <c r="E40" s="192">
        <v>0</v>
      </c>
      <c r="F40" s="192">
        <v>0</v>
      </c>
      <c r="G40" s="192">
        <v>0</v>
      </c>
      <c r="H40" s="192">
        <v>-1445149254</v>
      </c>
    </row>
    <row r="41" spans="1:8" ht="12.75" hidden="1" customHeight="1" outlineLevel="1" x14ac:dyDescent="0.2">
      <c r="A41" s="96" t="s">
        <v>429</v>
      </c>
      <c r="B41" s="96" t="s">
        <v>429</v>
      </c>
      <c r="C41" s="96" t="s">
        <v>429</v>
      </c>
      <c r="D41" s="96" t="s">
        <v>429</v>
      </c>
      <c r="E41" s="96" t="s">
        <v>429</v>
      </c>
      <c r="F41" s="96" t="s">
        <v>429</v>
      </c>
      <c r="G41" s="96" t="s">
        <v>429</v>
      </c>
      <c r="H41" s="96" t="s">
        <v>429</v>
      </c>
    </row>
    <row r="42" spans="1:8" ht="12.75" hidden="1" customHeight="1" outlineLevel="1" x14ac:dyDescent="0.2">
      <c r="A42" s="96" t="s">
        <v>443</v>
      </c>
      <c r="B42" s="96" t="s">
        <v>443</v>
      </c>
      <c r="C42" s="96" t="s">
        <v>429</v>
      </c>
      <c r="D42" s="96" t="s">
        <v>429</v>
      </c>
      <c r="E42" s="96" t="s">
        <v>429</v>
      </c>
      <c r="F42" s="96" t="s">
        <v>429</v>
      </c>
      <c r="G42" s="96" t="s">
        <v>429</v>
      </c>
      <c r="H42" s="96" t="s">
        <v>429</v>
      </c>
    </row>
    <row r="43" spans="1:8" ht="12.75" hidden="1" customHeight="1" outlineLevel="2" x14ac:dyDescent="0.2">
      <c r="A43" s="191" t="s">
        <v>444</v>
      </c>
      <c r="B43" s="96" t="s">
        <v>445</v>
      </c>
      <c r="C43" s="192">
        <v>0</v>
      </c>
      <c r="D43" s="192">
        <v>0</v>
      </c>
      <c r="E43" s="192">
        <v>0</v>
      </c>
      <c r="F43" s="192">
        <v>0</v>
      </c>
      <c r="G43" s="192">
        <v>0</v>
      </c>
      <c r="H43" s="192">
        <v>0</v>
      </c>
    </row>
    <row r="44" spans="1:8" ht="12.75" hidden="1" customHeight="1" outlineLevel="2" x14ac:dyDescent="0.2">
      <c r="A44" s="191" t="s">
        <v>450</v>
      </c>
      <c r="B44" s="96" t="s">
        <v>451</v>
      </c>
      <c r="C44" s="192">
        <v>-32062924</v>
      </c>
      <c r="D44" s="192">
        <v>0</v>
      </c>
      <c r="E44" s="192">
        <v>0</v>
      </c>
      <c r="F44" s="192">
        <v>0</v>
      </c>
      <c r="G44" s="192">
        <v>0</v>
      </c>
      <c r="H44" s="192">
        <v>-32062924</v>
      </c>
    </row>
    <row r="45" spans="1:8" ht="12.75" hidden="1" customHeight="1" outlineLevel="2" x14ac:dyDescent="0.2">
      <c r="A45" s="191" t="s">
        <v>456</v>
      </c>
      <c r="B45" s="96" t="s">
        <v>214</v>
      </c>
      <c r="C45" s="192">
        <v>1394568</v>
      </c>
      <c r="D45" s="192">
        <v>0</v>
      </c>
      <c r="E45" s="192">
        <v>0</v>
      </c>
      <c r="F45" s="192">
        <v>-5246215</v>
      </c>
      <c r="G45" s="192">
        <v>6640783</v>
      </c>
      <c r="H45" s="192">
        <v>2789136</v>
      </c>
    </row>
    <row r="46" spans="1:8" ht="12.75" hidden="1" customHeight="1" outlineLevel="2" x14ac:dyDescent="0.2">
      <c r="A46" s="191" t="s">
        <v>457</v>
      </c>
      <c r="B46" s="96" t="s">
        <v>458</v>
      </c>
      <c r="C46" s="192">
        <v>0</v>
      </c>
      <c r="D46" s="192">
        <v>0</v>
      </c>
      <c r="E46" s="192">
        <v>0</v>
      </c>
      <c r="F46" s="192">
        <v>16893192</v>
      </c>
      <c r="G46" s="192">
        <v>-16893192</v>
      </c>
      <c r="H46" s="192">
        <v>0</v>
      </c>
    </row>
    <row r="47" spans="1:8" ht="12.75" hidden="1" customHeight="1" outlineLevel="2" x14ac:dyDescent="0.2">
      <c r="A47" s="191" t="s">
        <v>459</v>
      </c>
      <c r="B47" s="96" t="s">
        <v>460</v>
      </c>
      <c r="C47" s="192">
        <v>0</v>
      </c>
      <c r="D47" s="192">
        <v>0</v>
      </c>
      <c r="E47" s="192">
        <v>0</v>
      </c>
      <c r="F47" s="192">
        <v>240172</v>
      </c>
      <c r="G47" s="192">
        <v>-240172</v>
      </c>
      <c r="H47" s="192">
        <v>0</v>
      </c>
    </row>
    <row r="48" spans="1:8" ht="12.75" hidden="1" customHeight="1" outlineLevel="2" x14ac:dyDescent="0.2">
      <c r="A48" s="191" t="s">
        <v>466</v>
      </c>
      <c r="B48" s="96" t="s">
        <v>467</v>
      </c>
      <c r="C48" s="192">
        <v>22402826</v>
      </c>
      <c r="D48" s="192">
        <v>-278209</v>
      </c>
      <c r="E48" s="192">
        <v>0</v>
      </c>
      <c r="F48" s="192">
        <v>0</v>
      </c>
      <c r="G48" s="192">
        <v>0</v>
      </c>
      <c r="H48" s="192">
        <v>22124617</v>
      </c>
    </row>
    <row r="49" spans="1:8" ht="12.75" hidden="1" customHeight="1" outlineLevel="2" x14ac:dyDescent="0.2">
      <c r="A49" s="191" t="s">
        <v>244</v>
      </c>
      <c r="B49" s="96" t="s">
        <v>38</v>
      </c>
      <c r="C49" s="192">
        <v>6493022</v>
      </c>
      <c r="D49" s="192">
        <v>895468</v>
      </c>
      <c r="E49" s="192">
        <v>0</v>
      </c>
      <c r="F49" s="192">
        <v>0</v>
      </c>
      <c r="G49" s="192">
        <v>0</v>
      </c>
      <c r="H49" s="192">
        <v>7388490</v>
      </c>
    </row>
    <row r="50" spans="1:8" ht="12.75" hidden="1" customHeight="1" outlineLevel="2" x14ac:dyDescent="0.2">
      <c r="A50" s="191" t="s">
        <v>246</v>
      </c>
      <c r="B50" s="96" t="s">
        <v>41</v>
      </c>
      <c r="C50" s="192">
        <v>753324</v>
      </c>
      <c r="D50" s="192">
        <v>-399643</v>
      </c>
      <c r="E50" s="192">
        <v>0</v>
      </c>
      <c r="F50" s="192">
        <v>0</v>
      </c>
      <c r="G50" s="192">
        <v>0</v>
      </c>
      <c r="H50" s="192">
        <v>353681</v>
      </c>
    </row>
    <row r="51" spans="1:8" ht="12.75" hidden="1" customHeight="1" outlineLevel="2" x14ac:dyDescent="0.2">
      <c r="A51" s="191" t="s">
        <v>226</v>
      </c>
      <c r="B51" s="96" t="s">
        <v>489</v>
      </c>
      <c r="C51" s="192">
        <v>-7324185</v>
      </c>
      <c r="D51" s="192">
        <v>0</v>
      </c>
      <c r="E51" s="192">
        <v>0</v>
      </c>
      <c r="F51" s="192">
        <v>0</v>
      </c>
      <c r="G51" s="192">
        <v>0</v>
      </c>
      <c r="H51" s="192">
        <v>-7324185</v>
      </c>
    </row>
    <row r="52" spans="1:8" ht="12.75" hidden="1" customHeight="1" outlineLevel="2" x14ac:dyDescent="0.2">
      <c r="A52" s="191" t="s">
        <v>227</v>
      </c>
      <c r="B52" s="96" t="s">
        <v>48</v>
      </c>
      <c r="C52" s="192">
        <v>11555746</v>
      </c>
      <c r="D52" s="192">
        <v>-6788746</v>
      </c>
      <c r="E52" s="192">
        <v>0</v>
      </c>
      <c r="F52" s="192">
        <v>0</v>
      </c>
      <c r="G52" s="192">
        <v>0</v>
      </c>
      <c r="H52" s="192">
        <v>4767000</v>
      </c>
    </row>
    <row r="53" spans="1:8" ht="12.75" hidden="1" customHeight="1" outlineLevel="2" x14ac:dyDescent="0.2">
      <c r="A53" s="191" t="s">
        <v>228</v>
      </c>
      <c r="B53" s="96" t="s">
        <v>49</v>
      </c>
      <c r="C53" s="192">
        <v>-1858034</v>
      </c>
      <c r="D53" s="192">
        <v>74518</v>
      </c>
      <c r="E53" s="192">
        <v>0</v>
      </c>
      <c r="F53" s="192">
        <v>0</v>
      </c>
      <c r="G53" s="192">
        <v>0</v>
      </c>
      <c r="H53" s="192">
        <v>-1783516</v>
      </c>
    </row>
    <row r="54" spans="1:8" ht="12.75" hidden="1" customHeight="1" outlineLevel="2" x14ac:dyDescent="0.2">
      <c r="A54" s="191" t="s">
        <v>229</v>
      </c>
      <c r="B54" s="96" t="s">
        <v>50</v>
      </c>
      <c r="C54" s="192">
        <v>-34998534</v>
      </c>
      <c r="D54" s="192">
        <v>-6571493</v>
      </c>
      <c r="E54" s="192">
        <v>0</v>
      </c>
      <c r="F54" s="192">
        <v>0</v>
      </c>
      <c r="G54" s="192">
        <v>0</v>
      </c>
      <c r="H54" s="192">
        <v>-41570027</v>
      </c>
    </row>
    <row r="55" spans="1:8" ht="12.75" hidden="1" customHeight="1" outlineLevel="2" x14ac:dyDescent="0.2">
      <c r="A55" s="191" t="s">
        <v>230</v>
      </c>
      <c r="B55" s="96" t="s">
        <v>51</v>
      </c>
      <c r="C55" s="192">
        <v>-42244072</v>
      </c>
      <c r="D55" s="192">
        <v>5855098</v>
      </c>
      <c r="E55" s="192">
        <v>0</v>
      </c>
      <c r="F55" s="192">
        <v>0</v>
      </c>
      <c r="G55" s="192">
        <v>0</v>
      </c>
      <c r="H55" s="192">
        <v>-36388974</v>
      </c>
    </row>
    <row r="56" spans="1:8" ht="12.75" hidden="1" customHeight="1" outlineLevel="2" x14ac:dyDescent="0.2">
      <c r="A56" s="191" t="s">
        <v>231</v>
      </c>
      <c r="B56" s="96" t="s">
        <v>52</v>
      </c>
      <c r="C56" s="192">
        <v>-22797433</v>
      </c>
      <c r="D56" s="192">
        <v>286899</v>
      </c>
      <c r="E56" s="192">
        <v>0</v>
      </c>
      <c r="F56" s="192">
        <v>0</v>
      </c>
      <c r="G56" s="192">
        <v>0</v>
      </c>
      <c r="H56" s="192">
        <v>-22510534</v>
      </c>
    </row>
    <row r="57" spans="1:8" ht="12.75" hidden="1" customHeight="1" outlineLevel="2" x14ac:dyDescent="0.2">
      <c r="A57" s="191" t="s">
        <v>232</v>
      </c>
      <c r="B57" s="96" t="s">
        <v>497</v>
      </c>
      <c r="C57" s="192">
        <v>14367127</v>
      </c>
      <c r="D57" s="192">
        <v>-67216</v>
      </c>
      <c r="E57" s="192">
        <v>0</v>
      </c>
      <c r="F57" s="192">
        <v>0</v>
      </c>
      <c r="G57" s="192">
        <v>0</v>
      </c>
      <c r="H57" s="192">
        <v>14299910</v>
      </c>
    </row>
    <row r="58" spans="1:8" ht="12.75" hidden="1" customHeight="1" outlineLevel="2" x14ac:dyDescent="0.2">
      <c r="A58" s="191" t="s">
        <v>233</v>
      </c>
      <c r="B58" s="96" t="s">
        <v>498</v>
      </c>
      <c r="C58" s="192">
        <v>-6108171</v>
      </c>
      <c r="D58" s="192">
        <v>0</v>
      </c>
      <c r="E58" s="192">
        <v>0</v>
      </c>
      <c r="F58" s="192">
        <v>0</v>
      </c>
      <c r="G58" s="192">
        <v>0</v>
      </c>
      <c r="H58" s="192">
        <v>-6108171</v>
      </c>
    </row>
    <row r="59" spans="1:8" ht="12.75" hidden="1" customHeight="1" outlineLevel="2" x14ac:dyDescent="0.2">
      <c r="A59" s="191" t="s">
        <v>499</v>
      </c>
      <c r="B59" s="96" t="s">
        <v>54</v>
      </c>
      <c r="C59" s="193">
        <v>-3367161</v>
      </c>
      <c r="D59" s="193">
        <v>-135638</v>
      </c>
      <c r="E59" s="193">
        <v>0</v>
      </c>
      <c r="F59" s="193">
        <v>0</v>
      </c>
      <c r="G59" s="193">
        <v>0</v>
      </c>
      <c r="H59" s="193">
        <v>-3502798</v>
      </c>
    </row>
    <row r="60" spans="1:8" ht="12.75" hidden="1" customHeight="1" outlineLevel="1" x14ac:dyDescent="0.2">
      <c r="A60" s="96" t="s">
        <v>563</v>
      </c>
      <c r="B60" s="96" t="s">
        <v>429</v>
      </c>
      <c r="C60" s="192">
        <v>-93793901</v>
      </c>
      <c r="D60" s="192">
        <v>-7128961</v>
      </c>
      <c r="E60" s="192">
        <v>0</v>
      </c>
      <c r="F60" s="192">
        <v>11887149</v>
      </c>
      <c r="G60" s="192">
        <v>-10492581</v>
      </c>
      <c r="H60" s="192">
        <v>-99528294</v>
      </c>
    </row>
    <row r="61" spans="1:8" ht="12.75" hidden="1" customHeight="1" outlineLevel="1" x14ac:dyDescent="0.2">
      <c r="A61" s="96" t="s">
        <v>429</v>
      </c>
      <c r="B61" s="96" t="s">
        <v>429</v>
      </c>
      <c r="C61" s="96" t="s">
        <v>429</v>
      </c>
      <c r="D61" s="96" t="s">
        <v>429</v>
      </c>
      <c r="E61" s="96" t="s">
        <v>429</v>
      </c>
      <c r="F61" s="96" t="s">
        <v>429</v>
      </c>
      <c r="G61" s="96" t="s">
        <v>429</v>
      </c>
      <c r="H61" s="96" t="s">
        <v>429</v>
      </c>
    </row>
    <row r="62" spans="1:8" ht="12.75" hidden="1" customHeight="1" outlineLevel="1" x14ac:dyDescent="0.2">
      <c r="A62" s="96" t="s">
        <v>511</v>
      </c>
      <c r="B62" s="96" t="s">
        <v>511</v>
      </c>
      <c r="C62" s="96" t="s">
        <v>429</v>
      </c>
      <c r="D62" s="96" t="s">
        <v>429</v>
      </c>
      <c r="E62" s="96" t="s">
        <v>429</v>
      </c>
      <c r="F62" s="96" t="s">
        <v>429</v>
      </c>
      <c r="G62" s="96" t="s">
        <v>429</v>
      </c>
      <c r="H62" s="96" t="s">
        <v>429</v>
      </c>
    </row>
    <row r="63" spans="1:8" ht="12.75" hidden="1" customHeight="1" outlineLevel="2" x14ac:dyDescent="0.2">
      <c r="A63" s="191" t="s">
        <v>461</v>
      </c>
      <c r="B63" s="96" t="s">
        <v>462</v>
      </c>
      <c r="C63" s="192">
        <v>3569581</v>
      </c>
      <c r="D63" s="192">
        <v>0</v>
      </c>
      <c r="E63" s="192">
        <v>0</v>
      </c>
      <c r="F63" s="192">
        <v>0</v>
      </c>
      <c r="G63" s="192">
        <v>-123737</v>
      </c>
      <c r="H63" s="192">
        <v>3445844</v>
      </c>
    </row>
    <row r="64" spans="1:8" ht="12.75" hidden="1" customHeight="1" outlineLevel="2" x14ac:dyDescent="0.2">
      <c r="A64" s="191" t="s">
        <v>500</v>
      </c>
      <c r="B64" s="96" t="s">
        <v>55</v>
      </c>
      <c r="C64" s="193">
        <v>-15586439</v>
      </c>
      <c r="D64" s="193">
        <v>-19173222</v>
      </c>
      <c r="E64" s="193">
        <v>0</v>
      </c>
      <c r="F64" s="193">
        <v>0</v>
      </c>
      <c r="G64" s="193">
        <v>0</v>
      </c>
      <c r="H64" s="193">
        <v>-34759661</v>
      </c>
    </row>
    <row r="65" spans="1:8" ht="12.75" hidden="1" customHeight="1" outlineLevel="1" x14ac:dyDescent="0.2">
      <c r="A65" s="96" t="s">
        <v>564</v>
      </c>
      <c r="B65" s="96" t="s">
        <v>429</v>
      </c>
      <c r="C65" s="192">
        <v>-12016858</v>
      </c>
      <c r="D65" s="192">
        <v>-19173222</v>
      </c>
      <c r="E65" s="192">
        <v>0</v>
      </c>
      <c r="F65" s="192">
        <v>0</v>
      </c>
      <c r="G65" s="192">
        <v>-123737</v>
      </c>
      <c r="H65" s="192">
        <v>-31313817</v>
      </c>
    </row>
    <row r="66" spans="1:8" ht="12.75" hidden="1" customHeight="1" outlineLevel="1" x14ac:dyDescent="0.2">
      <c r="A66" s="96" t="s">
        <v>429</v>
      </c>
      <c r="B66" s="96" t="s">
        <v>429</v>
      </c>
      <c r="C66" s="96" t="s">
        <v>429</v>
      </c>
      <c r="D66" s="96" t="s">
        <v>429</v>
      </c>
      <c r="E66" s="96" t="s">
        <v>429</v>
      </c>
      <c r="F66" s="96" t="s">
        <v>429</v>
      </c>
      <c r="G66" s="96" t="s">
        <v>429</v>
      </c>
      <c r="H66" s="96" t="s">
        <v>429</v>
      </c>
    </row>
    <row r="67" spans="1:8" ht="13.5" hidden="1" customHeight="1" outlineLevel="1" thickBot="1" x14ac:dyDescent="0.25">
      <c r="A67" s="171" t="s">
        <v>334</v>
      </c>
      <c r="B67" s="171" t="s">
        <v>429</v>
      </c>
      <c r="C67" s="194">
        <v>-1207404709</v>
      </c>
      <c r="D67" s="194">
        <v>-161902190</v>
      </c>
      <c r="E67" s="194">
        <v>0</v>
      </c>
      <c r="F67" s="194">
        <v>11887149</v>
      </c>
      <c r="G67" s="194">
        <v>-15342692</v>
      </c>
      <c r="H67" s="194">
        <v>-1372762442</v>
      </c>
    </row>
    <row r="68" spans="1:8" collapsed="1" x14ac:dyDescent="0.2"/>
    <row r="69" spans="1:8" ht="30.75" customHeight="1" x14ac:dyDescent="0.2">
      <c r="A69" s="168" t="s">
        <v>437</v>
      </c>
      <c r="B69" s="168" t="s">
        <v>438</v>
      </c>
      <c r="C69" s="168" t="s">
        <v>547</v>
      </c>
      <c r="D69" s="168" t="s">
        <v>555</v>
      </c>
      <c r="E69" s="168" t="s">
        <v>556</v>
      </c>
      <c r="F69" s="168" t="s">
        <v>557</v>
      </c>
      <c r="G69" s="168" t="s">
        <v>558</v>
      </c>
      <c r="H69" s="168" t="s">
        <v>439</v>
      </c>
    </row>
    <row r="70" spans="1:8" x14ac:dyDescent="0.2">
      <c r="A70" s="96" t="s">
        <v>446</v>
      </c>
      <c r="B70" s="96" t="s">
        <v>446</v>
      </c>
      <c r="C70" s="96" t="s">
        <v>429</v>
      </c>
      <c r="D70" s="96" t="s">
        <v>429</v>
      </c>
      <c r="E70" s="96" t="s">
        <v>429</v>
      </c>
      <c r="F70" s="96" t="s">
        <v>429</v>
      </c>
      <c r="G70" s="96" t="s">
        <v>429</v>
      </c>
      <c r="H70" s="96" t="s">
        <v>429</v>
      </c>
    </row>
    <row r="71" spans="1:8" x14ac:dyDescent="0.2">
      <c r="A71" s="191" t="s">
        <v>447</v>
      </c>
      <c r="B71" s="96" t="s">
        <v>448</v>
      </c>
      <c r="C71" s="192">
        <v>171624900</v>
      </c>
      <c r="D71" s="192">
        <f t="shared" ref="D71:D86" si="0">+D9*$G$137</f>
        <v>0</v>
      </c>
      <c r="E71" s="192">
        <v>0</v>
      </c>
      <c r="F71" s="192">
        <v>0</v>
      </c>
      <c r="G71" s="192">
        <f>+C142</f>
        <v>-2199168</v>
      </c>
      <c r="H71" s="192">
        <f t="shared" ref="H71:H86" si="1">SUM(C71:G71)</f>
        <v>169425732</v>
      </c>
    </row>
    <row r="72" spans="1:8" x14ac:dyDescent="0.2">
      <c r="A72" s="191" t="s">
        <v>250</v>
      </c>
      <c r="B72" s="96" t="s">
        <v>482</v>
      </c>
      <c r="C72" s="192">
        <v>6474078</v>
      </c>
      <c r="D72" s="192">
        <f t="shared" si="0"/>
        <v>0</v>
      </c>
      <c r="E72" s="192">
        <v>0</v>
      </c>
      <c r="F72" s="192">
        <v>0</v>
      </c>
      <c r="G72" s="192">
        <v>0</v>
      </c>
      <c r="H72" s="192">
        <f t="shared" si="1"/>
        <v>6474078</v>
      </c>
    </row>
    <row r="73" spans="1:8" x14ac:dyDescent="0.2">
      <c r="A73" s="191" t="s">
        <v>248</v>
      </c>
      <c r="B73" s="96" t="s">
        <v>34</v>
      </c>
      <c r="C73" s="192">
        <v>3788</v>
      </c>
      <c r="D73" s="192">
        <f t="shared" si="0"/>
        <v>119.61041848785368</v>
      </c>
      <c r="E73" s="192">
        <v>0</v>
      </c>
      <c r="F73" s="192">
        <v>0</v>
      </c>
      <c r="G73" s="192">
        <v>0</v>
      </c>
      <c r="H73" s="192">
        <f t="shared" si="1"/>
        <v>3907.6104184878536</v>
      </c>
    </row>
    <row r="74" spans="1:8" x14ac:dyDescent="0.2">
      <c r="A74" s="191" t="s">
        <v>485</v>
      </c>
      <c r="B74" s="96" t="s">
        <v>35</v>
      </c>
      <c r="C74" s="192">
        <v>2244701</v>
      </c>
      <c r="D74" s="192">
        <f t="shared" si="0"/>
        <v>-207107.1124847045</v>
      </c>
      <c r="E74" s="192">
        <v>0</v>
      </c>
      <c r="F74" s="192">
        <v>0</v>
      </c>
      <c r="G74" s="192">
        <v>0</v>
      </c>
      <c r="H74" s="192">
        <f t="shared" si="1"/>
        <v>2037593.8875152955</v>
      </c>
    </row>
    <row r="75" spans="1:8" x14ac:dyDescent="0.2">
      <c r="A75" s="191" t="s">
        <v>240</v>
      </c>
      <c r="B75" s="96" t="s">
        <v>36</v>
      </c>
      <c r="C75" s="192">
        <v>95464</v>
      </c>
      <c r="D75" s="192">
        <f t="shared" si="0"/>
        <v>-8397.8223889374185</v>
      </c>
      <c r="E75" s="192">
        <v>0</v>
      </c>
      <c r="F75" s="192">
        <v>0</v>
      </c>
      <c r="G75" s="192">
        <v>0</v>
      </c>
      <c r="H75" s="192">
        <f t="shared" si="1"/>
        <v>87066.17761106258</v>
      </c>
    </row>
    <row r="76" spans="1:8" x14ac:dyDescent="0.2">
      <c r="A76" s="191" t="s">
        <v>241</v>
      </c>
      <c r="B76" s="96" t="s">
        <v>486</v>
      </c>
      <c r="C76" s="192">
        <v>0</v>
      </c>
      <c r="D76" s="192">
        <f t="shared" si="0"/>
        <v>0</v>
      </c>
      <c r="E76" s="192">
        <v>0</v>
      </c>
      <c r="F76" s="192">
        <v>0</v>
      </c>
      <c r="G76" s="192">
        <v>0</v>
      </c>
      <c r="H76" s="192">
        <f t="shared" si="1"/>
        <v>0</v>
      </c>
    </row>
    <row r="77" spans="1:8" x14ac:dyDescent="0.2">
      <c r="A77" s="191" t="s">
        <v>243</v>
      </c>
      <c r="B77" s="96" t="s">
        <v>37</v>
      </c>
      <c r="C77" s="192">
        <v>2177946</v>
      </c>
      <c r="D77" s="192">
        <f t="shared" si="0"/>
        <v>-21377.643886101847</v>
      </c>
      <c r="E77" s="192">
        <v>0</v>
      </c>
      <c r="F77" s="192">
        <v>0</v>
      </c>
      <c r="G77" s="192">
        <v>0</v>
      </c>
      <c r="H77" s="192">
        <f t="shared" si="1"/>
        <v>2156568.3561138981</v>
      </c>
    </row>
    <row r="78" spans="1:8" x14ac:dyDescent="0.2">
      <c r="A78" s="191" t="s">
        <v>245</v>
      </c>
      <c r="B78" s="96" t="s">
        <v>39</v>
      </c>
      <c r="C78" s="192">
        <v>14587</v>
      </c>
      <c r="D78" s="192">
        <f t="shared" si="0"/>
        <v>0</v>
      </c>
      <c r="E78" s="192">
        <v>0</v>
      </c>
      <c r="F78" s="192">
        <v>0</v>
      </c>
      <c r="G78" s="192">
        <v>0</v>
      </c>
      <c r="H78" s="192">
        <f t="shared" si="1"/>
        <v>14587</v>
      </c>
    </row>
    <row r="79" spans="1:8" x14ac:dyDescent="0.2">
      <c r="A79" s="191" t="s">
        <v>251</v>
      </c>
      <c r="B79" s="96" t="s">
        <v>42</v>
      </c>
      <c r="C79" s="192">
        <v>6430800</v>
      </c>
      <c r="D79" s="192">
        <f t="shared" si="0"/>
        <v>-718011.30494467053</v>
      </c>
      <c r="E79" s="192">
        <v>0</v>
      </c>
      <c r="F79" s="192">
        <v>0</v>
      </c>
      <c r="G79" s="192">
        <v>0</v>
      </c>
      <c r="H79" s="192">
        <f t="shared" si="1"/>
        <v>5712788.6950553292</v>
      </c>
    </row>
    <row r="80" spans="1:8" x14ac:dyDescent="0.2">
      <c r="A80" s="191" t="s">
        <v>252</v>
      </c>
      <c r="B80" s="96" t="s">
        <v>43</v>
      </c>
      <c r="C80" s="192">
        <v>367500</v>
      </c>
      <c r="D80" s="192">
        <f t="shared" si="0"/>
        <v>0</v>
      </c>
      <c r="E80" s="192">
        <v>0</v>
      </c>
      <c r="F80" s="192">
        <v>0</v>
      </c>
      <c r="G80" s="192">
        <v>0</v>
      </c>
      <c r="H80" s="192">
        <f t="shared" si="1"/>
        <v>367500</v>
      </c>
    </row>
    <row r="81" spans="1:8" x14ac:dyDescent="0.2">
      <c r="A81" s="191" t="s">
        <v>239</v>
      </c>
      <c r="B81" s="96" t="s">
        <v>46</v>
      </c>
      <c r="C81" s="192">
        <v>229974</v>
      </c>
      <c r="D81" s="192">
        <f t="shared" si="0"/>
        <v>0</v>
      </c>
      <c r="E81" s="192">
        <v>0</v>
      </c>
      <c r="F81" s="192">
        <v>0</v>
      </c>
      <c r="G81" s="192">
        <v>0</v>
      </c>
      <c r="H81" s="192">
        <f t="shared" si="1"/>
        <v>229974</v>
      </c>
    </row>
    <row r="82" spans="1:8" x14ac:dyDescent="0.2">
      <c r="A82" s="191" t="s">
        <v>253</v>
      </c>
      <c r="B82" s="96" t="s">
        <v>493</v>
      </c>
      <c r="C82" s="192">
        <v>20079</v>
      </c>
      <c r="D82" s="192">
        <f t="shared" si="0"/>
        <v>0</v>
      </c>
      <c r="E82" s="192">
        <v>0</v>
      </c>
      <c r="F82" s="192">
        <v>0</v>
      </c>
      <c r="G82" s="192">
        <v>0</v>
      </c>
      <c r="H82" s="192">
        <f t="shared" si="1"/>
        <v>20079</v>
      </c>
    </row>
    <row r="83" spans="1:8" x14ac:dyDescent="0.2">
      <c r="A83" s="191" t="s">
        <v>249</v>
      </c>
      <c r="B83" s="96" t="s">
        <v>494</v>
      </c>
      <c r="C83" s="192">
        <v>238899</v>
      </c>
      <c r="D83" s="192">
        <f t="shared" si="0"/>
        <v>0</v>
      </c>
      <c r="E83" s="192">
        <v>0</v>
      </c>
      <c r="F83" s="192">
        <v>0</v>
      </c>
      <c r="G83" s="192">
        <v>0</v>
      </c>
      <c r="H83" s="192">
        <f t="shared" si="1"/>
        <v>238899</v>
      </c>
    </row>
    <row r="84" spans="1:8" x14ac:dyDescent="0.2">
      <c r="A84" s="191" t="s">
        <v>254</v>
      </c>
      <c r="B84" s="96" t="s">
        <v>495</v>
      </c>
      <c r="C84" s="192">
        <v>0</v>
      </c>
      <c r="D84" s="192">
        <f t="shared" si="0"/>
        <v>0</v>
      </c>
      <c r="E84" s="192">
        <v>0</v>
      </c>
      <c r="F84" s="192">
        <v>0</v>
      </c>
      <c r="G84" s="192">
        <v>0</v>
      </c>
      <c r="H84" s="192">
        <f t="shared" si="1"/>
        <v>0</v>
      </c>
    </row>
    <row r="85" spans="1:8" x14ac:dyDescent="0.2">
      <c r="A85" s="191" t="s">
        <v>234</v>
      </c>
      <c r="B85" s="96" t="s">
        <v>56</v>
      </c>
      <c r="C85" s="192">
        <v>25040681</v>
      </c>
      <c r="D85" s="192">
        <f t="shared" si="0"/>
        <v>-7951632.451498339</v>
      </c>
      <c r="E85" s="192">
        <v>0</v>
      </c>
      <c r="F85" s="192">
        <v>0</v>
      </c>
      <c r="G85" s="192">
        <v>0</v>
      </c>
      <c r="H85" s="192">
        <f t="shared" si="1"/>
        <v>17089048.548501663</v>
      </c>
    </row>
    <row r="86" spans="1:8" x14ac:dyDescent="0.2">
      <c r="A86" s="191" t="s">
        <v>237</v>
      </c>
      <c r="B86" s="96" t="s">
        <v>57</v>
      </c>
      <c r="C86" s="193">
        <v>13867521</v>
      </c>
      <c r="D86" s="193">
        <f t="shared" si="0"/>
        <v>175840.27994278519</v>
      </c>
      <c r="E86" s="193">
        <v>0</v>
      </c>
      <c r="F86" s="193">
        <v>0</v>
      </c>
      <c r="G86" s="193">
        <v>0</v>
      </c>
      <c r="H86" s="193">
        <f t="shared" si="1"/>
        <v>14043361.279942784</v>
      </c>
    </row>
    <row r="87" spans="1:8" x14ac:dyDescent="0.2">
      <c r="A87" s="96" t="s">
        <v>561</v>
      </c>
      <c r="B87" s="96" t="s">
        <v>429</v>
      </c>
      <c r="C87" s="192">
        <f>SUM(C71:C86)</f>
        <v>228830918</v>
      </c>
      <c r="D87" s="192">
        <f t="shared" ref="D87:H87" si="2">SUM(D71:D86)</f>
        <v>-8730566.4448414817</v>
      </c>
      <c r="E87" s="192">
        <f t="shared" si="2"/>
        <v>0</v>
      </c>
      <c r="F87" s="192">
        <f t="shared" si="2"/>
        <v>0</v>
      </c>
      <c r="G87" s="192">
        <f t="shared" si="2"/>
        <v>-2199168</v>
      </c>
      <c r="H87" s="192">
        <f t="shared" si="2"/>
        <v>217901183.55515856</v>
      </c>
    </row>
    <row r="88" spans="1:8" x14ac:dyDescent="0.2">
      <c r="A88" s="96" t="s">
        <v>429</v>
      </c>
      <c r="B88" s="96" t="s">
        <v>429</v>
      </c>
      <c r="C88" s="96" t="s">
        <v>429</v>
      </c>
      <c r="D88" s="96" t="s">
        <v>429</v>
      </c>
      <c r="E88" s="96" t="s">
        <v>429</v>
      </c>
      <c r="F88" s="96" t="s">
        <v>429</v>
      </c>
      <c r="G88" s="96" t="s">
        <v>429</v>
      </c>
      <c r="H88" s="96" t="s">
        <v>429</v>
      </c>
    </row>
    <row r="89" spans="1:8" x14ac:dyDescent="0.2">
      <c r="A89" s="96" t="s">
        <v>473</v>
      </c>
      <c r="B89" s="96" t="s">
        <v>473</v>
      </c>
      <c r="C89" s="96" t="s">
        <v>429</v>
      </c>
      <c r="D89" s="96" t="s">
        <v>429</v>
      </c>
      <c r="E89" s="96" t="s">
        <v>429</v>
      </c>
      <c r="F89" s="96" t="s">
        <v>429</v>
      </c>
      <c r="G89" s="96" t="s">
        <v>429</v>
      </c>
      <c r="H89" s="96" t="s">
        <v>429</v>
      </c>
    </row>
    <row r="90" spans="1:8" x14ac:dyDescent="0.2">
      <c r="A90" s="191" t="s">
        <v>215</v>
      </c>
      <c r="B90" s="96" t="s">
        <v>474</v>
      </c>
      <c r="C90" s="192">
        <v>11717609</v>
      </c>
      <c r="D90" s="192">
        <f t="shared" ref="D90:D101" si="3">+D28*$G$137</f>
        <v>829970.83883176616</v>
      </c>
      <c r="E90" s="192">
        <v>0</v>
      </c>
      <c r="F90" s="192">
        <v>0</v>
      </c>
      <c r="G90" s="192">
        <v>0</v>
      </c>
      <c r="H90" s="192">
        <f t="shared" ref="H90:H101" si="4">SUM(C90:G90)</f>
        <v>12547579.838831766</v>
      </c>
    </row>
    <row r="91" spans="1:8" x14ac:dyDescent="0.2">
      <c r="A91" s="191" t="s">
        <v>216</v>
      </c>
      <c r="B91" s="96" t="s">
        <v>29</v>
      </c>
      <c r="C91" s="192">
        <v>-955279699</v>
      </c>
      <c r="D91" s="192">
        <f t="shared" si="3"/>
        <v>-8498271.3020271678</v>
      </c>
      <c r="E91" s="192">
        <v>0</v>
      </c>
      <c r="F91" s="192">
        <v>0</v>
      </c>
      <c r="G91" s="192">
        <v>0</v>
      </c>
      <c r="H91" s="192">
        <f t="shared" si="4"/>
        <v>-963777970.30202723</v>
      </c>
    </row>
    <row r="92" spans="1:8" x14ac:dyDescent="0.2">
      <c r="A92" s="191" t="s">
        <v>475</v>
      </c>
      <c r="B92" s="96" t="s">
        <v>30</v>
      </c>
      <c r="C92" s="192">
        <v>48411592</v>
      </c>
      <c r="D92" s="192">
        <f t="shared" si="3"/>
        <v>0</v>
      </c>
      <c r="E92" s="192">
        <v>0</v>
      </c>
      <c r="F92" s="192">
        <v>0</v>
      </c>
      <c r="G92" s="192">
        <v>0</v>
      </c>
      <c r="H92" s="192">
        <f t="shared" si="4"/>
        <v>48411592</v>
      </c>
    </row>
    <row r="93" spans="1:8" x14ac:dyDescent="0.2">
      <c r="A93" s="191" t="s">
        <v>217</v>
      </c>
      <c r="B93" s="96" t="s">
        <v>476</v>
      </c>
      <c r="C93" s="192">
        <v>-27335940</v>
      </c>
      <c r="D93" s="192">
        <f t="shared" si="3"/>
        <v>0</v>
      </c>
      <c r="E93" s="192">
        <v>0</v>
      </c>
      <c r="F93" s="192">
        <v>0</v>
      </c>
      <c r="G93" s="192">
        <v>0</v>
      </c>
      <c r="H93" s="192">
        <f t="shared" si="4"/>
        <v>-27335940</v>
      </c>
    </row>
    <row r="94" spans="1:8" x14ac:dyDescent="0.2">
      <c r="A94" s="191" t="s">
        <v>218</v>
      </c>
      <c r="B94" s="96" t="s">
        <v>31</v>
      </c>
      <c r="C94" s="192">
        <v>-49956820</v>
      </c>
      <c r="D94" s="192">
        <f t="shared" si="3"/>
        <v>-14746228.993829545</v>
      </c>
      <c r="E94" s="192">
        <v>0</v>
      </c>
      <c r="F94" s="192">
        <v>0</v>
      </c>
      <c r="G94" s="192">
        <v>0</v>
      </c>
      <c r="H94" s="192">
        <f t="shared" si="4"/>
        <v>-64703048.993829548</v>
      </c>
    </row>
    <row r="95" spans="1:8" x14ac:dyDescent="0.2">
      <c r="A95" s="191" t="s">
        <v>219</v>
      </c>
      <c r="B95" s="96" t="s">
        <v>478</v>
      </c>
      <c r="C95" s="192">
        <v>1863484</v>
      </c>
      <c r="D95" s="192">
        <f t="shared" si="3"/>
        <v>0</v>
      </c>
      <c r="E95" s="192">
        <v>0</v>
      </c>
      <c r="F95" s="192">
        <v>0</v>
      </c>
      <c r="G95" s="192">
        <v>0</v>
      </c>
      <c r="H95" s="192">
        <f t="shared" si="4"/>
        <v>1863484</v>
      </c>
    </row>
    <row r="96" spans="1:8" x14ac:dyDescent="0.2">
      <c r="A96" s="191" t="s">
        <v>481</v>
      </c>
      <c r="B96" s="96" t="s">
        <v>32</v>
      </c>
      <c r="C96" s="192">
        <v>-135711918</v>
      </c>
      <c r="D96" s="192">
        <f t="shared" si="3"/>
        <v>-6950696.5028227838</v>
      </c>
      <c r="E96" s="192">
        <v>0</v>
      </c>
      <c r="F96" s="192">
        <v>0</v>
      </c>
      <c r="G96" s="192">
        <v>0</v>
      </c>
      <c r="H96" s="192">
        <f t="shared" si="4"/>
        <v>-142662614.50282279</v>
      </c>
    </row>
    <row r="97" spans="1:8" x14ac:dyDescent="0.2">
      <c r="A97" s="191" t="s">
        <v>220</v>
      </c>
      <c r="B97" s="96" t="s">
        <v>221</v>
      </c>
      <c r="C97" s="192">
        <v>-365908</v>
      </c>
      <c r="D97" s="192">
        <f t="shared" si="3"/>
        <v>0</v>
      </c>
      <c r="E97" s="192">
        <v>0</v>
      </c>
      <c r="F97" s="192">
        <v>0</v>
      </c>
      <c r="G97" s="192">
        <v>0</v>
      </c>
      <c r="H97" s="192">
        <f t="shared" si="4"/>
        <v>-365908</v>
      </c>
    </row>
    <row r="98" spans="1:8" x14ac:dyDescent="0.2">
      <c r="A98" s="191" t="s">
        <v>222</v>
      </c>
      <c r="B98" s="96" t="s">
        <v>483</v>
      </c>
      <c r="C98" s="192">
        <v>-115087019</v>
      </c>
      <c r="D98" s="192">
        <f t="shared" si="3"/>
        <v>0</v>
      </c>
      <c r="E98" s="192">
        <v>0</v>
      </c>
      <c r="F98" s="192">
        <v>0</v>
      </c>
      <c r="G98" s="192">
        <v>0</v>
      </c>
      <c r="H98" s="192">
        <f t="shared" si="4"/>
        <v>-115087019</v>
      </c>
    </row>
    <row r="99" spans="1:8" x14ac:dyDescent="0.2">
      <c r="A99" s="191" t="s">
        <v>223</v>
      </c>
      <c r="B99" s="96" t="s">
        <v>33</v>
      </c>
      <c r="C99" s="192">
        <v>-217522252</v>
      </c>
      <c r="D99" s="192">
        <f t="shared" si="3"/>
        <v>-24290050.094191745</v>
      </c>
      <c r="E99" s="192">
        <v>0</v>
      </c>
      <c r="F99" s="192">
        <v>0</v>
      </c>
      <c r="G99" s="192">
        <v>0</v>
      </c>
      <c r="H99" s="192">
        <f t="shared" si="4"/>
        <v>-241812302.09419173</v>
      </c>
    </row>
    <row r="100" spans="1:8" x14ac:dyDescent="0.2">
      <c r="A100" s="191" t="s">
        <v>224</v>
      </c>
      <c r="B100" s="96" t="s">
        <v>484</v>
      </c>
      <c r="C100" s="192">
        <v>-21654466</v>
      </c>
      <c r="D100" s="192">
        <f t="shared" si="3"/>
        <v>0</v>
      </c>
      <c r="E100" s="192">
        <v>0</v>
      </c>
      <c r="F100" s="192">
        <v>0</v>
      </c>
      <c r="G100" s="192">
        <v>0</v>
      </c>
      <c r="H100" s="192">
        <f t="shared" si="4"/>
        <v>-21654466</v>
      </c>
    </row>
    <row r="101" spans="1:8" x14ac:dyDescent="0.2">
      <c r="A101" s="191" t="s">
        <v>225</v>
      </c>
      <c r="B101" s="96" t="s">
        <v>40</v>
      </c>
      <c r="C101" s="193">
        <v>130496465</v>
      </c>
      <c r="D101" s="193">
        <f t="shared" si="3"/>
        <v>5675444.5148014976</v>
      </c>
      <c r="E101" s="193">
        <v>0</v>
      </c>
      <c r="F101" s="193">
        <v>0</v>
      </c>
      <c r="G101" s="193">
        <v>0</v>
      </c>
      <c r="H101" s="193">
        <f t="shared" si="4"/>
        <v>136171909.5148015</v>
      </c>
    </row>
    <row r="102" spans="1:8" x14ac:dyDescent="0.2">
      <c r="A102" s="96" t="s">
        <v>562</v>
      </c>
      <c r="B102" s="96" t="s">
        <v>429</v>
      </c>
      <c r="C102" s="192">
        <f>SUM(C90:C101)</f>
        <v>-1330424872</v>
      </c>
      <c r="D102" s="192">
        <f t="shared" ref="D102:H102" si="5">SUM(D90:D101)</f>
        <v>-47979831.539237984</v>
      </c>
      <c r="E102" s="192">
        <f t="shared" si="5"/>
        <v>0</v>
      </c>
      <c r="F102" s="192">
        <f t="shared" si="5"/>
        <v>0</v>
      </c>
      <c r="G102" s="192">
        <f t="shared" si="5"/>
        <v>0</v>
      </c>
      <c r="H102" s="192">
        <f t="shared" si="5"/>
        <v>-1378404703.5392382</v>
      </c>
    </row>
    <row r="103" spans="1:8" x14ac:dyDescent="0.2">
      <c r="A103" s="96" t="s">
        <v>429</v>
      </c>
      <c r="B103" s="96" t="s">
        <v>429</v>
      </c>
      <c r="C103" s="96" t="s">
        <v>429</v>
      </c>
      <c r="D103" s="96" t="s">
        <v>429</v>
      </c>
      <c r="E103" s="96" t="s">
        <v>429</v>
      </c>
      <c r="F103" s="96" t="s">
        <v>429</v>
      </c>
      <c r="G103" s="96" t="s">
        <v>429</v>
      </c>
      <c r="H103" s="96" t="s">
        <v>429</v>
      </c>
    </row>
    <row r="104" spans="1:8" x14ac:dyDescent="0.2">
      <c r="A104" s="96" t="s">
        <v>443</v>
      </c>
      <c r="B104" s="96" t="s">
        <v>443</v>
      </c>
      <c r="C104" s="96" t="s">
        <v>429</v>
      </c>
      <c r="D104" s="96" t="s">
        <v>429</v>
      </c>
      <c r="E104" s="96" t="s">
        <v>429</v>
      </c>
      <c r="F104" s="96" t="s">
        <v>429</v>
      </c>
      <c r="G104" s="96" t="s">
        <v>429</v>
      </c>
      <c r="H104" s="96" t="s">
        <v>429</v>
      </c>
    </row>
    <row r="105" spans="1:8" x14ac:dyDescent="0.2">
      <c r="A105" s="191" t="s">
        <v>444</v>
      </c>
      <c r="B105" s="96" t="s">
        <v>445</v>
      </c>
      <c r="C105" s="192">
        <v>0</v>
      </c>
      <c r="D105" s="192">
        <f t="shared" ref="D105:D121" si="6">+D43*$G$137</f>
        <v>0</v>
      </c>
      <c r="E105" s="192">
        <v>0</v>
      </c>
      <c r="F105" s="192">
        <v>0</v>
      </c>
      <c r="G105" s="192">
        <v>0</v>
      </c>
      <c r="H105" s="192">
        <f t="shared" ref="H105:H121" si="7">SUM(C105:G105)</f>
        <v>0</v>
      </c>
    </row>
    <row r="106" spans="1:8" x14ac:dyDescent="0.2">
      <c r="A106" s="191" t="s">
        <v>450</v>
      </c>
      <c r="B106" s="96" t="s">
        <v>451</v>
      </c>
      <c r="C106" s="192">
        <v>-32062924</v>
      </c>
      <c r="D106" s="192">
        <f t="shared" si="6"/>
        <v>0</v>
      </c>
      <c r="E106" s="192">
        <v>0</v>
      </c>
      <c r="F106" s="192">
        <v>0</v>
      </c>
      <c r="G106" s="192">
        <v>0</v>
      </c>
      <c r="H106" s="192">
        <f t="shared" si="7"/>
        <v>-32062924</v>
      </c>
    </row>
    <row r="107" spans="1:8" x14ac:dyDescent="0.2">
      <c r="A107" s="191" t="s">
        <v>456</v>
      </c>
      <c r="B107" s="96" t="s">
        <v>214</v>
      </c>
      <c r="C107" s="192">
        <v>1394568</v>
      </c>
      <c r="D107" s="192">
        <f t="shared" si="6"/>
        <v>0</v>
      </c>
      <c r="E107" s="192">
        <v>0</v>
      </c>
      <c r="F107" s="192">
        <f>-5246215/2</f>
        <v>-2623107.5</v>
      </c>
      <c r="G107" s="192">
        <f>6640783/2</f>
        <v>3320391.5</v>
      </c>
      <c r="H107" s="192">
        <f t="shared" si="7"/>
        <v>2091852</v>
      </c>
    </row>
    <row r="108" spans="1:8" x14ac:dyDescent="0.2">
      <c r="A108" s="191" t="s">
        <v>457</v>
      </c>
      <c r="B108" s="96" t="s">
        <v>458</v>
      </c>
      <c r="C108" s="192">
        <v>0</v>
      </c>
      <c r="D108" s="192">
        <f t="shared" si="6"/>
        <v>0</v>
      </c>
      <c r="E108" s="192">
        <v>0</v>
      </c>
      <c r="F108" s="192">
        <f>16893192/2</f>
        <v>8446596</v>
      </c>
      <c r="G108" s="192">
        <f>-16893192/2</f>
        <v>-8446596</v>
      </c>
      <c r="H108" s="192">
        <f t="shared" si="7"/>
        <v>0</v>
      </c>
    </row>
    <row r="109" spans="1:8" x14ac:dyDescent="0.2">
      <c r="A109" s="191" t="s">
        <v>459</v>
      </c>
      <c r="B109" s="96" t="s">
        <v>460</v>
      </c>
      <c r="C109" s="192">
        <v>0</v>
      </c>
      <c r="D109" s="192">
        <f t="shared" si="6"/>
        <v>0</v>
      </c>
      <c r="E109" s="192">
        <v>0</v>
      </c>
      <c r="F109" s="192"/>
      <c r="G109" s="192">
        <f>-240172/2</f>
        <v>-120086</v>
      </c>
      <c r="H109" s="192">
        <f t="shared" si="7"/>
        <v>-120086</v>
      </c>
    </row>
    <row r="110" spans="1:8" x14ac:dyDescent="0.2">
      <c r="A110" s="191" t="s">
        <v>466</v>
      </c>
      <c r="B110" s="96" t="s">
        <v>467</v>
      </c>
      <c r="C110" s="192">
        <v>22402826</v>
      </c>
      <c r="D110" s="192">
        <f t="shared" si="6"/>
        <v>-116352.08012967581</v>
      </c>
      <c r="E110" s="192">
        <v>0</v>
      </c>
      <c r="F110" s="192">
        <v>0</v>
      </c>
      <c r="G110" s="192">
        <v>0</v>
      </c>
      <c r="H110" s="192">
        <f t="shared" si="7"/>
        <v>22286473.919870324</v>
      </c>
    </row>
    <row r="111" spans="1:8" x14ac:dyDescent="0.2">
      <c r="A111" s="191" t="s">
        <v>244</v>
      </c>
      <c r="B111" s="96" t="s">
        <v>38</v>
      </c>
      <c r="C111" s="192">
        <v>6493022</v>
      </c>
      <c r="D111" s="192">
        <f t="shared" si="6"/>
        <v>374501.05672196281</v>
      </c>
      <c r="E111" s="192">
        <v>0</v>
      </c>
      <c r="F111" s="192">
        <v>0</v>
      </c>
      <c r="G111" s="192">
        <v>0</v>
      </c>
      <c r="H111" s="192">
        <f t="shared" si="7"/>
        <v>6867523.056721963</v>
      </c>
    </row>
    <row r="112" spans="1:8" x14ac:dyDescent="0.2">
      <c r="A112" s="191" t="s">
        <v>246</v>
      </c>
      <c r="B112" s="96" t="s">
        <v>41</v>
      </c>
      <c r="C112" s="192">
        <v>753324</v>
      </c>
      <c r="D112" s="192">
        <f t="shared" si="6"/>
        <v>-167137.99467042414</v>
      </c>
      <c r="E112" s="192">
        <v>0</v>
      </c>
      <c r="F112" s="192">
        <v>0</v>
      </c>
      <c r="G112" s="192">
        <v>0</v>
      </c>
      <c r="H112" s="192">
        <f t="shared" si="7"/>
        <v>586186.00532957586</v>
      </c>
    </row>
    <row r="113" spans="1:8" x14ac:dyDescent="0.2">
      <c r="A113" s="191" t="s">
        <v>226</v>
      </c>
      <c r="B113" s="96" t="s">
        <v>489</v>
      </c>
      <c r="C113" s="192">
        <v>-7324185</v>
      </c>
      <c r="D113" s="192">
        <f t="shared" si="6"/>
        <v>0</v>
      </c>
      <c r="E113" s="192">
        <v>0</v>
      </c>
      <c r="F113" s="192">
        <v>0</v>
      </c>
      <c r="G113" s="192">
        <v>0</v>
      </c>
      <c r="H113" s="192">
        <f t="shared" si="7"/>
        <v>-7324185</v>
      </c>
    </row>
    <row r="114" spans="1:8" x14ac:dyDescent="0.2">
      <c r="A114" s="191" t="s">
        <v>227</v>
      </c>
      <c r="B114" s="96" t="s">
        <v>48</v>
      </c>
      <c r="C114" s="192">
        <v>11555746</v>
      </c>
      <c r="D114" s="192">
        <f t="shared" si="6"/>
        <v>-2839177.44778931</v>
      </c>
      <c r="E114" s="192">
        <v>0</v>
      </c>
      <c r="F114" s="192">
        <v>0</v>
      </c>
      <c r="G114" s="192">
        <v>0</v>
      </c>
      <c r="H114" s="192">
        <f t="shared" si="7"/>
        <v>8716568.5522106905</v>
      </c>
    </row>
    <row r="115" spans="1:8" x14ac:dyDescent="0.2">
      <c r="A115" s="191" t="s">
        <v>228</v>
      </c>
      <c r="B115" s="96" t="s">
        <v>49</v>
      </c>
      <c r="C115" s="192">
        <v>-1858034</v>
      </c>
      <c r="D115" s="192">
        <f t="shared" si="6"/>
        <v>31164.787289782798</v>
      </c>
      <c r="E115" s="192">
        <v>0</v>
      </c>
      <c r="F115" s="192">
        <v>0</v>
      </c>
      <c r="G115" s="192">
        <v>0</v>
      </c>
      <c r="H115" s="192">
        <f t="shared" si="7"/>
        <v>-1826869.2127102171</v>
      </c>
    </row>
    <row r="116" spans="1:8" x14ac:dyDescent="0.2">
      <c r="A116" s="191" t="s">
        <v>229</v>
      </c>
      <c r="B116" s="96" t="s">
        <v>50</v>
      </c>
      <c r="C116" s="192">
        <v>-34998534</v>
      </c>
      <c r="D116" s="192">
        <f t="shared" si="6"/>
        <v>-2748318.2790909125</v>
      </c>
      <c r="E116" s="192">
        <v>0</v>
      </c>
      <c r="F116" s="192">
        <v>0</v>
      </c>
      <c r="G116" s="192">
        <v>0</v>
      </c>
      <c r="H116" s="192">
        <f t="shared" si="7"/>
        <v>-37746852.279090911</v>
      </c>
    </row>
    <row r="117" spans="1:8" x14ac:dyDescent="0.2">
      <c r="A117" s="191" t="s">
        <v>230</v>
      </c>
      <c r="B117" s="96" t="s">
        <v>51</v>
      </c>
      <c r="C117" s="192">
        <v>-42244072</v>
      </c>
      <c r="D117" s="192">
        <f t="shared" si="6"/>
        <v>2448708.8184174653</v>
      </c>
      <c r="E117" s="192">
        <v>0</v>
      </c>
      <c r="F117" s="192">
        <v>0</v>
      </c>
      <c r="G117" s="192">
        <v>0</v>
      </c>
      <c r="H117" s="192">
        <f t="shared" si="7"/>
        <v>-39795363.181582533</v>
      </c>
    </row>
    <row r="118" spans="1:8" x14ac:dyDescent="0.2">
      <c r="A118" s="191" t="s">
        <v>231</v>
      </c>
      <c r="B118" s="96" t="s">
        <v>52</v>
      </c>
      <c r="C118" s="192">
        <v>-22797433</v>
      </c>
      <c r="D118" s="192">
        <f t="shared" si="6"/>
        <v>119986.39669142214</v>
      </c>
      <c r="E118" s="192">
        <v>0</v>
      </c>
      <c r="F118" s="192">
        <v>0</v>
      </c>
      <c r="G118" s="192">
        <v>0</v>
      </c>
      <c r="H118" s="192">
        <f t="shared" si="7"/>
        <v>-22677446.603308577</v>
      </c>
    </row>
    <row r="119" spans="1:8" x14ac:dyDescent="0.2">
      <c r="A119" s="191" t="s">
        <v>232</v>
      </c>
      <c r="B119" s="96" t="s">
        <v>497</v>
      </c>
      <c r="C119" s="192">
        <v>14367127</v>
      </c>
      <c r="D119" s="192">
        <f t="shared" si="6"/>
        <v>-28110.95765412438</v>
      </c>
      <c r="E119" s="192">
        <v>0</v>
      </c>
      <c r="F119" s="192">
        <v>0</v>
      </c>
      <c r="G119" s="192">
        <v>0</v>
      </c>
      <c r="H119" s="192">
        <f t="shared" si="7"/>
        <v>14339016.042345876</v>
      </c>
    </row>
    <row r="120" spans="1:8" x14ac:dyDescent="0.2">
      <c r="A120" s="191" t="s">
        <v>233</v>
      </c>
      <c r="B120" s="96" t="s">
        <v>498</v>
      </c>
      <c r="C120" s="192">
        <v>-6108171</v>
      </c>
      <c r="D120" s="192">
        <f t="shared" si="6"/>
        <v>0</v>
      </c>
      <c r="E120" s="192">
        <v>0</v>
      </c>
      <c r="F120" s="192">
        <v>0</v>
      </c>
      <c r="G120" s="192">
        <v>0</v>
      </c>
      <c r="H120" s="192">
        <f t="shared" si="7"/>
        <v>-6108171</v>
      </c>
    </row>
    <row r="121" spans="1:8" x14ac:dyDescent="0.2">
      <c r="A121" s="191" t="s">
        <v>499</v>
      </c>
      <c r="B121" s="96" t="s">
        <v>54</v>
      </c>
      <c r="C121" s="193">
        <v>-3367161</v>
      </c>
      <c r="D121" s="193">
        <f t="shared" si="6"/>
        <v>-56726.286513480758</v>
      </c>
      <c r="E121" s="193">
        <v>0</v>
      </c>
      <c r="F121" s="193">
        <v>0</v>
      </c>
      <c r="G121" s="193">
        <v>0</v>
      </c>
      <c r="H121" s="193">
        <f t="shared" si="7"/>
        <v>-3423887.2865134808</v>
      </c>
    </row>
    <row r="122" spans="1:8" x14ac:dyDescent="0.2">
      <c r="A122" s="96" t="s">
        <v>563</v>
      </c>
      <c r="B122" s="96" t="s">
        <v>429</v>
      </c>
      <c r="C122" s="192">
        <f>SUM(C105:C121)</f>
        <v>-93793901</v>
      </c>
      <c r="D122" s="192">
        <f t="shared" ref="D122:H122" si="8">SUM(D105:D121)</f>
        <v>-2981461.9867272945</v>
      </c>
      <c r="E122" s="192">
        <f t="shared" si="8"/>
        <v>0</v>
      </c>
      <c r="F122" s="192">
        <f t="shared" si="8"/>
        <v>5823488.5</v>
      </c>
      <c r="G122" s="192">
        <f t="shared" si="8"/>
        <v>-5246290.5</v>
      </c>
      <c r="H122" s="192">
        <f t="shared" si="8"/>
        <v>-96198164.986727282</v>
      </c>
    </row>
    <row r="123" spans="1:8" x14ac:dyDescent="0.2">
      <c r="A123" s="96" t="s">
        <v>429</v>
      </c>
      <c r="B123" s="96" t="s">
        <v>429</v>
      </c>
      <c r="C123" s="96" t="s">
        <v>429</v>
      </c>
      <c r="D123" s="96" t="s">
        <v>429</v>
      </c>
      <c r="E123" s="96" t="s">
        <v>429</v>
      </c>
      <c r="F123" s="96" t="s">
        <v>429</v>
      </c>
      <c r="G123" s="96" t="s">
        <v>429</v>
      </c>
      <c r="H123" s="96" t="s">
        <v>429</v>
      </c>
    </row>
    <row r="124" spans="1:8" x14ac:dyDescent="0.2">
      <c r="A124" s="96" t="s">
        <v>511</v>
      </c>
      <c r="B124" s="96" t="s">
        <v>511</v>
      </c>
      <c r="C124" s="96" t="s">
        <v>429</v>
      </c>
      <c r="D124" s="96" t="s">
        <v>429</v>
      </c>
      <c r="E124" s="96" t="s">
        <v>429</v>
      </c>
      <c r="F124" s="96" t="s">
        <v>429</v>
      </c>
      <c r="G124" s="96" t="s">
        <v>429</v>
      </c>
      <c r="H124" s="96" t="s">
        <v>429</v>
      </c>
    </row>
    <row r="125" spans="1:8" x14ac:dyDescent="0.2">
      <c r="A125" s="191" t="s">
        <v>461</v>
      </c>
      <c r="B125" s="96" t="s">
        <v>462</v>
      </c>
      <c r="C125" s="192">
        <v>3569581</v>
      </c>
      <c r="D125" s="192">
        <f>+D63*$G$137</f>
        <v>0</v>
      </c>
      <c r="E125" s="192">
        <v>0</v>
      </c>
      <c r="F125" s="192">
        <v>0</v>
      </c>
      <c r="G125" s="192">
        <f>+C145</f>
        <v>2794833</v>
      </c>
      <c r="H125" s="192">
        <f>SUM(C125:G125)</f>
        <v>6364414</v>
      </c>
    </row>
    <row r="126" spans="1:8" x14ac:dyDescent="0.2">
      <c r="A126" s="191" t="s">
        <v>500</v>
      </c>
      <c r="B126" s="96" t="s">
        <v>55</v>
      </c>
      <c r="C126" s="193">
        <v>-15586439</v>
      </c>
      <c r="D126" s="193">
        <f>+D64*$G$137</f>
        <v>-8018591.2838479821</v>
      </c>
      <c r="E126" s="193">
        <v>0</v>
      </c>
      <c r="F126" s="193">
        <v>0</v>
      </c>
      <c r="G126" s="193">
        <v>0</v>
      </c>
      <c r="H126" s="193">
        <f>SUM(C126:G126)</f>
        <v>-23605030.28384798</v>
      </c>
    </row>
    <row r="127" spans="1:8" x14ac:dyDescent="0.2">
      <c r="A127" s="96" t="s">
        <v>564</v>
      </c>
      <c r="B127" s="96" t="s">
        <v>429</v>
      </c>
      <c r="C127" s="192">
        <f>SUM(C125:C126)</f>
        <v>-12016858</v>
      </c>
      <c r="D127" s="192">
        <f t="shared" ref="D127:H127" si="9">SUM(D125:D126)</f>
        <v>-8018591.2838479821</v>
      </c>
      <c r="E127" s="192">
        <f t="shared" si="9"/>
        <v>0</v>
      </c>
      <c r="F127" s="192">
        <f t="shared" si="9"/>
        <v>0</v>
      </c>
      <c r="G127" s="192">
        <f t="shared" si="9"/>
        <v>2794833</v>
      </c>
      <c r="H127" s="192">
        <f t="shared" si="9"/>
        <v>-17240616.28384798</v>
      </c>
    </row>
    <row r="128" spans="1:8" x14ac:dyDescent="0.2">
      <c r="A128" s="96" t="s">
        <v>429</v>
      </c>
      <c r="B128" s="96" t="s">
        <v>429</v>
      </c>
      <c r="C128" s="96" t="s">
        <v>429</v>
      </c>
      <c r="D128" s="96" t="s">
        <v>429</v>
      </c>
      <c r="E128" s="96" t="s">
        <v>429</v>
      </c>
      <c r="F128" s="96" t="s">
        <v>429</v>
      </c>
      <c r="G128" s="96" t="s">
        <v>429</v>
      </c>
      <c r="H128" s="96" t="s">
        <v>429</v>
      </c>
    </row>
    <row r="129" spans="1:9" ht="13.5" thickBot="1" x14ac:dyDescent="0.25">
      <c r="A129" s="171" t="s">
        <v>334</v>
      </c>
      <c r="B129" s="171" t="s">
        <v>429</v>
      </c>
      <c r="C129" s="194">
        <f t="shared" ref="C129:H129" si="10">+C127+C122+C102+C87</f>
        <v>-1207404713</v>
      </c>
      <c r="D129" s="194">
        <f t="shared" si="10"/>
        <v>-67710451.254654735</v>
      </c>
      <c r="E129" s="194">
        <f t="shared" si="10"/>
        <v>0</v>
      </c>
      <c r="F129" s="194">
        <f t="shared" si="10"/>
        <v>5823488.5</v>
      </c>
      <c r="G129" s="194">
        <f t="shared" si="10"/>
        <v>-4650625.5</v>
      </c>
      <c r="H129" s="194">
        <f t="shared" si="10"/>
        <v>-1273942301.2546549</v>
      </c>
    </row>
    <row r="130" spans="1:9" ht="13.5" thickTop="1" x14ac:dyDescent="0.2"/>
    <row r="131" spans="1:9" x14ac:dyDescent="0.2">
      <c r="H131" s="180">
        <f>+C133</f>
        <v>-1273942300</v>
      </c>
      <c r="I131" s="181" t="s">
        <v>567</v>
      </c>
    </row>
    <row r="132" spans="1:9" x14ac:dyDescent="0.2">
      <c r="B132" s="96" t="s">
        <v>547</v>
      </c>
      <c r="C132" s="195">
        <f>+C129</f>
        <v>-1207404713</v>
      </c>
      <c r="H132" s="181"/>
      <c r="I132" s="181"/>
    </row>
    <row r="133" spans="1:9" x14ac:dyDescent="0.2">
      <c r="B133" s="96" t="s">
        <v>581</v>
      </c>
      <c r="C133" s="195">
        <v>-1273942300</v>
      </c>
      <c r="H133" s="180">
        <f>+H131-H129</f>
        <v>1.2546548843383789</v>
      </c>
      <c r="I133" s="181" t="s">
        <v>569</v>
      </c>
    </row>
    <row r="134" spans="1:9" x14ac:dyDescent="0.2">
      <c r="B134" s="96" t="s">
        <v>582</v>
      </c>
      <c r="C134" s="196">
        <f>+C133-C132</f>
        <v>-66537587</v>
      </c>
      <c r="F134" s="197" t="s">
        <v>571</v>
      </c>
      <c r="G134" s="195">
        <f>+D67</f>
        <v>-161902190</v>
      </c>
    </row>
    <row r="135" spans="1:9" x14ac:dyDescent="0.2">
      <c r="B135" s="198" t="s">
        <v>572</v>
      </c>
      <c r="C135" s="195">
        <f>-C142</f>
        <v>2199168</v>
      </c>
      <c r="F135" s="197" t="s">
        <v>573</v>
      </c>
      <c r="G135" s="195">
        <f>+C139</f>
        <v>-67710450</v>
      </c>
    </row>
    <row r="136" spans="1:9" x14ac:dyDescent="0.2">
      <c r="B136" s="198" t="s">
        <v>574</v>
      </c>
      <c r="C136" s="195">
        <f>-C143</f>
        <v>120086</v>
      </c>
      <c r="F136" s="197"/>
    </row>
    <row r="137" spans="1:9" x14ac:dyDescent="0.2">
      <c r="B137" s="198" t="s">
        <v>575</v>
      </c>
      <c r="C137" s="195">
        <f>-C144</f>
        <v>-697284</v>
      </c>
      <c r="F137" s="197" t="s">
        <v>576</v>
      </c>
      <c r="G137" s="199">
        <f>+G135/G134</f>
        <v>0.41821824646102684</v>
      </c>
    </row>
    <row r="138" spans="1:9" x14ac:dyDescent="0.2">
      <c r="B138" s="198" t="s">
        <v>577</v>
      </c>
      <c r="C138" s="195">
        <f>-C145</f>
        <v>-2794833</v>
      </c>
    </row>
    <row r="139" spans="1:9" x14ac:dyDescent="0.2">
      <c r="B139" s="96" t="s">
        <v>583</v>
      </c>
      <c r="C139" s="196">
        <f>SUM(C134:C138)</f>
        <v>-67710450</v>
      </c>
      <c r="G139" s="202"/>
    </row>
    <row r="140" spans="1:9" x14ac:dyDescent="0.2">
      <c r="C140" s="195"/>
      <c r="G140" s="202"/>
    </row>
    <row r="141" spans="1:9" x14ac:dyDescent="0.2">
      <c r="G141" s="202"/>
    </row>
    <row r="142" spans="1:9" x14ac:dyDescent="0.2">
      <c r="B142" s="198" t="s">
        <v>572</v>
      </c>
      <c r="C142" s="472">
        <v>-2199168</v>
      </c>
    </row>
    <row r="143" spans="1:9" x14ac:dyDescent="0.2">
      <c r="B143" s="198" t="s">
        <v>574</v>
      </c>
      <c r="C143" s="472">
        <v>-120086</v>
      </c>
    </row>
    <row r="144" spans="1:9" x14ac:dyDescent="0.2">
      <c r="B144" s="198" t="s">
        <v>575</v>
      </c>
      <c r="C144" s="472">
        <v>697284</v>
      </c>
    </row>
    <row r="145" spans="2:3" x14ac:dyDescent="0.2">
      <c r="B145" s="198" t="s">
        <v>577</v>
      </c>
      <c r="C145" s="472">
        <v>2794833</v>
      </c>
    </row>
    <row r="146" spans="2:3" x14ac:dyDescent="0.2">
      <c r="B146" s="198" t="s">
        <v>579</v>
      </c>
      <c r="C146" s="472">
        <v>-51187606.640000001</v>
      </c>
    </row>
    <row r="147" spans="2:3" x14ac:dyDescent="0.2">
      <c r="C147" s="196">
        <f>SUM(C142:C146)</f>
        <v>-50014743.640000001</v>
      </c>
    </row>
    <row r="149" spans="2:3" x14ac:dyDescent="0.2">
      <c r="C149" s="195"/>
    </row>
    <row r="150" spans="2:3" x14ac:dyDescent="0.2">
      <c r="C150" s="202"/>
    </row>
    <row r="151" spans="2:3" x14ac:dyDescent="0.2">
      <c r="C151" s="202"/>
    </row>
    <row r="152" spans="2:3" x14ac:dyDescent="0.2">
      <c r="C152" s="202"/>
    </row>
  </sheetData>
  <mergeCells count="4">
    <mergeCell ref="A2:C2"/>
    <mergeCell ref="A3:C3"/>
    <mergeCell ref="A4:C4"/>
    <mergeCell ref="A5:C5"/>
  </mergeCells>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0F700-CEC2-4126-A3F7-6FA4D56D88BA}">
  <sheetPr>
    <pageSetUpPr fitToPage="1"/>
  </sheetPr>
  <dimension ref="A1:J149"/>
  <sheetViews>
    <sheetView topLeftCell="A18" workbookViewId="0">
      <selection activeCell="I24" sqref="I24"/>
    </sheetView>
  </sheetViews>
  <sheetFormatPr defaultColWidth="9.140625" defaultRowHeight="12.75" outlineLevelRow="2" outlineLevelCol="1" x14ac:dyDescent="0.2"/>
  <cols>
    <col min="1" max="1" width="18.5703125" style="96" customWidth="1"/>
    <col min="2" max="2" width="41.140625" style="96" customWidth="1"/>
    <col min="3" max="3" width="15.85546875" style="96" customWidth="1"/>
    <col min="4" max="4" width="15.85546875" style="96" customWidth="1" outlineLevel="1"/>
    <col min="5" max="8" width="15.85546875" style="96" customWidth="1"/>
    <col min="9" max="9" width="15.5703125" style="96" customWidth="1"/>
    <col min="10" max="16384" width="9.140625" style="96"/>
  </cols>
  <sheetData>
    <row r="1" spans="1:9" ht="13.5" thickBot="1" x14ac:dyDescent="0.25">
      <c r="A1" s="189"/>
    </row>
    <row r="2" spans="1:9" x14ac:dyDescent="0.2">
      <c r="A2" s="536" t="s">
        <v>170</v>
      </c>
      <c r="B2" s="545"/>
      <c r="C2" s="545"/>
      <c r="D2" s="96" t="s">
        <v>429</v>
      </c>
      <c r="E2" s="96" t="s">
        <v>429</v>
      </c>
      <c r="F2" s="96" t="s">
        <v>429</v>
      </c>
      <c r="G2" s="96" t="s">
        <v>429</v>
      </c>
      <c r="H2" s="96" t="s">
        <v>429</v>
      </c>
      <c r="I2" s="197" t="s">
        <v>849</v>
      </c>
    </row>
    <row r="3" spans="1:9" x14ac:dyDescent="0.2">
      <c r="A3" s="538" t="s">
        <v>545</v>
      </c>
      <c r="B3" s="546"/>
      <c r="C3" s="546"/>
      <c r="D3" s="96" t="s">
        <v>429</v>
      </c>
      <c r="E3" s="96" t="s">
        <v>429</v>
      </c>
      <c r="F3" s="96" t="s">
        <v>429</v>
      </c>
      <c r="G3" s="96" t="s">
        <v>429</v>
      </c>
      <c r="H3" s="96" t="s">
        <v>429</v>
      </c>
      <c r="I3" s="96" t="s">
        <v>429</v>
      </c>
    </row>
    <row r="4" spans="1:9" ht="13.5" thickBot="1" x14ac:dyDescent="0.25">
      <c r="A4" s="540" t="s">
        <v>584</v>
      </c>
      <c r="B4" s="547"/>
      <c r="C4" s="547"/>
      <c r="D4" s="96" t="s">
        <v>429</v>
      </c>
      <c r="E4" s="96" t="s">
        <v>429</v>
      </c>
      <c r="F4" s="96" t="s">
        <v>429</v>
      </c>
      <c r="G4" s="96" t="s">
        <v>429</v>
      </c>
      <c r="H4" s="96" t="s">
        <v>429</v>
      </c>
      <c r="I4" s="96" t="s">
        <v>429</v>
      </c>
    </row>
    <row r="5" spans="1:9" x14ac:dyDescent="0.2">
      <c r="A5" s="534" t="s">
        <v>429</v>
      </c>
      <c r="B5" s="550"/>
      <c r="C5" s="550"/>
      <c r="D5" s="96" t="s">
        <v>429</v>
      </c>
      <c r="E5" s="96" t="s">
        <v>429</v>
      </c>
      <c r="F5" s="96" t="s">
        <v>429</v>
      </c>
      <c r="G5" s="96" t="s">
        <v>429</v>
      </c>
      <c r="H5" s="96" t="s">
        <v>429</v>
      </c>
      <c r="I5" s="96" t="s">
        <v>429</v>
      </c>
    </row>
    <row r="6" spans="1:9" ht="12.75" customHeight="1" x14ac:dyDescent="0.2">
      <c r="A6" s="96" t="s">
        <v>429</v>
      </c>
      <c r="B6" s="96" t="s">
        <v>429</v>
      </c>
      <c r="C6" s="96" t="s">
        <v>429</v>
      </c>
      <c r="D6" s="96" t="s">
        <v>429</v>
      </c>
      <c r="E6" s="96" t="s">
        <v>429</v>
      </c>
      <c r="F6" s="96" t="s">
        <v>429</v>
      </c>
      <c r="G6" s="96" t="s">
        <v>429</v>
      </c>
      <c r="H6" s="96" t="s">
        <v>429</v>
      </c>
      <c r="I6" s="96" t="s">
        <v>429</v>
      </c>
    </row>
    <row r="7" spans="1:9" ht="25.5" outlineLevel="1" x14ac:dyDescent="0.2">
      <c r="A7" s="168" t="s">
        <v>437</v>
      </c>
      <c r="B7" s="168" t="s">
        <v>438</v>
      </c>
      <c r="C7" s="168" t="s">
        <v>547</v>
      </c>
      <c r="D7" s="168" t="s">
        <v>554</v>
      </c>
      <c r="E7" s="168" t="s">
        <v>555</v>
      </c>
      <c r="F7" s="168" t="s">
        <v>556</v>
      </c>
      <c r="G7" s="168" t="s">
        <v>557</v>
      </c>
      <c r="H7" s="168" t="s">
        <v>558</v>
      </c>
      <c r="I7" s="168" t="s">
        <v>439</v>
      </c>
    </row>
    <row r="8" spans="1:9" outlineLevel="1" x14ac:dyDescent="0.2">
      <c r="A8" s="96" t="s">
        <v>446</v>
      </c>
      <c r="B8" s="96" t="s">
        <v>446</v>
      </c>
      <c r="C8" s="96" t="s">
        <v>429</v>
      </c>
      <c r="D8" s="96" t="s">
        <v>429</v>
      </c>
      <c r="E8" s="96" t="s">
        <v>429</v>
      </c>
      <c r="F8" s="96" t="s">
        <v>429</v>
      </c>
      <c r="G8" s="96" t="s">
        <v>429</v>
      </c>
      <c r="H8" s="96" t="s">
        <v>429</v>
      </c>
      <c r="I8" s="96" t="s">
        <v>429</v>
      </c>
    </row>
    <row r="9" spans="1:9" outlineLevel="2" x14ac:dyDescent="0.2">
      <c r="A9" s="184" t="s">
        <v>447</v>
      </c>
      <c r="B9" s="96" t="s">
        <v>448</v>
      </c>
      <c r="C9" s="169">
        <v>171624900</v>
      </c>
      <c r="D9" s="169">
        <v>171624900</v>
      </c>
      <c r="E9" s="169">
        <v>0</v>
      </c>
      <c r="F9" s="169">
        <v>0</v>
      </c>
      <c r="G9" s="169">
        <v>0</v>
      </c>
      <c r="H9" s="169">
        <v>-4726374</v>
      </c>
      <c r="I9" s="169">
        <v>166898526</v>
      </c>
    </row>
    <row r="10" spans="1:9" outlineLevel="2" x14ac:dyDescent="0.2">
      <c r="A10" s="184" t="s">
        <v>250</v>
      </c>
      <c r="B10" s="96" t="s">
        <v>482</v>
      </c>
      <c r="C10" s="169">
        <v>6474078</v>
      </c>
      <c r="D10" s="169">
        <v>6474078</v>
      </c>
      <c r="E10" s="169">
        <v>0</v>
      </c>
      <c r="F10" s="169">
        <v>0</v>
      </c>
      <c r="G10" s="169">
        <v>0</v>
      </c>
      <c r="H10" s="169">
        <v>0</v>
      </c>
      <c r="I10" s="169">
        <v>6474078</v>
      </c>
    </row>
    <row r="11" spans="1:9" outlineLevel="2" x14ac:dyDescent="0.2">
      <c r="A11" s="184" t="s">
        <v>248</v>
      </c>
      <c r="B11" s="96" t="s">
        <v>34</v>
      </c>
      <c r="C11" s="169">
        <v>3788</v>
      </c>
      <c r="D11" s="169">
        <v>3788</v>
      </c>
      <c r="E11" s="169">
        <v>286</v>
      </c>
      <c r="F11" s="169">
        <v>0</v>
      </c>
      <c r="G11" s="169">
        <v>0</v>
      </c>
      <c r="H11" s="169">
        <v>0</v>
      </c>
      <c r="I11" s="169">
        <v>4074</v>
      </c>
    </row>
    <row r="12" spans="1:9" outlineLevel="2" x14ac:dyDescent="0.2">
      <c r="A12" s="184" t="s">
        <v>485</v>
      </c>
      <c r="B12" s="96" t="s">
        <v>35</v>
      </c>
      <c r="C12" s="169">
        <v>2244701</v>
      </c>
      <c r="D12" s="169">
        <v>2244701</v>
      </c>
      <c r="E12" s="169">
        <v>549393</v>
      </c>
      <c r="F12" s="169">
        <v>0</v>
      </c>
      <c r="G12" s="169">
        <v>0</v>
      </c>
      <c r="H12" s="169">
        <v>0</v>
      </c>
      <c r="I12" s="169">
        <v>2794095</v>
      </c>
    </row>
    <row r="13" spans="1:9" outlineLevel="2" x14ac:dyDescent="0.2">
      <c r="A13" s="184" t="s">
        <v>240</v>
      </c>
      <c r="B13" s="96" t="s">
        <v>36</v>
      </c>
      <c r="C13" s="169">
        <v>95464</v>
      </c>
      <c r="D13" s="169">
        <v>95464</v>
      </c>
      <c r="E13" s="169">
        <v>-111708</v>
      </c>
      <c r="F13" s="169">
        <v>0</v>
      </c>
      <c r="G13" s="169">
        <v>0</v>
      </c>
      <c r="H13" s="169">
        <v>0</v>
      </c>
      <c r="I13" s="169">
        <v>-16244</v>
      </c>
    </row>
    <row r="14" spans="1:9" outlineLevel="2" x14ac:dyDescent="0.2">
      <c r="A14" s="184" t="s">
        <v>241</v>
      </c>
      <c r="B14" s="96" t="s">
        <v>486</v>
      </c>
      <c r="C14" s="169">
        <v>0</v>
      </c>
      <c r="D14" s="169">
        <v>0</v>
      </c>
      <c r="E14" s="169">
        <v>0</v>
      </c>
      <c r="F14" s="169">
        <v>0</v>
      </c>
      <c r="G14" s="169">
        <v>0</v>
      </c>
      <c r="H14" s="169">
        <v>0</v>
      </c>
      <c r="I14" s="169">
        <v>0</v>
      </c>
    </row>
    <row r="15" spans="1:9" outlineLevel="2" x14ac:dyDescent="0.2">
      <c r="A15" s="184" t="s">
        <v>243</v>
      </c>
      <c r="B15" s="96" t="s">
        <v>37</v>
      </c>
      <c r="C15" s="169">
        <v>2177946</v>
      </c>
      <c r="D15" s="169">
        <v>2177946</v>
      </c>
      <c r="E15" s="169">
        <v>-63074</v>
      </c>
      <c r="F15" s="169">
        <v>0</v>
      </c>
      <c r="G15" s="169">
        <v>0</v>
      </c>
      <c r="H15" s="169">
        <v>0</v>
      </c>
      <c r="I15" s="169">
        <v>2114872</v>
      </c>
    </row>
    <row r="16" spans="1:9" outlineLevel="2" x14ac:dyDescent="0.2">
      <c r="A16" s="184" t="s">
        <v>245</v>
      </c>
      <c r="B16" s="96" t="s">
        <v>39</v>
      </c>
      <c r="C16" s="169">
        <v>14587</v>
      </c>
      <c r="D16" s="169">
        <v>14587</v>
      </c>
      <c r="E16" s="169">
        <v>0</v>
      </c>
      <c r="F16" s="169">
        <v>0</v>
      </c>
      <c r="G16" s="169">
        <v>0</v>
      </c>
      <c r="H16" s="169">
        <v>0</v>
      </c>
      <c r="I16" s="169">
        <v>14587</v>
      </c>
    </row>
    <row r="17" spans="1:9" outlineLevel="2" x14ac:dyDescent="0.2">
      <c r="A17" s="184" t="s">
        <v>251</v>
      </c>
      <c r="B17" s="96" t="s">
        <v>42</v>
      </c>
      <c r="C17" s="169">
        <v>6430800</v>
      </c>
      <c r="D17" s="169">
        <v>6430800</v>
      </c>
      <c r="E17" s="169">
        <v>432288</v>
      </c>
      <c r="F17" s="169">
        <v>0</v>
      </c>
      <c r="G17" s="169">
        <v>0</v>
      </c>
      <c r="H17" s="169">
        <v>0</v>
      </c>
      <c r="I17" s="169">
        <v>6863087</v>
      </c>
    </row>
    <row r="18" spans="1:9" outlineLevel="2" x14ac:dyDescent="0.2">
      <c r="A18" s="184" t="s">
        <v>252</v>
      </c>
      <c r="B18" s="96" t="s">
        <v>43</v>
      </c>
      <c r="C18" s="169">
        <v>367500</v>
      </c>
      <c r="D18" s="169">
        <v>367500</v>
      </c>
      <c r="E18" s="169">
        <v>0</v>
      </c>
      <c r="F18" s="169">
        <v>0</v>
      </c>
      <c r="G18" s="169">
        <v>0</v>
      </c>
      <c r="H18" s="169">
        <v>0</v>
      </c>
      <c r="I18" s="169">
        <v>367500</v>
      </c>
    </row>
    <row r="19" spans="1:9" outlineLevel="2" x14ac:dyDescent="0.2">
      <c r="A19" s="184" t="s">
        <v>239</v>
      </c>
      <c r="B19" s="96" t="s">
        <v>46</v>
      </c>
      <c r="C19" s="169">
        <v>229974</v>
      </c>
      <c r="D19" s="169">
        <v>229974</v>
      </c>
      <c r="E19" s="169">
        <v>5636469</v>
      </c>
      <c r="F19" s="169">
        <v>0</v>
      </c>
      <c r="G19" s="169">
        <v>0</v>
      </c>
      <c r="H19" s="169">
        <v>0</v>
      </c>
      <c r="I19" s="169">
        <v>5866443</v>
      </c>
    </row>
    <row r="20" spans="1:9" outlineLevel="2" x14ac:dyDescent="0.2">
      <c r="A20" s="184" t="s">
        <v>253</v>
      </c>
      <c r="B20" s="96" t="s">
        <v>493</v>
      </c>
      <c r="C20" s="169">
        <v>20079</v>
      </c>
      <c r="D20" s="169">
        <v>20079</v>
      </c>
      <c r="E20" s="169">
        <v>0</v>
      </c>
      <c r="F20" s="169">
        <v>0</v>
      </c>
      <c r="G20" s="169">
        <v>0</v>
      </c>
      <c r="H20" s="169">
        <v>0</v>
      </c>
      <c r="I20" s="169">
        <v>20079</v>
      </c>
    </row>
    <row r="21" spans="1:9" outlineLevel="2" x14ac:dyDescent="0.2">
      <c r="A21" s="184" t="s">
        <v>249</v>
      </c>
      <c r="B21" s="96" t="s">
        <v>494</v>
      </c>
      <c r="C21" s="169">
        <v>238899</v>
      </c>
      <c r="D21" s="169">
        <v>238899</v>
      </c>
      <c r="E21" s="169">
        <v>0</v>
      </c>
      <c r="F21" s="169">
        <v>0</v>
      </c>
      <c r="G21" s="169">
        <v>0</v>
      </c>
      <c r="H21" s="169">
        <v>0</v>
      </c>
      <c r="I21" s="169">
        <v>238899</v>
      </c>
    </row>
    <row r="22" spans="1:9" outlineLevel="2" x14ac:dyDescent="0.2">
      <c r="A22" s="184" t="s">
        <v>254</v>
      </c>
      <c r="B22" s="96" t="s">
        <v>495</v>
      </c>
      <c r="C22" s="169">
        <v>0</v>
      </c>
      <c r="D22" s="169">
        <v>0</v>
      </c>
      <c r="E22" s="169">
        <v>0</v>
      </c>
      <c r="F22" s="169">
        <v>0</v>
      </c>
      <c r="G22" s="169">
        <v>0</v>
      </c>
      <c r="H22" s="169">
        <v>0</v>
      </c>
      <c r="I22" s="169">
        <v>0</v>
      </c>
    </row>
    <row r="23" spans="1:9" outlineLevel="2" x14ac:dyDescent="0.2">
      <c r="A23" s="184" t="s">
        <v>234</v>
      </c>
      <c r="B23" s="96" t="s">
        <v>56</v>
      </c>
      <c r="C23" s="169">
        <v>25040681</v>
      </c>
      <c r="D23" s="169">
        <v>25040681</v>
      </c>
      <c r="E23" s="169">
        <v>-17582328</v>
      </c>
      <c r="F23" s="169">
        <v>0</v>
      </c>
      <c r="G23" s="169">
        <v>0</v>
      </c>
      <c r="H23" s="169">
        <v>0</v>
      </c>
      <c r="I23" s="169">
        <v>7458354</v>
      </c>
    </row>
    <row r="24" spans="1:9" outlineLevel="2" x14ac:dyDescent="0.2">
      <c r="A24" s="184" t="s">
        <v>237</v>
      </c>
      <c r="B24" s="96" t="s">
        <v>57</v>
      </c>
      <c r="C24" s="185">
        <v>13867521</v>
      </c>
      <c r="D24" s="185">
        <v>13867521</v>
      </c>
      <c r="E24" s="185">
        <v>-350</v>
      </c>
      <c r="F24" s="185">
        <v>0</v>
      </c>
      <c r="G24" s="185">
        <v>0</v>
      </c>
      <c r="H24" s="185">
        <v>0</v>
      </c>
      <c r="I24" s="185">
        <v>13867171</v>
      </c>
    </row>
    <row r="25" spans="1:9" outlineLevel="1" x14ac:dyDescent="0.2">
      <c r="A25" s="96" t="s">
        <v>561</v>
      </c>
      <c r="B25" s="96" t="s">
        <v>429</v>
      </c>
      <c r="C25" s="169">
        <v>228830919</v>
      </c>
      <c r="D25" s="169">
        <v>228830919</v>
      </c>
      <c r="E25" s="169">
        <v>-11139023</v>
      </c>
      <c r="F25" s="169">
        <v>0</v>
      </c>
      <c r="G25" s="169">
        <v>0</v>
      </c>
      <c r="H25" s="169">
        <v>-4726374</v>
      </c>
      <c r="I25" s="169">
        <v>212965522</v>
      </c>
    </row>
    <row r="26" spans="1:9" outlineLevel="1" x14ac:dyDescent="0.2">
      <c r="A26" s="96" t="s">
        <v>429</v>
      </c>
      <c r="B26" s="96" t="s">
        <v>429</v>
      </c>
      <c r="C26" s="96" t="s">
        <v>429</v>
      </c>
      <c r="D26" s="96" t="s">
        <v>429</v>
      </c>
      <c r="E26" s="96" t="s">
        <v>429</v>
      </c>
      <c r="F26" s="96" t="s">
        <v>429</v>
      </c>
      <c r="G26" s="96" t="s">
        <v>429</v>
      </c>
      <c r="H26" s="96" t="s">
        <v>429</v>
      </c>
      <c r="I26" s="96" t="s">
        <v>429</v>
      </c>
    </row>
    <row r="27" spans="1:9" outlineLevel="1" x14ac:dyDescent="0.2">
      <c r="A27" s="96" t="s">
        <v>473</v>
      </c>
      <c r="B27" s="96" t="s">
        <v>473</v>
      </c>
      <c r="C27" s="96" t="s">
        <v>429</v>
      </c>
      <c r="D27" s="96" t="s">
        <v>429</v>
      </c>
      <c r="E27" s="96" t="s">
        <v>429</v>
      </c>
      <c r="F27" s="96" t="s">
        <v>429</v>
      </c>
      <c r="G27" s="96" t="s">
        <v>429</v>
      </c>
      <c r="H27" s="96" t="s">
        <v>429</v>
      </c>
      <c r="I27" s="96" t="s">
        <v>429</v>
      </c>
    </row>
    <row r="28" spans="1:9" outlineLevel="2" x14ac:dyDescent="0.2">
      <c r="A28" s="184" t="s">
        <v>215</v>
      </c>
      <c r="B28" s="96" t="s">
        <v>474</v>
      </c>
      <c r="C28" s="169">
        <v>11717609</v>
      </c>
      <c r="D28" s="169">
        <v>11717609</v>
      </c>
      <c r="E28" s="169">
        <v>2053640</v>
      </c>
      <c r="F28" s="169">
        <v>0</v>
      </c>
      <c r="G28" s="169">
        <v>0</v>
      </c>
      <c r="H28" s="169">
        <v>0</v>
      </c>
      <c r="I28" s="169">
        <v>13771249</v>
      </c>
    </row>
    <row r="29" spans="1:9" outlineLevel="2" x14ac:dyDescent="0.2">
      <c r="A29" s="184" t="s">
        <v>216</v>
      </c>
      <c r="B29" s="96" t="s">
        <v>29</v>
      </c>
      <c r="C29" s="169">
        <v>-955279699</v>
      </c>
      <c r="D29" s="169">
        <v>-955279699</v>
      </c>
      <c r="E29" s="169">
        <v>-25426184</v>
      </c>
      <c r="F29" s="169">
        <v>0</v>
      </c>
      <c r="G29" s="169">
        <v>0</v>
      </c>
      <c r="H29" s="169">
        <v>0</v>
      </c>
      <c r="I29" s="169">
        <v>-980705883</v>
      </c>
    </row>
    <row r="30" spans="1:9" outlineLevel="2" x14ac:dyDescent="0.2">
      <c r="A30" s="184" t="s">
        <v>475</v>
      </c>
      <c r="B30" s="96" t="s">
        <v>30</v>
      </c>
      <c r="C30" s="169">
        <v>48411592</v>
      </c>
      <c r="D30" s="169">
        <v>48411592</v>
      </c>
      <c r="E30" s="169">
        <v>0</v>
      </c>
      <c r="F30" s="169">
        <v>0</v>
      </c>
      <c r="G30" s="169">
        <v>0</v>
      </c>
      <c r="H30" s="169">
        <v>0</v>
      </c>
      <c r="I30" s="169">
        <v>48411592</v>
      </c>
    </row>
    <row r="31" spans="1:9" outlineLevel="2" x14ac:dyDescent="0.2">
      <c r="A31" s="184" t="s">
        <v>217</v>
      </c>
      <c r="B31" s="96" t="s">
        <v>476</v>
      </c>
      <c r="C31" s="169">
        <v>-27335940</v>
      </c>
      <c r="D31" s="169">
        <v>-27335940</v>
      </c>
      <c r="E31" s="169">
        <v>0</v>
      </c>
      <c r="F31" s="169">
        <v>0</v>
      </c>
      <c r="G31" s="169">
        <v>0</v>
      </c>
      <c r="H31" s="169">
        <v>0</v>
      </c>
      <c r="I31" s="169">
        <v>-27335940</v>
      </c>
    </row>
    <row r="32" spans="1:9" outlineLevel="2" x14ac:dyDescent="0.2">
      <c r="A32" s="184" t="s">
        <v>218</v>
      </c>
      <c r="B32" s="96" t="s">
        <v>31</v>
      </c>
      <c r="C32" s="169">
        <v>-49956820</v>
      </c>
      <c r="D32" s="169">
        <v>-49956820</v>
      </c>
      <c r="E32" s="169">
        <v>-31546005</v>
      </c>
      <c r="F32" s="169">
        <v>0</v>
      </c>
      <c r="G32" s="169">
        <v>0</v>
      </c>
      <c r="H32" s="169">
        <v>0</v>
      </c>
      <c r="I32" s="169">
        <v>-81502825</v>
      </c>
    </row>
    <row r="33" spans="1:9" outlineLevel="2" x14ac:dyDescent="0.2">
      <c r="A33" s="184" t="s">
        <v>219</v>
      </c>
      <c r="B33" s="96" t="s">
        <v>478</v>
      </c>
      <c r="C33" s="169">
        <v>1863484</v>
      </c>
      <c r="D33" s="169">
        <v>1863484</v>
      </c>
      <c r="E33" s="169">
        <v>0</v>
      </c>
      <c r="F33" s="169">
        <v>0</v>
      </c>
      <c r="G33" s="169">
        <v>0</v>
      </c>
      <c r="H33" s="169">
        <v>0</v>
      </c>
      <c r="I33" s="169">
        <v>1863484</v>
      </c>
    </row>
    <row r="34" spans="1:9" outlineLevel="2" x14ac:dyDescent="0.2">
      <c r="A34" s="184" t="s">
        <v>481</v>
      </c>
      <c r="B34" s="96" t="s">
        <v>32</v>
      </c>
      <c r="C34" s="169">
        <v>-135711918</v>
      </c>
      <c r="D34" s="169">
        <v>-135711918</v>
      </c>
      <c r="E34" s="169">
        <v>-39331658</v>
      </c>
      <c r="F34" s="169">
        <v>0</v>
      </c>
      <c r="G34" s="169">
        <v>0</v>
      </c>
      <c r="H34" s="169">
        <v>0</v>
      </c>
      <c r="I34" s="169">
        <v>-175043576</v>
      </c>
    </row>
    <row r="35" spans="1:9" outlineLevel="2" x14ac:dyDescent="0.2">
      <c r="A35" s="184" t="s">
        <v>220</v>
      </c>
      <c r="B35" s="96" t="s">
        <v>221</v>
      </c>
      <c r="C35" s="169">
        <v>-365908</v>
      </c>
      <c r="D35" s="169">
        <v>-365908</v>
      </c>
      <c r="E35" s="169">
        <v>0</v>
      </c>
      <c r="F35" s="169">
        <v>0</v>
      </c>
      <c r="G35" s="169">
        <v>0</v>
      </c>
      <c r="H35" s="169">
        <v>0</v>
      </c>
      <c r="I35" s="169">
        <v>-365908</v>
      </c>
    </row>
    <row r="36" spans="1:9" outlineLevel="2" x14ac:dyDescent="0.2">
      <c r="A36" s="184" t="s">
        <v>222</v>
      </c>
      <c r="B36" s="96" t="s">
        <v>483</v>
      </c>
      <c r="C36" s="169">
        <v>-115087019</v>
      </c>
      <c r="D36" s="169">
        <v>-115087019</v>
      </c>
      <c r="E36" s="169">
        <v>0</v>
      </c>
      <c r="F36" s="169">
        <v>0</v>
      </c>
      <c r="G36" s="169">
        <v>0</v>
      </c>
      <c r="H36" s="169">
        <v>0</v>
      </c>
      <c r="I36" s="169">
        <v>-115087019</v>
      </c>
    </row>
    <row r="37" spans="1:9" outlineLevel="2" x14ac:dyDescent="0.2">
      <c r="A37" s="184" t="s">
        <v>223</v>
      </c>
      <c r="B37" s="96" t="s">
        <v>33</v>
      </c>
      <c r="C37" s="169">
        <v>-217522252</v>
      </c>
      <c r="D37" s="169">
        <v>-217522252</v>
      </c>
      <c r="E37" s="169">
        <v>-52245277</v>
      </c>
      <c r="F37" s="169">
        <v>0</v>
      </c>
      <c r="G37" s="169">
        <v>0</v>
      </c>
      <c r="H37" s="169">
        <v>0</v>
      </c>
      <c r="I37" s="169">
        <v>-269767528</v>
      </c>
    </row>
    <row r="38" spans="1:9" outlineLevel="2" x14ac:dyDescent="0.2">
      <c r="A38" s="184" t="s">
        <v>224</v>
      </c>
      <c r="B38" s="96" t="s">
        <v>484</v>
      </c>
      <c r="C38" s="169">
        <v>-21654466</v>
      </c>
      <c r="D38" s="169">
        <v>-21654466</v>
      </c>
      <c r="E38" s="169">
        <v>0</v>
      </c>
      <c r="F38" s="169">
        <v>0</v>
      </c>
      <c r="G38" s="169">
        <v>0</v>
      </c>
      <c r="H38" s="169">
        <v>0</v>
      </c>
      <c r="I38" s="169">
        <v>-21654466</v>
      </c>
    </row>
    <row r="39" spans="1:9" outlineLevel="2" x14ac:dyDescent="0.2">
      <c r="A39" s="184" t="s">
        <v>225</v>
      </c>
      <c r="B39" s="96" t="s">
        <v>40</v>
      </c>
      <c r="C39" s="185">
        <v>130496465</v>
      </c>
      <c r="D39" s="185">
        <v>130496465</v>
      </c>
      <c r="E39" s="185">
        <v>14505128</v>
      </c>
      <c r="F39" s="185">
        <v>0</v>
      </c>
      <c r="G39" s="185">
        <v>0</v>
      </c>
      <c r="H39" s="185">
        <v>0</v>
      </c>
      <c r="I39" s="185">
        <v>145001594</v>
      </c>
    </row>
    <row r="40" spans="1:9" outlineLevel="1" x14ac:dyDescent="0.2">
      <c r="A40" s="96" t="s">
        <v>562</v>
      </c>
      <c r="B40" s="96" t="s">
        <v>429</v>
      </c>
      <c r="C40" s="169">
        <v>-1330424870</v>
      </c>
      <c r="D40" s="169">
        <v>-1330424870</v>
      </c>
      <c r="E40" s="169">
        <v>-131990356</v>
      </c>
      <c r="F40" s="169">
        <v>0</v>
      </c>
      <c r="G40" s="169">
        <v>0</v>
      </c>
      <c r="H40" s="169">
        <v>0</v>
      </c>
      <c r="I40" s="169">
        <v>-1462415226</v>
      </c>
    </row>
    <row r="41" spans="1:9" outlineLevel="1" x14ac:dyDescent="0.2">
      <c r="A41" s="96" t="s">
        <v>429</v>
      </c>
      <c r="B41" s="96" t="s">
        <v>429</v>
      </c>
      <c r="C41" s="96" t="s">
        <v>429</v>
      </c>
      <c r="D41" s="96" t="s">
        <v>429</v>
      </c>
      <c r="E41" s="96" t="s">
        <v>429</v>
      </c>
      <c r="F41" s="96" t="s">
        <v>429</v>
      </c>
      <c r="G41" s="96" t="s">
        <v>429</v>
      </c>
      <c r="H41" s="96" t="s">
        <v>429</v>
      </c>
      <c r="I41" s="96" t="s">
        <v>429</v>
      </c>
    </row>
    <row r="42" spans="1:9" outlineLevel="1" x14ac:dyDescent="0.2">
      <c r="A42" s="96" t="s">
        <v>443</v>
      </c>
      <c r="B42" s="96" t="s">
        <v>443</v>
      </c>
      <c r="C42" s="96" t="s">
        <v>429</v>
      </c>
      <c r="D42" s="96" t="s">
        <v>429</v>
      </c>
      <c r="E42" s="96" t="s">
        <v>429</v>
      </c>
      <c r="F42" s="96" t="s">
        <v>429</v>
      </c>
      <c r="G42" s="96" t="s">
        <v>429</v>
      </c>
      <c r="H42" s="96" t="s">
        <v>429</v>
      </c>
      <c r="I42" s="96" t="s">
        <v>429</v>
      </c>
    </row>
    <row r="43" spans="1:9" outlineLevel="2" x14ac:dyDescent="0.2">
      <c r="A43" s="184" t="s">
        <v>444</v>
      </c>
      <c r="B43" s="96" t="s">
        <v>445</v>
      </c>
      <c r="C43" s="169">
        <v>0</v>
      </c>
      <c r="D43" s="169">
        <v>0</v>
      </c>
      <c r="E43" s="169">
        <v>0</v>
      </c>
      <c r="F43" s="169">
        <v>0</v>
      </c>
      <c r="G43" s="169">
        <v>0</v>
      </c>
      <c r="H43" s="169">
        <v>0</v>
      </c>
      <c r="I43" s="169">
        <v>0</v>
      </c>
    </row>
    <row r="44" spans="1:9" outlineLevel="2" x14ac:dyDescent="0.2">
      <c r="A44" s="184" t="s">
        <v>450</v>
      </c>
      <c r="B44" s="96" t="s">
        <v>451</v>
      </c>
      <c r="C44" s="169">
        <v>-32062924</v>
      </c>
      <c r="D44" s="169">
        <v>-32062924</v>
      </c>
      <c r="E44" s="169">
        <v>0</v>
      </c>
      <c r="F44" s="169">
        <v>0</v>
      </c>
      <c r="G44" s="169">
        <v>0</v>
      </c>
      <c r="H44" s="169">
        <v>0</v>
      </c>
      <c r="I44" s="169">
        <v>-32062924</v>
      </c>
    </row>
    <row r="45" spans="1:9" outlineLevel="2" x14ac:dyDescent="0.2">
      <c r="A45" s="184" t="s">
        <v>456</v>
      </c>
      <c r="B45" s="96" t="s">
        <v>214</v>
      </c>
      <c r="C45" s="169">
        <v>1394568</v>
      </c>
      <c r="D45" s="169">
        <v>1394568</v>
      </c>
      <c r="E45" s="169">
        <v>0</v>
      </c>
      <c r="F45" s="169">
        <v>0</v>
      </c>
      <c r="G45" s="169">
        <v>-5246215</v>
      </c>
      <c r="H45" s="169">
        <v>6640783</v>
      </c>
      <c r="I45" s="169">
        <v>2789136</v>
      </c>
    </row>
    <row r="46" spans="1:9" outlineLevel="2" x14ac:dyDescent="0.2">
      <c r="A46" s="184" t="s">
        <v>457</v>
      </c>
      <c r="B46" s="96" t="s">
        <v>458</v>
      </c>
      <c r="C46" s="169">
        <v>0</v>
      </c>
      <c r="D46" s="169">
        <v>0</v>
      </c>
      <c r="E46" s="169">
        <v>0</v>
      </c>
      <c r="F46" s="169">
        <v>0</v>
      </c>
      <c r="G46" s="169">
        <v>16893192</v>
      </c>
      <c r="H46" s="169">
        <v>-16893192</v>
      </c>
      <c r="I46" s="169">
        <v>0</v>
      </c>
    </row>
    <row r="47" spans="1:9" outlineLevel="2" x14ac:dyDescent="0.2">
      <c r="A47" s="184" t="s">
        <v>459</v>
      </c>
      <c r="B47" s="96" t="s">
        <v>460</v>
      </c>
      <c r="C47" s="169">
        <v>0</v>
      </c>
      <c r="D47" s="169">
        <v>0</v>
      </c>
      <c r="E47" s="169">
        <v>0</v>
      </c>
      <c r="F47" s="169">
        <v>0</v>
      </c>
      <c r="G47" s="169">
        <v>240172</v>
      </c>
      <c r="H47" s="169">
        <v>-240172</v>
      </c>
      <c r="I47" s="169">
        <v>0</v>
      </c>
    </row>
    <row r="48" spans="1:9" outlineLevel="2" x14ac:dyDescent="0.2">
      <c r="A48" s="184" t="s">
        <v>466</v>
      </c>
      <c r="B48" s="96" t="s">
        <v>467</v>
      </c>
      <c r="C48" s="169">
        <v>22402826</v>
      </c>
      <c r="D48" s="169">
        <v>22402826</v>
      </c>
      <c r="E48" s="169">
        <v>0</v>
      </c>
      <c r="F48" s="169">
        <v>0</v>
      </c>
      <c r="G48" s="169">
        <v>0</v>
      </c>
      <c r="H48" s="169">
        <v>0</v>
      </c>
      <c r="I48" s="169">
        <v>22402826</v>
      </c>
    </row>
    <row r="49" spans="1:9" outlineLevel="2" x14ac:dyDescent="0.2">
      <c r="A49" s="184" t="s">
        <v>244</v>
      </c>
      <c r="B49" s="96" t="s">
        <v>38</v>
      </c>
      <c r="C49" s="169">
        <v>6493022</v>
      </c>
      <c r="D49" s="169">
        <v>6493022</v>
      </c>
      <c r="E49" s="169">
        <v>934609</v>
      </c>
      <c r="F49" s="169">
        <v>0</v>
      </c>
      <c r="G49" s="169">
        <v>0</v>
      </c>
      <c r="H49" s="169">
        <v>0</v>
      </c>
      <c r="I49" s="169">
        <v>7427631</v>
      </c>
    </row>
    <row r="50" spans="1:9" outlineLevel="2" x14ac:dyDescent="0.2">
      <c r="A50" s="184" t="s">
        <v>246</v>
      </c>
      <c r="B50" s="96" t="s">
        <v>41</v>
      </c>
      <c r="C50" s="169">
        <v>753324</v>
      </c>
      <c r="D50" s="169">
        <v>753324</v>
      </c>
      <c r="E50" s="169">
        <v>-148113</v>
      </c>
      <c r="F50" s="169">
        <v>0</v>
      </c>
      <c r="G50" s="169">
        <v>0</v>
      </c>
      <c r="H50" s="169">
        <v>0</v>
      </c>
      <c r="I50" s="169">
        <v>605211</v>
      </c>
    </row>
    <row r="51" spans="1:9" outlineLevel="2" x14ac:dyDescent="0.2">
      <c r="A51" s="184" t="s">
        <v>226</v>
      </c>
      <c r="B51" s="96" t="s">
        <v>489</v>
      </c>
      <c r="C51" s="169">
        <v>-7324185</v>
      </c>
      <c r="D51" s="169">
        <v>-7324185</v>
      </c>
      <c r="E51" s="169">
        <v>0</v>
      </c>
      <c r="F51" s="169">
        <v>0</v>
      </c>
      <c r="G51" s="169">
        <v>0</v>
      </c>
      <c r="H51" s="169">
        <v>0</v>
      </c>
      <c r="I51" s="169">
        <v>-7324185</v>
      </c>
    </row>
    <row r="52" spans="1:9" outlineLevel="2" x14ac:dyDescent="0.2">
      <c r="A52" s="184" t="s">
        <v>227</v>
      </c>
      <c r="B52" s="96" t="s">
        <v>48</v>
      </c>
      <c r="C52" s="169">
        <v>11555746</v>
      </c>
      <c r="D52" s="169">
        <v>11555746</v>
      </c>
      <c r="E52" s="169">
        <v>-8000131</v>
      </c>
      <c r="F52" s="169">
        <v>0</v>
      </c>
      <c r="G52" s="169">
        <v>0</v>
      </c>
      <c r="H52" s="169">
        <v>0</v>
      </c>
      <c r="I52" s="169">
        <v>3555615</v>
      </c>
    </row>
    <row r="53" spans="1:9" outlineLevel="2" x14ac:dyDescent="0.2">
      <c r="A53" s="184" t="s">
        <v>228</v>
      </c>
      <c r="B53" s="96" t="s">
        <v>49</v>
      </c>
      <c r="C53" s="169">
        <v>-1858034</v>
      </c>
      <c r="D53" s="169">
        <v>-1858034</v>
      </c>
      <c r="E53" s="169">
        <v>65921</v>
      </c>
      <c r="F53" s="169">
        <v>0</v>
      </c>
      <c r="G53" s="169">
        <v>0</v>
      </c>
      <c r="H53" s="169">
        <v>0</v>
      </c>
      <c r="I53" s="169">
        <v>-1792113</v>
      </c>
    </row>
    <row r="54" spans="1:9" outlineLevel="2" x14ac:dyDescent="0.2">
      <c r="A54" s="184" t="s">
        <v>229</v>
      </c>
      <c r="B54" s="96" t="s">
        <v>50</v>
      </c>
      <c r="C54" s="169">
        <v>-34998534</v>
      </c>
      <c r="D54" s="169">
        <v>-34998534</v>
      </c>
      <c r="E54" s="169">
        <v>-6571493</v>
      </c>
      <c r="F54" s="169">
        <v>0</v>
      </c>
      <c r="G54" s="169">
        <v>0</v>
      </c>
      <c r="H54" s="169">
        <v>0</v>
      </c>
      <c r="I54" s="169">
        <v>-41570027</v>
      </c>
    </row>
    <row r="55" spans="1:9" outlineLevel="2" x14ac:dyDescent="0.2">
      <c r="A55" s="184" t="s">
        <v>230</v>
      </c>
      <c r="B55" s="96" t="s">
        <v>51</v>
      </c>
      <c r="C55" s="169">
        <v>-42244072</v>
      </c>
      <c r="D55" s="169">
        <v>-42244072</v>
      </c>
      <c r="E55" s="169">
        <v>8452970</v>
      </c>
      <c r="F55" s="169">
        <v>0</v>
      </c>
      <c r="G55" s="169">
        <v>0</v>
      </c>
      <c r="H55" s="169">
        <v>0</v>
      </c>
      <c r="I55" s="169">
        <v>-33791102</v>
      </c>
    </row>
    <row r="56" spans="1:9" outlineLevel="2" x14ac:dyDescent="0.2">
      <c r="A56" s="184" t="s">
        <v>231</v>
      </c>
      <c r="B56" s="96" t="s">
        <v>52</v>
      </c>
      <c r="C56" s="169">
        <v>-22797433</v>
      </c>
      <c r="D56" s="169">
        <v>-22797433</v>
      </c>
      <c r="E56" s="169">
        <v>-5358</v>
      </c>
      <c r="F56" s="169">
        <v>0</v>
      </c>
      <c r="G56" s="169">
        <v>0</v>
      </c>
      <c r="H56" s="169">
        <v>0</v>
      </c>
      <c r="I56" s="169">
        <v>-22802792</v>
      </c>
    </row>
    <row r="57" spans="1:9" outlineLevel="2" x14ac:dyDescent="0.2">
      <c r="A57" s="184" t="s">
        <v>232</v>
      </c>
      <c r="B57" s="96" t="s">
        <v>497</v>
      </c>
      <c r="C57" s="169">
        <v>14367127</v>
      </c>
      <c r="D57" s="169">
        <v>14367127</v>
      </c>
      <c r="E57" s="169">
        <v>-1880899</v>
      </c>
      <c r="F57" s="169">
        <v>0</v>
      </c>
      <c r="G57" s="169">
        <v>0</v>
      </c>
      <c r="H57" s="169">
        <v>0</v>
      </c>
      <c r="I57" s="169">
        <v>12486228</v>
      </c>
    </row>
    <row r="58" spans="1:9" outlineLevel="2" x14ac:dyDescent="0.2">
      <c r="A58" s="184" t="s">
        <v>233</v>
      </c>
      <c r="B58" s="96" t="s">
        <v>498</v>
      </c>
      <c r="C58" s="169">
        <v>-6108171</v>
      </c>
      <c r="D58" s="169">
        <v>-6108171</v>
      </c>
      <c r="E58" s="169">
        <v>0</v>
      </c>
      <c r="F58" s="169">
        <v>0</v>
      </c>
      <c r="G58" s="169">
        <v>0</v>
      </c>
      <c r="H58" s="169">
        <v>0</v>
      </c>
      <c r="I58" s="169">
        <v>-6108171</v>
      </c>
    </row>
    <row r="59" spans="1:9" outlineLevel="2" x14ac:dyDescent="0.2">
      <c r="A59" s="184" t="s">
        <v>499</v>
      </c>
      <c r="B59" s="96" t="s">
        <v>54</v>
      </c>
      <c r="C59" s="185">
        <v>-3367161</v>
      </c>
      <c r="D59" s="185">
        <v>-3367161</v>
      </c>
      <c r="E59" s="185">
        <v>-216775</v>
      </c>
      <c r="F59" s="185">
        <v>0</v>
      </c>
      <c r="G59" s="185">
        <v>0</v>
      </c>
      <c r="H59" s="185">
        <v>0</v>
      </c>
      <c r="I59" s="185">
        <v>-3583936</v>
      </c>
    </row>
    <row r="60" spans="1:9" outlineLevel="1" x14ac:dyDescent="0.2">
      <c r="A60" s="96" t="s">
        <v>563</v>
      </c>
      <c r="B60" s="96" t="s">
        <v>429</v>
      </c>
      <c r="C60" s="169">
        <v>-93793901</v>
      </c>
      <c r="D60" s="169">
        <v>-93793901</v>
      </c>
      <c r="E60" s="169">
        <v>-7369270</v>
      </c>
      <c r="F60" s="169">
        <v>0</v>
      </c>
      <c r="G60" s="169">
        <v>11887149</v>
      </c>
      <c r="H60" s="169">
        <v>-10492581</v>
      </c>
      <c r="I60" s="169">
        <v>-99768602</v>
      </c>
    </row>
    <row r="61" spans="1:9" outlineLevel="1" x14ac:dyDescent="0.2">
      <c r="A61" s="96" t="s">
        <v>429</v>
      </c>
      <c r="B61" s="96" t="s">
        <v>429</v>
      </c>
      <c r="C61" s="96" t="s">
        <v>429</v>
      </c>
      <c r="D61" s="96" t="s">
        <v>429</v>
      </c>
      <c r="E61" s="96" t="s">
        <v>429</v>
      </c>
      <c r="F61" s="96" t="s">
        <v>429</v>
      </c>
      <c r="G61" s="96" t="s">
        <v>429</v>
      </c>
      <c r="H61" s="96" t="s">
        <v>429</v>
      </c>
      <c r="I61" s="96" t="s">
        <v>429</v>
      </c>
    </row>
    <row r="62" spans="1:9" outlineLevel="1" x14ac:dyDescent="0.2">
      <c r="A62" s="96" t="s">
        <v>511</v>
      </c>
      <c r="B62" s="96" t="s">
        <v>511</v>
      </c>
      <c r="C62" s="96" t="s">
        <v>429</v>
      </c>
      <c r="D62" s="96" t="s">
        <v>429</v>
      </c>
      <c r="E62" s="96" t="s">
        <v>429</v>
      </c>
      <c r="F62" s="96" t="s">
        <v>429</v>
      </c>
      <c r="G62" s="96" t="s">
        <v>429</v>
      </c>
      <c r="H62" s="96" t="s">
        <v>429</v>
      </c>
      <c r="I62" s="96" t="s">
        <v>429</v>
      </c>
    </row>
    <row r="63" spans="1:9" outlineLevel="2" x14ac:dyDescent="0.2">
      <c r="A63" s="184" t="s">
        <v>461</v>
      </c>
      <c r="B63" s="96" t="s">
        <v>462</v>
      </c>
      <c r="C63" s="169">
        <v>3569581</v>
      </c>
      <c r="D63" s="169">
        <v>3569581</v>
      </c>
      <c r="E63" s="169">
        <v>0</v>
      </c>
      <c r="F63" s="169">
        <v>0</v>
      </c>
      <c r="G63" s="169">
        <v>0</v>
      </c>
      <c r="H63" s="169">
        <v>-123737</v>
      </c>
      <c r="I63" s="169">
        <v>3445844</v>
      </c>
    </row>
    <row r="64" spans="1:9" outlineLevel="2" x14ac:dyDescent="0.2">
      <c r="A64" s="184" t="s">
        <v>500</v>
      </c>
      <c r="B64" s="96" t="s">
        <v>55</v>
      </c>
      <c r="C64" s="185">
        <v>-15586439</v>
      </c>
      <c r="D64" s="185">
        <v>-15586439</v>
      </c>
      <c r="E64" s="185">
        <v>-18886547</v>
      </c>
      <c r="F64" s="185">
        <v>0</v>
      </c>
      <c r="G64" s="185">
        <v>0</v>
      </c>
      <c r="H64" s="185">
        <v>0</v>
      </c>
      <c r="I64" s="185">
        <v>-34472985</v>
      </c>
    </row>
    <row r="65" spans="1:9" outlineLevel="1" x14ac:dyDescent="0.2">
      <c r="A65" s="96" t="s">
        <v>564</v>
      </c>
      <c r="B65" s="96" t="s">
        <v>429</v>
      </c>
      <c r="C65" s="169">
        <v>-12016858</v>
      </c>
      <c r="D65" s="169">
        <v>-12016858</v>
      </c>
      <c r="E65" s="169">
        <v>-18886547</v>
      </c>
      <c r="F65" s="169">
        <v>0</v>
      </c>
      <c r="G65" s="169">
        <v>0</v>
      </c>
      <c r="H65" s="169">
        <v>-123737</v>
      </c>
      <c r="I65" s="169">
        <v>-31027142</v>
      </c>
    </row>
    <row r="66" spans="1:9" outlineLevel="1" x14ac:dyDescent="0.2">
      <c r="A66" s="96" t="s">
        <v>429</v>
      </c>
      <c r="B66" s="96" t="s">
        <v>429</v>
      </c>
      <c r="C66" s="96" t="s">
        <v>429</v>
      </c>
      <c r="D66" s="96" t="s">
        <v>429</v>
      </c>
      <c r="E66" s="96" t="s">
        <v>429</v>
      </c>
      <c r="F66" s="96" t="s">
        <v>429</v>
      </c>
      <c r="G66" s="96" t="s">
        <v>429</v>
      </c>
      <c r="H66" s="96" t="s">
        <v>429</v>
      </c>
      <c r="I66" s="96" t="s">
        <v>429</v>
      </c>
    </row>
    <row r="67" spans="1:9" ht="13.5" outlineLevel="1" thickBot="1" x14ac:dyDescent="0.25">
      <c r="A67" s="171" t="s">
        <v>334</v>
      </c>
      <c r="B67" s="171" t="s">
        <v>429</v>
      </c>
      <c r="C67" s="175">
        <v>-1207404710</v>
      </c>
      <c r="D67" s="175">
        <v>-1207404710</v>
      </c>
      <c r="E67" s="175">
        <v>-169385195</v>
      </c>
      <c r="F67" s="175">
        <v>0</v>
      </c>
      <c r="G67" s="175">
        <v>11887149</v>
      </c>
      <c r="H67" s="175">
        <v>-15342692</v>
      </c>
      <c r="I67" s="175">
        <v>-1380245447</v>
      </c>
    </row>
    <row r="68" spans="1:9" ht="13.5" outlineLevel="1" thickTop="1" x14ac:dyDescent="0.2"/>
    <row r="69" spans="1:9" ht="25.5" x14ac:dyDescent="0.2">
      <c r="A69" s="168" t="s">
        <v>437</v>
      </c>
      <c r="B69" s="168" t="s">
        <v>438</v>
      </c>
      <c r="C69" s="168" t="s">
        <v>547</v>
      </c>
      <c r="E69" s="168" t="s">
        <v>555</v>
      </c>
      <c r="F69" s="168" t="s">
        <v>556</v>
      </c>
      <c r="G69" s="168" t="s">
        <v>557</v>
      </c>
      <c r="H69" s="168" t="s">
        <v>558</v>
      </c>
      <c r="I69" s="168" t="s">
        <v>439</v>
      </c>
    </row>
    <row r="70" spans="1:9" x14ac:dyDescent="0.2">
      <c r="A70" s="96" t="s">
        <v>446</v>
      </c>
      <c r="B70" s="96" t="s">
        <v>446</v>
      </c>
      <c r="C70" s="96" t="s">
        <v>429</v>
      </c>
      <c r="E70" s="96" t="s">
        <v>429</v>
      </c>
      <c r="F70" s="96" t="s">
        <v>429</v>
      </c>
      <c r="G70" s="96" t="s">
        <v>429</v>
      </c>
      <c r="H70" s="96" t="s">
        <v>429</v>
      </c>
      <c r="I70" s="96" t="s">
        <v>429</v>
      </c>
    </row>
    <row r="71" spans="1:9" x14ac:dyDescent="0.2">
      <c r="A71" s="191" t="s">
        <v>447</v>
      </c>
      <c r="B71" s="96" t="s">
        <v>448</v>
      </c>
      <c r="C71" s="192">
        <v>171624900</v>
      </c>
      <c r="E71" s="192">
        <f t="shared" ref="E71:E86" si="0">+E9*$H$137</f>
        <v>0</v>
      </c>
      <c r="F71" s="192">
        <v>0</v>
      </c>
      <c r="G71" s="192">
        <v>0</v>
      </c>
      <c r="H71" s="192">
        <f>+C142</f>
        <v>-3298752</v>
      </c>
      <c r="I71" s="192">
        <f t="shared" ref="I71:I86" si="1">SUM(C71:H71)</f>
        <v>168326148</v>
      </c>
    </row>
    <row r="72" spans="1:9" x14ac:dyDescent="0.2">
      <c r="A72" s="191" t="s">
        <v>250</v>
      </c>
      <c r="B72" s="96" t="s">
        <v>482</v>
      </c>
      <c r="C72" s="192">
        <v>6474078</v>
      </c>
      <c r="E72" s="192">
        <f t="shared" si="0"/>
        <v>0</v>
      </c>
      <c r="F72" s="192">
        <v>0</v>
      </c>
      <c r="G72" s="192">
        <v>0</v>
      </c>
      <c r="H72" s="192">
        <v>0</v>
      </c>
      <c r="I72" s="192">
        <f t="shared" si="1"/>
        <v>6474078</v>
      </c>
    </row>
    <row r="73" spans="1:9" x14ac:dyDescent="0.2">
      <c r="A73" s="191" t="s">
        <v>248</v>
      </c>
      <c r="B73" s="96" t="s">
        <v>34</v>
      </c>
      <c r="C73" s="192">
        <v>3788</v>
      </c>
      <c r="E73" s="192">
        <f t="shared" si="0"/>
        <v>267.9442836783935</v>
      </c>
      <c r="F73" s="192">
        <v>0</v>
      </c>
      <c r="G73" s="192">
        <v>0</v>
      </c>
      <c r="H73" s="192">
        <v>0</v>
      </c>
      <c r="I73" s="192">
        <f t="shared" si="1"/>
        <v>4055.9442836783937</v>
      </c>
    </row>
    <row r="74" spans="1:9" x14ac:dyDescent="0.2">
      <c r="A74" s="191" t="s">
        <v>485</v>
      </c>
      <c r="B74" s="96" t="s">
        <v>35</v>
      </c>
      <c r="C74" s="192">
        <v>2244701</v>
      </c>
      <c r="E74" s="192">
        <f t="shared" si="0"/>
        <v>514708.78966057219</v>
      </c>
      <c r="F74" s="192">
        <v>0</v>
      </c>
      <c r="G74" s="192">
        <v>0</v>
      </c>
      <c r="H74" s="192">
        <v>0</v>
      </c>
      <c r="I74" s="192">
        <f t="shared" si="1"/>
        <v>2759409.7896605721</v>
      </c>
    </row>
    <row r="75" spans="1:9" x14ac:dyDescent="0.2">
      <c r="A75" s="191" t="s">
        <v>240</v>
      </c>
      <c r="B75" s="96" t="s">
        <v>36</v>
      </c>
      <c r="C75" s="192">
        <v>95464</v>
      </c>
      <c r="E75" s="192">
        <f t="shared" si="0"/>
        <v>-104655.66447953141</v>
      </c>
      <c r="F75" s="192">
        <v>0</v>
      </c>
      <c r="G75" s="192">
        <v>0</v>
      </c>
      <c r="H75" s="192">
        <v>0</v>
      </c>
      <c r="I75" s="192">
        <f t="shared" si="1"/>
        <v>-9191.664479531406</v>
      </c>
    </row>
    <row r="76" spans="1:9" x14ac:dyDescent="0.2">
      <c r="A76" s="191" t="s">
        <v>241</v>
      </c>
      <c r="B76" s="96" t="s">
        <v>486</v>
      </c>
      <c r="C76" s="192">
        <v>0</v>
      </c>
      <c r="E76" s="192">
        <f t="shared" si="0"/>
        <v>0</v>
      </c>
      <c r="F76" s="192">
        <v>0</v>
      </c>
      <c r="G76" s="192">
        <v>0</v>
      </c>
      <c r="H76" s="192">
        <v>0</v>
      </c>
      <c r="I76" s="192">
        <f t="shared" si="1"/>
        <v>0</v>
      </c>
    </row>
    <row r="77" spans="1:9" x14ac:dyDescent="0.2">
      <c r="A77" s="191" t="s">
        <v>243</v>
      </c>
      <c r="B77" s="96" t="s">
        <v>37</v>
      </c>
      <c r="C77" s="192">
        <v>2177946</v>
      </c>
      <c r="E77" s="192">
        <f t="shared" si="0"/>
        <v>-59092.020100458016</v>
      </c>
      <c r="F77" s="192">
        <v>0</v>
      </c>
      <c r="G77" s="192">
        <v>0</v>
      </c>
      <c r="H77" s="192">
        <v>0</v>
      </c>
      <c r="I77" s="192">
        <f t="shared" si="1"/>
        <v>2118853.9798995419</v>
      </c>
    </row>
    <row r="78" spans="1:9" x14ac:dyDescent="0.2">
      <c r="A78" s="191" t="s">
        <v>245</v>
      </c>
      <c r="B78" s="96" t="s">
        <v>39</v>
      </c>
      <c r="C78" s="192">
        <v>14587</v>
      </c>
      <c r="E78" s="192">
        <f t="shared" si="0"/>
        <v>0</v>
      </c>
      <c r="F78" s="192">
        <v>0</v>
      </c>
      <c r="G78" s="192">
        <v>0</v>
      </c>
      <c r="H78" s="192">
        <v>0</v>
      </c>
      <c r="I78" s="192">
        <f t="shared" si="1"/>
        <v>14587</v>
      </c>
    </row>
    <row r="79" spans="1:9" x14ac:dyDescent="0.2">
      <c r="A79" s="191" t="s">
        <v>251</v>
      </c>
      <c r="B79" s="96" t="s">
        <v>42</v>
      </c>
      <c r="C79" s="192">
        <v>6430800</v>
      </c>
      <c r="E79" s="192">
        <f t="shared" si="0"/>
        <v>404996.84791176702</v>
      </c>
      <c r="F79" s="192">
        <v>0</v>
      </c>
      <c r="G79" s="192">
        <v>0</v>
      </c>
      <c r="H79" s="192">
        <v>0</v>
      </c>
      <c r="I79" s="192">
        <f t="shared" si="1"/>
        <v>6835796.8479117667</v>
      </c>
    </row>
    <row r="80" spans="1:9" x14ac:dyDescent="0.2">
      <c r="A80" s="191" t="s">
        <v>252</v>
      </c>
      <c r="B80" s="96" t="s">
        <v>43</v>
      </c>
      <c r="C80" s="192">
        <v>367500</v>
      </c>
      <c r="E80" s="192">
        <f t="shared" si="0"/>
        <v>0</v>
      </c>
      <c r="F80" s="192">
        <v>0</v>
      </c>
      <c r="G80" s="192">
        <v>0</v>
      </c>
      <c r="H80" s="192">
        <v>0</v>
      </c>
      <c r="I80" s="192">
        <f t="shared" si="1"/>
        <v>367500</v>
      </c>
    </row>
    <row r="81" spans="1:9" x14ac:dyDescent="0.2">
      <c r="A81" s="191" t="s">
        <v>239</v>
      </c>
      <c r="B81" s="96" t="s">
        <v>46</v>
      </c>
      <c r="C81" s="192">
        <v>229974</v>
      </c>
      <c r="E81" s="192">
        <f t="shared" si="0"/>
        <v>5280628.1422394095</v>
      </c>
      <c r="F81" s="192">
        <v>0</v>
      </c>
      <c r="G81" s="192">
        <v>0</v>
      </c>
      <c r="H81" s="192">
        <v>0</v>
      </c>
      <c r="I81" s="192">
        <f t="shared" si="1"/>
        <v>5510602.1422394095</v>
      </c>
    </row>
    <row r="82" spans="1:9" x14ac:dyDescent="0.2">
      <c r="A82" s="191" t="s">
        <v>253</v>
      </c>
      <c r="B82" s="96" t="s">
        <v>493</v>
      </c>
      <c r="C82" s="192">
        <v>20079</v>
      </c>
      <c r="E82" s="192">
        <f t="shared" si="0"/>
        <v>0</v>
      </c>
      <c r="F82" s="192">
        <v>0</v>
      </c>
      <c r="G82" s="192">
        <v>0</v>
      </c>
      <c r="H82" s="192">
        <v>0</v>
      </c>
      <c r="I82" s="192">
        <f t="shared" si="1"/>
        <v>20079</v>
      </c>
    </row>
    <row r="83" spans="1:9" x14ac:dyDescent="0.2">
      <c r="A83" s="191" t="s">
        <v>249</v>
      </c>
      <c r="B83" s="96" t="s">
        <v>494</v>
      </c>
      <c r="C83" s="192">
        <v>238899</v>
      </c>
      <c r="E83" s="192">
        <f t="shared" si="0"/>
        <v>0</v>
      </c>
      <c r="F83" s="192">
        <v>0</v>
      </c>
      <c r="G83" s="192">
        <v>0</v>
      </c>
      <c r="H83" s="192">
        <v>0</v>
      </c>
      <c r="I83" s="192">
        <f t="shared" si="1"/>
        <v>238899</v>
      </c>
    </row>
    <row r="84" spans="1:9" x14ac:dyDescent="0.2">
      <c r="A84" s="191" t="s">
        <v>254</v>
      </c>
      <c r="B84" s="96" t="s">
        <v>495</v>
      </c>
      <c r="C84" s="192">
        <v>0</v>
      </c>
      <c r="E84" s="192">
        <f t="shared" si="0"/>
        <v>0</v>
      </c>
      <c r="F84" s="192">
        <v>0</v>
      </c>
      <c r="G84" s="192">
        <v>0</v>
      </c>
      <c r="H84" s="192">
        <v>0</v>
      </c>
      <c r="I84" s="192">
        <f t="shared" si="1"/>
        <v>0</v>
      </c>
    </row>
    <row r="85" spans="1:9" x14ac:dyDescent="0.2">
      <c r="A85" s="191" t="s">
        <v>234</v>
      </c>
      <c r="B85" s="96" t="s">
        <v>56</v>
      </c>
      <c r="C85" s="192">
        <v>25040681</v>
      </c>
      <c r="E85" s="192">
        <f t="shared" si="0"/>
        <v>-16472322.662092872</v>
      </c>
      <c r="F85" s="192">
        <v>0</v>
      </c>
      <c r="G85" s="192">
        <v>0</v>
      </c>
      <c r="H85" s="192">
        <v>0</v>
      </c>
      <c r="I85" s="192">
        <f t="shared" si="1"/>
        <v>8568358.337907128</v>
      </c>
    </row>
    <row r="86" spans="1:9" x14ac:dyDescent="0.2">
      <c r="A86" s="191" t="s">
        <v>237</v>
      </c>
      <c r="B86" s="96" t="s">
        <v>57</v>
      </c>
      <c r="C86" s="193">
        <v>13867521</v>
      </c>
      <c r="E86" s="193">
        <f t="shared" si="0"/>
        <v>-327.9038436623697</v>
      </c>
      <c r="F86" s="193">
        <v>0</v>
      </c>
      <c r="G86" s="193">
        <v>0</v>
      </c>
      <c r="H86" s="193">
        <v>0</v>
      </c>
      <c r="I86" s="193">
        <f t="shared" si="1"/>
        <v>13867193.096156338</v>
      </c>
    </row>
    <row r="87" spans="1:9" x14ac:dyDescent="0.2">
      <c r="A87" s="96" t="s">
        <v>561</v>
      </c>
      <c r="B87" s="96" t="s">
        <v>429</v>
      </c>
      <c r="C87" s="192">
        <f>SUM(C71:C86)</f>
        <v>228830918</v>
      </c>
      <c r="E87" s="192">
        <f t="shared" ref="E87:H87" si="2">SUM(E71:E86)</f>
        <v>-10435796.526421096</v>
      </c>
      <c r="F87" s="192">
        <f t="shared" si="2"/>
        <v>0</v>
      </c>
      <c r="G87" s="192">
        <f t="shared" si="2"/>
        <v>0</v>
      </c>
      <c r="H87" s="192">
        <f t="shared" si="2"/>
        <v>-3298752</v>
      </c>
      <c r="I87" s="192">
        <f>SUM(I71:I86)</f>
        <v>215096369.47357893</v>
      </c>
    </row>
    <row r="88" spans="1:9" x14ac:dyDescent="0.2">
      <c r="A88" s="96" t="s">
        <v>429</v>
      </c>
      <c r="B88" s="96" t="s">
        <v>429</v>
      </c>
      <c r="C88" s="96" t="s">
        <v>429</v>
      </c>
      <c r="E88" s="96" t="s">
        <v>429</v>
      </c>
      <c r="F88" s="96" t="s">
        <v>429</v>
      </c>
      <c r="G88" s="96" t="s">
        <v>429</v>
      </c>
      <c r="H88" s="96" t="s">
        <v>429</v>
      </c>
      <c r="I88" s="96" t="s">
        <v>429</v>
      </c>
    </row>
    <row r="89" spans="1:9" x14ac:dyDescent="0.2">
      <c r="A89" s="96" t="s">
        <v>473</v>
      </c>
      <c r="B89" s="96" t="s">
        <v>473</v>
      </c>
      <c r="C89" s="96" t="s">
        <v>429</v>
      </c>
      <c r="E89" s="96" t="s">
        <v>429</v>
      </c>
      <c r="F89" s="96" t="s">
        <v>429</v>
      </c>
      <c r="G89" s="96" t="s">
        <v>429</v>
      </c>
      <c r="H89" s="96" t="s">
        <v>429</v>
      </c>
      <c r="I89" s="96" t="s">
        <v>429</v>
      </c>
    </row>
    <row r="90" spans="1:9" x14ac:dyDescent="0.2">
      <c r="A90" s="191" t="s">
        <v>215</v>
      </c>
      <c r="B90" s="96" t="s">
        <v>474</v>
      </c>
      <c r="C90" s="192">
        <v>11717609</v>
      </c>
      <c r="E90" s="192">
        <f>+E28*$H$137</f>
        <v>1923989.8557108254</v>
      </c>
      <c r="F90" s="192">
        <v>0</v>
      </c>
      <c r="G90" s="192">
        <v>0</v>
      </c>
      <c r="H90" s="192">
        <v>0</v>
      </c>
      <c r="I90" s="192">
        <f t="shared" ref="I90:I101" si="3">SUM(C90:H90)</f>
        <v>13641598.855710825</v>
      </c>
    </row>
    <row r="91" spans="1:9" x14ac:dyDescent="0.2">
      <c r="A91" s="191" t="s">
        <v>216</v>
      </c>
      <c r="B91" s="96" t="s">
        <v>29</v>
      </c>
      <c r="C91" s="192">
        <v>-955279699</v>
      </c>
      <c r="E91" s="192">
        <f>+E29*$H$137+480999</f>
        <v>-23339982.323618986</v>
      </c>
      <c r="F91" s="192">
        <v>0</v>
      </c>
      <c r="G91" s="192">
        <v>0</v>
      </c>
      <c r="H91" s="192">
        <v>0</v>
      </c>
      <c r="I91" s="192">
        <f t="shared" si="3"/>
        <v>-978619681.32361901</v>
      </c>
    </row>
    <row r="92" spans="1:9" x14ac:dyDescent="0.2">
      <c r="A92" s="191" t="s">
        <v>475</v>
      </c>
      <c r="B92" s="96" t="s">
        <v>30</v>
      </c>
      <c r="C92" s="192">
        <v>48411592</v>
      </c>
      <c r="E92" s="192">
        <f t="shared" ref="E92:E101" si="4">+E30*$H$137</f>
        <v>0</v>
      </c>
      <c r="F92" s="192">
        <v>0</v>
      </c>
      <c r="G92" s="192">
        <v>0</v>
      </c>
      <c r="H92" s="192">
        <v>0</v>
      </c>
      <c r="I92" s="192">
        <f t="shared" si="3"/>
        <v>48411592</v>
      </c>
    </row>
    <row r="93" spans="1:9" x14ac:dyDescent="0.2">
      <c r="A93" s="191" t="s">
        <v>217</v>
      </c>
      <c r="B93" s="96" t="s">
        <v>476</v>
      </c>
      <c r="C93" s="192">
        <v>-27335940</v>
      </c>
      <c r="E93" s="192">
        <f t="shared" si="4"/>
        <v>0</v>
      </c>
      <c r="F93" s="192">
        <v>0</v>
      </c>
      <c r="G93" s="192">
        <v>0</v>
      </c>
      <c r="H93" s="192">
        <v>0</v>
      </c>
      <c r="I93" s="192">
        <f t="shared" si="3"/>
        <v>-27335940</v>
      </c>
    </row>
    <row r="94" spans="1:9" x14ac:dyDescent="0.2">
      <c r="A94" s="191" t="s">
        <v>218</v>
      </c>
      <c r="B94" s="96" t="s">
        <v>31</v>
      </c>
      <c r="C94" s="192">
        <v>-49956820</v>
      </c>
      <c r="E94" s="192">
        <f t="shared" si="4"/>
        <v>-29554446.547692377</v>
      </c>
      <c r="F94" s="192">
        <v>0</v>
      </c>
      <c r="G94" s="192">
        <v>0</v>
      </c>
      <c r="H94" s="192">
        <v>0</v>
      </c>
      <c r="I94" s="192">
        <f t="shared" si="3"/>
        <v>-79511266.547692373</v>
      </c>
    </row>
    <row r="95" spans="1:9" x14ac:dyDescent="0.2">
      <c r="A95" s="191" t="s">
        <v>219</v>
      </c>
      <c r="B95" s="96" t="s">
        <v>478</v>
      </c>
      <c r="C95" s="192">
        <v>1863484</v>
      </c>
      <c r="E95" s="192">
        <f t="shared" si="4"/>
        <v>0</v>
      </c>
      <c r="F95" s="192">
        <v>0</v>
      </c>
      <c r="G95" s="192">
        <v>0</v>
      </c>
      <c r="H95" s="192">
        <v>0</v>
      </c>
      <c r="I95" s="192">
        <f t="shared" si="3"/>
        <v>1863484</v>
      </c>
    </row>
    <row r="96" spans="1:9" x14ac:dyDescent="0.2">
      <c r="A96" s="191" t="s">
        <v>481</v>
      </c>
      <c r="B96" s="96" t="s">
        <v>32</v>
      </c>
      <c r="C96" s="192">
        <v>-135711918</v>
      </c>
      <c r="E96" s="192">
        <f t="shared" si="4"/>
        <v>-36848576.673753694</v>
      </c>
      <c r="F96" s="192">
        <v>0</v>
      </c>
      <c r="G96" s="192">
        <v>0</v>
      </c>
      <c r="H96" s="192">
        <v>0</v>
      </c>
      <c r="I96" s="192">
        <f t="shared" si="3"/>
        <v>-172560494.67375368</v>
      </c>
    </row>
    <row r="97" spans="1:9" x14ac:dyDescent="0.2">
      <c r="A97" s="191" t="s">
        <v>220</v>
      </c>
      <c r="B97" s="96" t="s">
        <v>221</v>
      </c>
      <c r="C97" s="192">
        <v>-365908</v>
      </c>
      <c r="E97" s="192">
        <f t="shared" si="4"/>
        <v>0</v>
      </c>
      <c r="F97" s="192">
        <v>0</v>
      </c>
      <c r="G97" s="192">
        <v>0</v>
      </c>
      <c r="H97" s="192">
        <v>0</v>
      </c>
      <c r="I97" s="192">
        <f t="shared" si="3"/>
        <v>-365908</v>
      </c>
    </row>
    <row r="98" spans="1:9" x14ac:dyDescent="0.2">
      <c r="A98" s="191" t="s">
        <v>222</v>
      </c>
      <c r="B98" s="96" t="s">
        <v>483</v>
      </c>
      <c r="C98" s="192">
        <v>-115087019</v>
      </c>
      <c r="E98" s="192">
        <f t="shared" si="4"/>
        <v>0</v>
      </c>
      <c r="F98" s="192">
        <v>0</v>
      </c>
      <c r="G98" s="192">
        <v>0</v>
      </c>
      <c r="H98" s="192">
        <v>0</v>
      </c>
      <c r="I98" s="192">
        <f t="shared" si="3"/>
        <v>-115087019</v>
      </c>
    </row>
    <row r="99" spans="1:9" x14ac:dyDescent="0.2">
      <c r="A99" s="191" t="s">
        <v>223</v>
      </c>
      <c r="B99" s="96" t="s">
        <v>33</v>
      </c>
      <c r="C99" s="192">
        <v>-217522252</v>
      </c>
      <c r="E99" s="192">
        <f t="shared" si="4"/>
        <v>-48946934.690014854</v>
      </c>
      <c r="F99" s="192">
        <v>0</v>
      </c>
      <c r="G99" s="192">
        <v>0</v>
      </c>
      <c r="H99" s="192">
        <v>0</v>
      </c>
      <c r="I99" s="192">
        <f t="shared" si="3"/>
        <v>-266469186.69001484</v>
      </c>
    </row>
    <row r="100" spans="1:9" x14ac:dyDescent="0.2">
      <c r="A100" s="191" t="s">
        <v>224</v>
      </c>
      <c r="B100" s="96" t="s">
        <v>484</v>
      </c>
      <c r="C100" s="192">
        <v>-21654466</v>
      </c>
      <c r="E100" s="192">
        <f t="shared" si="4"/>
        <v>0</v>
      </c>
      <c r="F100" s="192">
        <v>0</v>
      </c>
      <c r="G100" s="192">
        <v>0</v>
      </c>
      <c r="H100" s="192">
        <v>0</v>
      </c>
      <c r="I100" s="192">
        <f t="shared" si="3"/>
        <v>-21654466</v>
      </c>
    </row>
    <row r="101" spans="1:9" x14ac:dyDescent="0.2">
      <c r="A101" s="191" t="s">
        <v>225</v>
      </c>
      <c r="B101" s="96" t="s">
        <v>40</v>
      </c>
      <c r="C101" s="193">
        <v>130496465</v>
      </c>
      <c r="E101" s="193">
        <f t="shared" si="4"/>
        <v>13589392.068613317</v>
      </c>
      <c r="F101" s="193">
        <v>0</v>
      </c>
      <c r="G101" s="193">
        <v>0</v>
      </c>
      <c r="H101" s="193">
        <v>0</v>
      </c>
      <c r="I101" s="193">
        <f t="shared" si="3"/>
        <v>144085857.06861332</v>
      </c>
    </row>
    <row r="102" spans="1:9" x14ac:dyDescent="0.2">
      <c r="A102" s="96" t="s">
        <v>562</v>
      </c>
      <c r="B102" s="96" t="s">
        <v>429</v>
      </c>
      <c r="C102" s="192">
        <f>SUM(C90:C101)</f>
        <v>-1330424872</v>
      </c>
      <c r="E102" s="192">
        <f t="shared" ref="E102:I102" si="5">SUM(E90:E101)</f>
        <v>-123176558.31075576</v>
      </c>
      <c r="F102" s="192">
        <f t="shared" si="5"/>
        <v>0</v>
      </c>
      <c r="G102" s="192">
        <f t="shared" si="5"/>
        <v>0</v>
      </c>
      <c r="H102" s="192">
        <f t="shared" si="5"/>
        <v>0</v>
      </c>
      <c r="I102" s="192">
        <f t="shared" si="5"/>
        <v>-1453601430.3107557</v>
      </c>
    </row>
    <row r="103" spans="1:9" x14ac:dyDescent="0.2">
      <c r="A103" s="96" t="s">
        <v>429</v>
      </c>
      <c r="B103" s="96" t="s">
        <v>429</v>
      </c>
      <c r="C103" s="96" t="s">
        <v>429</v>
      </c>
      <c r="E103" s="96" t="s">
        <v>429</v>
      </c>
      <c r="F103" s="96" t="s">
        <v>429</v>
      </c>
      <c r="G103" s="96" t="s">
        <v>429</v>
      </c>
      <c r="H103" s="96" t="s">
        <v>429</v>
      </c>
      <c r="I103" s="96" t="s">
        <v>429</v>
      </c>
    </row>
    <row r="104" spans="1:9" x14ac:dyDescent="0.2">
      <c r="A104" s="96" t="s">
        <v>443</v>
      </c>
      <c r="B104" s="96" t="s">
        <v>443</v>
      </c>
      <c r="C104" s="96" t="s">
        <v>429</v>
      </c>
      <c r="E104" s="96" t="s">
        <v>429</v>
      </c>
      <c r="F104" s="96" t="s">
        <v>429</v>
      </c>
      <c r="G104" s="96" t="s">
        <v>429</v>
      </c>
      <c r="H104" s="96" t="s">
        <v>429</v>
      </c>
      <c r="I104" s="96" t="s">
        <v>429</v>
      </c>
    </row>
    <row r="105" spans="1:9" x14ac:dyDescent="0.2">
      <c r="A105" s="191" t="s">
        <v>444</v>
      </c>
      <c r="B105" s="96" t="s">
        <v>445</v>
      </c>
      <c r="C105" s="192">
        <v>0</v>
      </c>
      <c r="E105" s="192">
        <f t="shared" ref="E105:E121" si="6">+E43*$H$137</f>
        <v>0</v>
      </c>
      <c r="F105" s="192">
        <v>0</v>
      </c>
      <c r="G105" s="192">
        <v>0</v>
      </c>
      <c r="H105" s="192">
        <v>0</v>
      </c>
      <c r="I105" s="192">
        <f t="shared" ref="I105:I121" si="7">SUM(C105:H105)</f>
        <v>0</v>
      </c>
    </row>
    <row r="106" spans="1:9" x14ac:dyDescent="0.2">
      <c r="A106" s="191" t="s">
        <v>450</v>
      </c>
      <c r="B106" s="96" t="s">
        <v>451</v>
      </c>
      <c r="C106" s="192">
        <v>-32062924</v>
      </c>
      <c r="E106" s="192">
        <f t="shared" si="6"/>
        <v>0</v>
      </c>
      <c r="F106" s="192">
        <v>0</v>
      </c>
      <c r="G106" s="192">
        <v>0</v>
      </c>
      <c r="H106" s="192">
        <v>0</v>
      </c>
      <c r="I106" s="192">
        <f t="shared" si="7"/>
        <v>-32062924</v>
      </c>
    </row>
    <row r="107" spans="1:9" x14ac:dyDescent="0.2">
      <c r="A107" s="191" t="s">
        <v>456</v>
      </c>
      <c r="B107" s="96" t="s">
        <v>214</v>
      </c>
      <c r="C107" s="192">
        <v>1394568</v>
      </c>
      <c r="E107" s="192">
        <f t="shared" si="6"/>
        <v>0</v>
      </c>
      <c r="F107" s="192">
        <v>0</v>
      </c>
      <c r="G107" s="192">
        <f>-5246215/3</f>
        <v>-1748738.3333333333</v>
      </c>
      <c r="H107" s="192">
        <f>6640783/3</f>
        <v>2213594.3333333335</v>
      </c>
      <c r="I107" s="192">
        <f t="shared" si="7"/>
        <v>1859424.0000000002</v>
      </c>
    </row>
    <row r="108" spans="1:9" x14ac:dyDescent="0.2">
      <c r="A108" s="191" t="s">
        <v>457</v>
      </c>
      <c r="B108" s="96" t="s">
        <v>458</v>
      </c>
      <c r="C108" s="192">
        <v>0</v>
      </c>
      <c r="E108" s="192">
        <f t="shared" si="6"/>
        <v>0</v>
      </c>
      <c r="F108" s="192">
        <v>0</v>
      </c>
      <c r="G108" s="192">
        <f>16893192/3</f>
        <v>5631064</v>
      </c>
      <c r="H108" s="192">
        <f>-16893192/3</f>
        <v>-5631064</v>
      </c>
      <c r="I108" s="192">
        <f t="shared" si="7"/>
        <v>0</v>
      </c>
    </row>
    <row r="109" spans="1:9" x14ac:dyDescent="0.2">
      <c r="A109" s="191" t="s">
        <v>459</v>
      </c>
      <c r="B109" s="96" t="s">
        <v>460</v>
      </c>
      <c r="C109" s="192">
        <v>0</v>
      </c>
      <c r="E109" s="192">
        <f t="shared" si="6"/>
        <v>0</v>
      </c>
      <c r="F109" s="192">
        <v>0</v>
      </c>
      <c r="G109" s="192"/>
      <c r="H109" s="192">
        <f>-240172/3</f>
        <v>-80057.333333333328</v>
      </c>
      <c r="I109" s="192">
        <f t="shared" si="7"/>
        <v>-80057.333333333328</v>
      </c>
    </row>
    <row r="110" spans="1:9" x14ac:dyDescent="0.2">
      <c r="A110" s="191" t="s">
        <v>466</v>
      </c>
      <c r="B110" s="96" t="s">
        <v>467</v>
      </c>
      <c r="C110" s="192">
        <v>22402826</v>
      </c>
      <c r="E110" s="192">
        <f t="shared" si="6"/>
        <v>0</v>
      </c>
      <c r="F110" s="192">
        <v>0</v>
      </c>
      <c r="G110" s="192">
        <v>0</v>
      </c>
      <c r="H110" s="192">
        <v>0</v>
      </c>
      <c r="I110" s="192">
        <f t="shared" si="7"/>
        <v>22402826</v>
      </c>
    </row>
    <row r="111" spans="1:9" x14ac:dyDescent="0.2">
      <c r="A111" s="191" t="s">
        <v>244</v>
      </c>
      <c r="B111" s="96" t="s">
        <v>38</v>
      </c>
      <c r="C111" s="192">
        <v>6493022</v>
      </c>
      <c r="E111" s="192">
        <f t="shared" si="6"/>
        <v>875605.38120412477</v>
      </c>
      <c r="F111" s="192">
        <v>0</v>
      </c>
      <c r="G111" s="192">
        <v>0</v>
      </c>
      <c r="H111" s="192">
        <v>0</v>
      </c>
      <c r="I111" s="192">
        <f t="shared" si="7"/>
        <v>7368627.3812041245</v>
      </c>
    </row>
    <row r="112" spans="1:9" x14ac:dyDescent="0.2">
      <c r="A112" s="191" t="s">
        <v>246</v>
      </c>
      <c r="B112" s="96" t="s">
        <v>41</v>
      </c>
      <c r="C112" s="192">
        <v>753324</v>
      </c>
      <c r="E112" s="192">
        <f t="shared" si="6"/>
        <v>-138762.34856104161</v>
      </c>
      <c r="F112" s="192">
        <v>0</v>
      </c>
      <c r="G112" s="192">
        <v>0</v>
      </c>
      <c r="H112" s="192">
        <v>0</v>
      </c>
      <c r="I112" s="192">
        <f t="shared" si="7"/>
        <v>614561.65143895836</v>
      </c>
    </row>
    <row r="113" spans="1:9" x14ac:dyDescent="0.2">
      <c r="A113" s="191" t="s">
        <v>226</v>
      </c>
      <c r="B113" s="96" t="s">
        <v>489</v>
      </c>
      <c r="C113" s="192">
        <v>-7324185</v>
      </c>
      <c r="E113" s="192">
        <f t="shared" si="6"/>
        <v>0</v>
      </c>
      <c r="F113" s="192">
        <v>0</v>
      </c>
      <c r="G113" s="192">
        <v>0</v>
      </c>
      <c r="H113" s="192">
        <v>0</v>
      </c>
      <c r="I113" s="192">
        <f t="shared" si="7"/>
        <v>-7324185</v>
      </c>
    </row>
    <row r="114" spans="1:9" x14ac:dyDescent="0.2">
      <c r="A114" s="191" t="s">
        <v>227</v>
      </c>
      <c r="B114" s="96" t="s">
        <v>48</v>
      </c>
      <c r="C114" s="192">
        <v>11555746</v>
      </c>
      <c r="E114" s="192">
        <f t="shared" si="6"/>
        <v>-7495067.7277213633</v>
      </c>
      <c r="F114" s="192">
        <v>0</v>
      </c>
      <c r="G114" s="192">
        <v>0</v>
      </c>
      <c r="H114" s="192">
        <v>0</v>
      </c>
      <c r="I114" s="192">
        <f t="shared" si="7"/>
        <v>4060678.2722786367</v>
      </c>
    </row>
    <row r="115" spans="1:9" x14ac:dyDescent="0.2">
      <c r="A115" s="191" t="s">
        <v>228</v>
      </c>
      <c r="B115" s="96" t="s">
        <v>49</v>
      </c>
      <c r="C115" s="192">
        <v>-1858034</v>
      </c>
      <c r="E115" s="192">
        <f t="shared" si="6"/>
        <v>61759.283651620208</v>
      </c>
      <c r="F115" s="192">
        <v>0</v>
      </c>
      <c r="G115" s="192">
        <v>0</v>
      </c>
      <c r="H115" s="192">
        <v>0</v>
      </c>
      <c r="I115" s="192">
        <f t="shared" si="7"/>
        <v>-1796274.7163483799</v>
      </c>
    </row>
    <row r="116" spans="1:9" x14ac:dyDescent="0.2">
      <c r="A116" s="191" t="s">
        <v>229</v>
      </c>
      <c r="B116" s="96" t="s">
        <v>50</v>
      </c>
      <c r="C116" s="192">
        <v>-34998534</v>
      </c>
      <c r="E116" s="192">
        <f t="shared" si="6"/>
        <v>-6156622.323715305</v>
      </c>
      <c r="F116" s="192">
        <v>0</v>
      </c>
      <c r="G116" s="192">
        <v>0</v>
      </c>
      <c r="H116" s="192">
        <v>0</v>
      </c>
      <c r="I116" s="192">
        <f t="shared" si="7"/>
        <v>-41155156.323715307</v>
      </c>
    </row>
    <row r="117" spans="1:9" x14ac:dyDescent="0.2">
      <c r="A117" s="191" t="s">
        <v>230</v>
      </c>
      <c r="B117" s="96" t="s">
        <v>51</v>
      </c>
      <c r="C117" s="192">
        <v>-42244072</v>
      </c>
      <c r="E117" s="192">
        <f t="shared" si="6"/>
        <v>7919318.1524648601</v>
      </c>
      <c r="F117" s="192">
        <v>0</v>
      </c>
      <c r="G117" s="192">
        <v>0</v>
      </c>
      <c r="H117" s="192">
        <v>0</v>
      </c>
      <c r="I117" s="192">
        <f t="shared" si="7"/>
        <v>-34324753.847535141</v>
      </c>
    </row>
    <row r="118" spans="1:9" x14ac:dyDescent="0.2">
      <c r="A118" s="191" t="s">
        <v>231</v>
      </c>
      <c r="B118" s="96" t="s">
        <v>52</v>
      </c>
      <c r="C118" s="192">
        <v>-22797433</v>
      </c>
      <c r="E118" s="192">
        <f t="shared" si="6"/>
        <v>-5019.7394124085049</v>
      </c>
      <c r="F118" s="192">
        <v>0</v>
      </c>
      <c r="G118" s="192">
        <v>0</v>
      </c>
      <c r="H118" s="192">
        <v>0</v>
      </c>
      <c r="I118" s="192">
        <f t="shared" si="7"/>
        <v>-22802452.739412408</v>
      </c>
    </row>
    <row r="119" spans="1:9" x14ac:dyDescent="0.2">
      <c r="A119" s="191" t="s">
        <v>232</v>
      </c>
      <c r="B119" s="96" t="s">
        <v>497</v>
      </c>
      <c r="C119" s="192">
        <v>14367127</v>
      </c>
      <c r="E119" s="192">
        <f t="shared" si="6"/>
        <v>-1762154.31897345</v>
      </c>
      <c r="F119" s="192">
        <v>0</v>
      </c>
      <c r="G119" s="192">
        <v>0</v>
      </c>
      <c r="H119" s="192">
        <v>0</v>
      </c>
      <c r="I119" s="192">
        <f t="shared" si="7"/>
        <v>12604972.68102655</v>
      </c>
    </row>
    <row r="120" spans="1:9" x14ac:dyDescent="0.2">
      <c r="A120" s="191" t="s">
        <v>233</v>
      </c>
      <c r="B120" s="96" t="s">
        <v>498</v>
      </c>
      <c r="C120" s="192">
        <v>-6108171</v>
      </c>
      <c r="E120" s="192">
        <f t="shared" si="6"/>
        <v>0</v>
      </c>
      <c r="F120" s="192">
        <v>0</v>
      </c>
      <c r="G120" s="192">
        <v>0</v>
      </c>
      <c r="H120" s="192">
        <v>0</v>
      </c>
      <c r="I120" s="192">
        <f t="shared" si="7"/>
        <v>-6108171</v>
      </c>
    </row>
    <row r="121" spans="1:9" x14ac:dyDescent="0.2">
      <c r="A121" s="191" t="s">
        <v>499</v>
      </c>
      <c r="B121" s="96" t="s">
        <v>54</v>
      </c>
      <c r="C121" s="193">
        <v>-3367161</v>
      </c>
      <c r="E121" s="193">
        <f t="shared" si="6"/>
        <v>-203089.58774260053</v>
      </c>
      <c r="F121" s="193">
        <v>0</v>
      </c>
      <c r="G121" s="193">
        <v>0</v>
      </c>
      <c r="H121" s="193">
        <v>0</v>
      </c>
      <c r="I121" s="193">
        <f t="shared" si="7"/>
        <v>-3570250.5877426006</v>
      </c>
    </row>
    <row r="122" spans="1:9" x14ac:dyDescent="0.2">
      <c r="A122" s="96" t="s">
        <v>563</v>
      </c>
      <c r="B122" s="96" t="s">
        <v>429</v>
      </c>
      <c r="C122" s="192">
        <f>SUM(C105:C121)</f>
        <v>-93793901</v>
      </c>
      <c r="E122" s="192">
        <f t="shared" ref="E122:I122" si="8">SUM(E105:E121)</f>
        <v>-6904033.2288055634</v>
      </c>
      <c r="F122" s="192">
        <f t="shared" si="8"/>
        <v>0</v>
      </c>
      <c r="G122" s="192">
        <f t="shared" si="8"/>
        <v>3882325.666666667</v>
      </c>
      <c r="H122" s="192">
        <f t="shared" si="8"/>
        <v>-3497527</v>
      </c>
      <c r="I122" s="192">
        <f t="shared" si="8"/>
        <v>-100313135.5621389</v>
      </c>
    </row>
    <row r="123" spans="1:9" x14ac:dyDescent="0.2">
      <c r="A123" s="96" t="s">
        <v>429</v>
      </c>
      <c r="B123" s="96" t="s">
        <v>429</v>
      </c>
      <c r="C123" s="96" t="s">
        <v>429</v>
      </c>
      <c r="E123" s="96" t="s">
        <v>429</v>
      </c>
      <c r="F123" s="96" t="s">
        <v>429</v>
      </c>
      <c r="G123" s="96" t="s">
        <v>429</v>
      </c>
      <c r="H123" s="96" t="s">
        <v>429</v>
      </c>
      <c r="I123" s="96" t="s">
        <v>429</v>
      </c>
    </row>
    <row r="124" spans="1:9" x14ac:dyDescent="0.2">
      <c r="A124" s="96" t="s">
        <v>511</v>
      </c>
      <c r="B124" s="96" t="s">
        <v>511</v>
      </c>
      <c r="C124" s="96" t="s">
        <v>429</v>
      </c>
      <c r="E124" s="96" t="s">
        <v>429</v>
      </c>
      <c r="F124" s="96" t="s">
        <v>429</v>
      </c>
      <c r="G124" s="96" t="s">
        <v>429</v>
      </c>
      <c r="H124" s="96" t="s">
        <v>429</v>
      </c>
      <c r="I124" s="96" t="s">
        <v>429</v>
      </c>
    </row>
    <row r="125" spans="1:9" x14ac:dyDescent="0.2">
      <c r="A125" s="191" t="s">
        <v>461</v>
      </c>
      <c r="B125" s="96" t="s">
        <v>462</v>
      </c>
      <c r="C125" s="192">
        <v>3569581</v>
      </c>
      <c r="E125" s="192">
        <f>+E63*$H$137</f>
        <v>0</v>
      </c>
      <c r="F125" s="192">
        <v>0</v>
      </c>
      <c r="G125" s="192">
        <v>0</v>
      </c>
      <c r="H125" s="192">
        <f>+C145</f>
        <v>2707267</v>
      </c>
      <c r="I125" s="192">
        <f>SUM(C125:H125)</f>
        <v>6276848</v>
      </c>
    </row>
    <row r="126" spans="1:9" x14ac:dyDescent="0.2">
      <c r="A126" s="191" t="s">
        <v>500</v>
      </c>
      <c r="B126" s="96" t="s">
        <v>55</v>
      </c>
      <c r="C126" s="193">
        <v>-15586439</v>
      </c>
      <c r="E126" s="193">
        <f>+E64*$H$137</f>
        <v>-17694203.870885707</v>
      </c>
      <c r="F126" s="193">
        <v>0</v>
      </c>
      <c r="G126" s="193">
        <v>0</v>
      </c>
      <c r="H126" s="193">
        <v>0</v>
      </c>
      <c r="I126" s="193">
        <f>SUM(C126:H126)</f>
        <v>-33280642.870885707</v>
      </c>
    </row>
    <row r="127" spans="1:9" x14ac:dyDescent="0.2">
      <c r="A127" s="96" t="s">
        <v>564</v>
      </c>
      <c r="B127" s="96" t="s">
        <v>429</v>
      </c>
      <c r="C127" s="192">
        <f>SUM(C125:C126)</f>
        <v>-12016858</v>
      </c>
      <c r="E127" s="192">
        <f t="shared" ref="E127:I127" si="9">SUM(E125:E126)</f>
        <v>-17694203.870885707</v>
      </c>
      <c r="F127" s="192">
        <f t="shared" si="9"/>
        <v>0</v>
      </c>
      <c r="G127" s="192">
        <f t="shared" si="9"/>
        <v>0</v>
      </c>
      <c r="H127" s="192">
        <f t="shared" si="9"/>
        <v>2707267</v>
      </c>
      <c r="I127" s="192">
        <f t="shared" si="9"/>
        <v>-27003794.870885707</v>
      </c>
    </row>
    <row r="128" spans="1:9" x14ac:dyDescent="0.2">
      <c r="A128" s="96" t="s">
        <v>429</v>
      </c>
      <c r="B128" s="96" t="s">
        <v>429</v>
      </c>
      <c r="C128" s="96" t="s">
        <v>429</v>
      </c>
      <c r="E128" s="96" t="s">
        <v>429</v>
      </c>
      <c r="F128" s="96" t="s">
        <v>429</v>
      </c>
      <c r="G128" s="96" t="s">
        <v>429</v>
      </c>
      <c r="H128" s="96" t="s">
        <v>429</v>
      </c>
      <c r="I128" s="96" t="s">
        <v>429</v>
      </c>
    </row>
    <row r="129" spans="1:10" ht="13.5" thickBot="1" x14ac:dyDescent="0.25">
      <c r="A129" s="171" t="s">
        <v>334</v>
      </c>
      <c r="B129" s="171" t="s">
        <v>429</v>
      </c>
      <c r="C129" s="194">
        <f t="shared" ref="C129:H129" si="10">+C127+C122+C102+C87</f>
        <v>-1207404713</v>
      </c>
      <c r="D129" s="194">
        <f t="shared" si="10"/>
        <v>0</v>
      </c>
      <c r="E129" s="194">
        <f t="shared" si="10"/>
        <v>-158210591.93686813</v>
      </c>
      <c r="F129" s="194">
        <f t="shared" si="10"/>
        <v>0</v>
      </c>
      <c r="G129" s="194">
        <f t="shared" si="10"/>
        <v>3882325.666666667</v>
      </c>
      <c r="H129" s="194">
        <f t="shared" si="10"/>
        <v>-4089012</v>
      </c>
      <c r="I129" s="194">
        <f>+I127+I122+I102+I87</f>
        <v>-1365821991.2702014</v>
      </c>
    </row>
    <row r="130" spans="1:10" ht="13.5" thickTop="1" x14ac:dyDescent="0.2"/>
    <row r="131" spans="1:10" x14ac:dyDescent="0.2">
      <c r="I131" s="180">
        <f>+C133</f>
        <v>-1365821991</v>
      </c>
      <c r="J131" s="181" t="s">
        <v>567</v>
      </c>
    </row>
    <row r="132" spans="1:10" x14ac:dyDescent="0.2">
      <c r="B132" s="96" t="s">
        <v>547</v>
      </c>
      <c r="C132" s="195">
        <f>+C129</f>
        <v>-1207404713</v>
      </c>
      <c r="I132" s="181"/>
      <c r="J132" s="181"/>
    </row>
    <row r="133" spans="1:10" x14ac:dyDescent="0.2">
      <c r="B133" s="96" t="s">
        <v>585</v>
      </c>
      <c r="C133" s="195">
        <v>-1365821991</v>
      </c>
      <c r="I133" s="180">
        <f>+I131-I129</f>
        <v>0.27020144462585449</v>
      </c>
      <c r="J133" s="181" t="s">
        <v>569</v>
      </c>
    </row>
    <row r="134" spans="1:10" x14ac:dyDescent="0.2">
      <c r="B134" s="96" t="s">
        <v>586</v>
      </c>
      <c r="C134" s="196">
        <f>+C133-C132</f>
        <v>-158417278</v>
      </c>
      <c r="G134" s="197" t="s">
        <v>571</v>
      </c>
      <c r="H134" s="195">
        <f>+E67</f>
        <v>-169385195</v>
      </c>
    </row>
    <row r="135" spans="1:10" x14ac:dyDescent="0.2">
      <c r="B135" s="198" t="s">
        <v>572</v>
      </c>
      <c r="C135" s="195">
        <f>-C142</f>
        <v>3298752</v>
      </c>
      <c r="G135" s="197" t="s">
        <v>573</v>
      </c>
      <c r="H135" s="195">
        <f>+C139</f>
        <v>-158691590</v>
      </c>
    </row>
    <row r="136" spans="1:10" x14ac:dyDescent="0.2">
      <c r="B136" s="198" t="s">
        <v>574</v>
      </c>
      <c r="C136" s="195">
        <f>-C143</f>
        <v>180129</v>
      </c>
      <c r="G136" s="197"/>
    </row>
    <row r="137" spans="1:10" x14ac:dyDescent="0.2">
      <c r="B137" s="198" t="s">
        <v>575</v>
      </c>
      <c r="C137" s="195">
        <f>-C144</f>
        <v>-1045926</v>
      </c>
      <c r="G137" s="197" t="s">
        <v>576</v>
      </c>
      <c r="H137" s="199">
        <f>+H135/H134</f>
        <v>0.93686812474962766</v>
      </c>
    </row>
    <row r="138" spans="1:10" x14ac:dyDescent="0.2">
      <c r="B138" s="198" t="s">
        <v>577</v>
      </c>
      <c r="C138" s="195">
        <f>-C145</f>
        <v>-2707267</v>
      </c>
    </row>
    <row r="139" spans="1:10" x14ac:dyDescent="0.2">
      <c r="B139" s="96" t="s">
        <v>587</v>
      </c>
      <c r="C139" s="196">
        <f>SUM(C134:C138)</f>
        <v>-158691590</v>
      </c>
      <c r="H139" s="202"/>
    </row>
    <row r="140" spans="1:10" x14ac:dyDescent="0.2">
      <c r="C140" s="195"/>
      <c r="H140" s="202"/>
    </row>
    <row r="141" spans="1:10" x14ac:dyDescent="0.2">
      <c r="H141" s="202"/>
    </row>
    <row r="142" spans="1:10" x14ac:dyDescent="0.2">
      <c r="B142" s="198" t="s">
        <v>572</v>
      </c>
      <c r="C142" s="472">
        <v>-3298752</v>
      </c>
    </row>
    <row r="143" spans="1:10" x14ac:dyDescent="0.2">
      <c r="B143" s="198" t="s">
        <v>574</v>
      </c>
      <c r="C143" s="472">
        <v>-180129</v>
      </c>
    </row>
    <row r="144" spans="1:10" x14ac:dyDescent="0.2">
      <c r="B144" s="198" t="s">
        <v>575</v>
      </c>
      <c r="C144" s="472">
        <v>1045926</v>
      </c>
    </row>
    <row r="145" spans="2:3" x14ac:dyDescent="0.2">
      <c r="B145" s="198" t="s">
        <v>577</v>
      </c>
      <c r="C145" s="472">
        <v>2707267</v>
      </c>
    </row>
    <row r="146" spans="2:3" x14ac:dyDescent="0.2">
      <c r="B146" s="198" t="s">
        <v>579</v>
      </c>
      <c r="C146" s="472">
        <v>-142168746.63999999</v>
      </c>
    </row>
    <row r="147" spans="2:3" x14ac:dyDescent="0.2">
      <c r="C147" s="196">
        <f>SUM(C142:C146)</f>
        <v>-141894434.63999999</v>
      </c>
    </row>
    <row r="149" spans="2:3" x14ac:dyDescent="0.2">
      <c r="C149" s="195"/>
    </row>
  </sheetData>
  <mergeCells count="4">
    <mergeCell ref="A2:C2"/>
    <mergeCell ref="A3:C3"/>
    <mergeCell ref="A4:C4"/>
    <mergeCell ref="A5:C5"/>
  </mergeCells>
  <pageMargins left="1" right="1" top="1.5" bottom="1.25" header="1" footer="0.5"/>
  <pageSetup scale="3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FF5B2-FCAF-429B-B756-93BEE81AC064}">
  <sheetPr>
    <pageSetUpPr fitToPage="1"/>
  </sheetPr>
  <dimension ref="A1:I74"/>
  <sheetViews>
    <sheetView topLeftCell="A57" workbookViewId="0">
      <selection activeCell="D58" sqref="D58"/>
    </sheetView>
  </sheetViews>
  <sheetFormatPr defaultColWidth="8.85546875" defaultRowHeight="12.75" x14ac:dyDescent="0.2"/>
  <cols>
    <col min="1" max="1" width="10.85546875" style="165" bestFit="1" customWidth="1"/>
    <col min="2" max="2" width="42.7109375" style="165" bestFit="1" customWidth="1"/>
    <col min="3" max="9" width="26.5703125" style="165" customWidth="1"/>
    <col min="10" max="16384" width="8.85546875" style="165"/>
  </cols>
  <sheetData>
    <row r="1" spans="1:9" ht="13.5" thickBot="1" x14ac:dyDescent="0.25"/>
    <row r="2" spans="1:9" ht="16.899999999999999" customHeight="1" x14ac:dyDescent="0.2">
      <c r="A2" s="536" t="s">
        <v>170</v>
      </c>
      <c r="B2" s="551"/>
      <c r="C2" s="551"/>
      <c r="D2" s="551"/>
      <c r="E2" s="552"/>
      <c r="F2" s="165" t="s">
        <v>429</v>
      </c>
      <c r="G2" s="165" t="s">
        <v>429</v>
      </c>
      <c r="H2" s="165" t="s">
        <v>429</v>
      </c>
      <c r="I2" s="409"/>
    </row>
    <row r="3" spans="1:9" x14ac:dyDescent="0.2">
      <c r="A3" s="538" t="s">
        <v>430</v>
      </c>
      <c r="B3" s="553"/>
      <c r="C3" s="553"/>
      <c r="D3" s="553"/>
      <c r="E3" s="554"/>
      <c r="F3" s="165" t="s">
        <v>429</v>
      </c>
      <c r="G3" s="165" t="s">
        <v>429</v>
      </c>
      <c r="H3" s="165" t="s">
        <v>429</v>
      </c>
      <c r="I3" s="165" t="s">
        <v>429</v>
      </c>
    </row>
    <row r="4" spans="1:9" ht="13.5" thickBot="1" x14ac:dyDescent="0.25">
      <c r="A4" s="540" t="s">
        <v>431</v>
      </c>
      <c r="B4" s="555"/>
      <c r="C4" s="555"/>
      <c r="D4" s="555"/>
      <c r="E4" s="556"/>
      <c r="F4" s="165" t="s">
        <v>429</v>
      </c>
      <c r="G4" s="165" t="s">
        <v>429</v>
      </c>
      <c r="H4" s="165" t="s">
        <v>429</v>
      </c>
      <c r="I4" s="165" t="s">
        <v>429</v>
      </c>
    </row>
    <row r="5" spans="1:9" x14ac:dyDescent="0.2">
      <c r="A5" s="534" t="s">
        <v>429</v>
      </c>
      <c r="B5" s="535"/>
      <c r="C5" s="535"/>
      <c r="D5" s="535"/>
      <c r="E5" s="535"/>
      <c r="F5" s="165" t="s">
        <v>429</v>
      </c>
      <c r="G5" s="165" t="s">
        <v>429</v>
      </c>
      <c r="H5" s="165" t="s">
        <v>429</v>
      </c>
      <c r="I5" s="165" t="s">
        <v>429</v>
      </c>
    </row>
    <row r="6" spans="1:9" x14ac:dyDescent="0.2">
      <c r="A6" s="165" t="s">
        <v>429</v>
      </c>
      <c r="B6" s="165" t="s">
        <v>429</v>
      </c>
      <c r="C6" s="165" t="s">
        <v>429</v>
      </c>
      <c r="D6" s="165" t="s">
        <v>429</v>
      </c>
      <c r="E6" s="165" t="s">
        <v>429</v>
      </c>
      <c r="F6" s="165" t="s">
        <v>429</v>
      </c>
      <c r="G6" s="165" t="s">
        <v>429</v>
      </c>
      <c r="H6" s="165" t="s">
        <v>429</v>
      </c>
      <c r="I6" s="165" t="s">
        <v>429</v>
      </c>
    </row>
    <row r="7" spans="1:9" x14ac:dyDescent="0.2">
      <c r="A7" s="165" t="s">
        <v>429</v>
      </c>
      <c r="B7" s="167" t="s">
        <v>429</v>
      </c>
      <c r="C7" s="167" t="s">
        <v>429</v>
      </c>
      <c r="D7" s="167" t="s">
        <v>432</v>
      </c>
      <c r="E7" s="167" t="s">
        <v>588</v>
      </c>
      <c r="F7" s="167" t="s">
        <v>433</v>
      </c>
      <c r="G7" s="167" t="s">
        <v>434</v>
      </c>
      <c r="H7" s="167" t="s">
        <v>435</v>
      </c>
      <c r="I7" s="167" t="s">
        <v>436</v>
      </c>
    </row>
    <row r="8" spans="1:9" x14ac:dyDescent="0.2">
      <c r="A8" s="165" t="s">
        <v>429</v>
      </c>
      <c r="B8" s="167" t="s">
        <v>429</v>
      </c>
      <c r="C8" s="167" t="s">
        <v>589</v>
      </c>
      <c r="D8" s="167" t="s">
        <v>65</v>
      </c>
      <c r="E8" s="167" t="s">
        <v>205</v>
      </c>
      <c r="F8" s="167" t="s">
        <v>206</v>
      </c>
      <c r="G8" s="167" t="s">
        <v>207</v>
      </c>
      <c r="H8" s="167" t="s">
        <v>208</v>
      </c>
      <c r="I8" s="167" t="s">
        <v>209</v>
      </c>
    </row>
    <row r="9" spans="1:9" x14ac:dyDescent="0.2">
      <c r="A9" s="168" t="s">
        <v>437</v>
      </c>
      <c r="B9" s="168" t="s">
        <v>438</v>
      </c>
      <c r="C9" s="168" t="s">
        <v>439</v>
      </c>
      <c r="D9" s="168" t="s">
        <v>439</v>
      </c>
      <c r="E9" s="168" t="s">
        <v>439</v>
      </c>
      <c r="F9" s="168" t="s">
        <v>439</v>
      </c>
      <c r="G9" s="168" t="s">
        <v>439</v>
      </c>
      <c r="H9" s="168" t="s">
        <v>439</v>
      </c>
      <c r="I9" s="168" t="s">
        <v>439</v>
      </c>
    </row>
    <row r="10" spans="1:9" x14ac:dyDescent="0.2">
      <c r="A10" s="165" t="s">
        <v>444</v>
      </c>
      <c r="B10" s="169" t="s">
        <v>445</v>
      </c>
      <c r="C10" s="169">
        <v>0</v>
      </c>
      <c r="D10" s="169">
        <v>0</v>
      </c>
      <c r="E10" s="169">
        <v>0</v>
      </c>
      <c r="F10" s="169">
        <v>0</v>
      </c>
      <c r="G10" s="169">
        <v>0</v>
      </c>
      <c r="H10" s="169">
        <v>0</v>
      </c>
      <c r="I10" s="169">
        <v>0</v>
      </c>
    </row>
    <row r="11" spans="1:9" x14ac:dyDescent="0.2">
      <c r="A11" s="165" t="s">
        <v>447</v>
      </c>
      <c r="B11" s="169" t="s">
        <v>448</v>
      </c>
      <c r="C11" s="169">
        <v>169425732</v>
      </c>
      <c r="D11" s="169">
        <v>169425732</v>
      </c>
      <c r="E11" s="169">
        <v>0</v>
      </c>
      <c r="F11" s="169">
        <v>0</v>
      </c>
      <c r="G11" s="169">
        <v>0</v>
      </c>
      <c r="H11" s="169">
        <v>0</v>
      </c>
      <c r="I11" s="169">
        <v>0</v>
      </c>
    </row>
    <row r="12" spans="1:9" x14ac:dyDescent="0.2">
      <c r="A12" s="165" t="s">
        <v>450</v>
      </c>
      <c r="B12" s="169" t="s">
        <v>451</v>
      </c>
      <c r="C12" s="169">
        <v>-32062924</v>
      </c>
      <c r="D12" s="169">
        <v>-32062924</v>
      </c>
      <c r="E12" s="169">
        <v>0</v>
      </c>
      <c r="F12" s="169">
        <v>0</v>
      </c>
      <c r="G12" s="169">
        <v>0</v>
      </c>
      <c r="H12" s="169">
        <v>0</v>
      </c>
      <c r="I12" s="169">
        <v>0</v>
      </c>
    </row>
    <row r="13" spans="1:9" x14ac:dyDescent="0.2">
      <c r="A13" s="165" t="s">
        <v>452</v>
      </c>
      <c r="B13" s="169" t="s">
        <v>453</v>
      </c>
      <c r="C13" s="169">
        <v>0</v>
      </c>
      <c r="D13" s="169">
        <v>0</v>
      </c>
      <c r="E13" s="169">
        <v>0</v>
      </c>
      <c r="F13" s="169">
        <v>0</v>
      </c>
      <c r="G13" s="169">
        <v>0</v>
      </c>
      <c r="H13" s="169">
        <v>0</v>
      </c>
      <c r="I13" s="169">
        <v>0</v>
      </c>
    </row>
    <row r="14" spans="1:9" x14ac:dyDescent="0.2">
      <c r="A14" s="165" t="s">
        <v>454</v>
      </c>
      <c r="B14" s="169" t="s">
        <v>213</v>
      </c>
      <c r="C14" s="169">
        <v>0</v>
      </c>
      <c r="D14" s="169">
        <v>0</v>
      </c>
      <c r="E14" s="169">
        <v>0</v>
      </c>
      <c r="F14" s="169">
        <v>0</v>
      </c>
      <c r="G14" s="169">
        <v>0</v>
      </c>
      <c r="H14" s="169">
        <v>0</v>
      </c>
      <c r="I14" s="169">
        <v>0</v>
      </c>
    </row>
    <row r="15" spans="1:9" x14ac:dyDescent="0.2">
      <c r="A15" s="165" t="s">
        <v>456</v>
      </c>
      <c r="B15" s="169" t="s">
        <v>214</v>
      </c>
      <c r="C15" s="169">
        <v>2789136</v>
      </c>
      <c r="D15" s="169">
        <v>2789136</v>
      </c>
      <c r="E15" s="169">
        <v>0</v>
      </c>
      <c r="F15" s="169">
        <v>0</v>
      </c>
      <c r="G15" s="169">
        <v>0</v>
      </c>
      <c r="H15" s="169">
        <v>0</v>
      </c>
      <c r="I15" s="169">
        <v>0</v>
      </c>
    </row>
    <row r="16" spans="1:9" x14ac:dyDescent="0.2">
      <c r="A16" s="165" t="s">
        <v>457</v>
      </c>
      <c r="B16" s="169" t="s">
        <v>458</v>
      </c>
      <c r="C16" s="169">
        <v>0</v>
      </c>
      <c r="D16" s="169">
        <v>0</v>
      </c>
      <c r="E16" s="169">
        <v>0</v>
      </c>
      <c r="F16" s="169">
        <v>0</v>
      </c>
      <c r="G16" s="169">
        <v>0</v>
      </c>
      <c r="H16" s="169">
        <v>0</v>
      </c>
      <c r="I16" s="169">
        <v>0</v>
      </c>
    </row>
    <row r="17" spans="1:9" x14ac:dyDescent="0.2">
      <c r="A17" s="165" t="s">
        <v>459</v>
      </c>
      <c r="B17" s="169" t="s">
        <v>460</v>
      </c>
      <c r="C17" s="169">
        <v>-120086</v>
      </c>
      <c r="D17" s="169">
        <v>-120086</v>
      </c>
      <c r="E17" s="169">
        <v>0</v>
      </c>
      <c r="F17" s="169">
        <v>0</v>
      </c>
      <c r="G17" s="169">
        <v>0</v>
      </c>
      <c r="H17" s="169">
        <v>0</v>
      </c>
      <c r="I17" s="169">
        <v>0</v>
      </c>
    </row>
    <row r="18" spans="1:9" x14ac:dyDescent="0.2">
      <c r="A18" s="165" t="s">
        <v>461</v>
      </c>
      <c r="B18" s="169" t="s">
        <v>462</v>
      </c>
      <c r="C18" s="169">
        <v>5990775</v>
      </c>
      <c r="D18" s="169">
        <v>5990775</v>
      </c>
      <c r="E18" s="169">
        <v>0</v>
      </c>
      <c r="F18" s="169">
        <v>0</v>
      </c>
      <c r="G18" s="169">
        <v>0</v>
      </c>
      <c r="H18" s="169">
        <v>0</v>
      </c>
      <c r="I18" s="169">
        <v>0</v>
      </c>
    </row>
    <row r="19" spans="1:9" x14ac:dyDescent="0.2">
      <c r="A19" s="165" t="s">
        <v>464</v>
      </c>
      <c r="B19" s="169" t="s">
        <v>465</v>
      </c>
      <c r="C19" s="169">
        <v>0</v>
      </c>
      <c r="D19" s="169">
        <v>0</v>
      </c>
      <c r="E19" s="169">
        <v>0</v>
      </c>
      <c r="F19" s="169">
        <v>0</v>
      </c>
      <c r="G19" s="169">
        <v>0</v>
      </c>
      <c r="H19" s="169">
        <v>0</v>
      </c>
      <c r="I19" s="169">
        <v>0</v>
      </c>
    </row>
    <row r="20" spans="1:9" x14ac:dyDescent="0.2">
      <c r="A20" s="165" t="s">
        <v>466</v>
      </c>
      <c r="B20" s="169" t="s">
        <v>467</v>
      </c>
      <c r="C20" s="169">
        <v>0</v>
      </c>
      <c r="D20" s="169">
        <v>64790368</v>
      </c>
      <c r="E20" s="169">
        <v>-64790368</v>
      </c>
      <c r="F20" s="169">
        <v>0</v>
      </c>
      <c r="G20" s="169">
        <v>0</v>
      </c>
      <c r="H20" s="169">
        <v>0</v>
      </c>
      <c r="I20" s="169">
        <v>0</v>
      </c>
    </row>
    <row r="21" spans="1:9" x14ac:dyDescent="0.2">
      <c r="A21" s="165" t="s">
        <v>468</v>
      </c>
      <c r="B21" s="169" t="s">
        <v>213</v>
      </c>
      <c r="C21" s="169">
        <v>0</v>
      </c>
      <c r="D21" s="169">
        <v>0</v>
      </c>
      <c r="E21" s="169">
        <v>0</v>
      </c>
      <c r="F21" s="169">
        <v>0</v>
      </c>
      <c r="G21" s="169">
        <v>0</v>
      </c>
      <c r="H21" s="169">
        <v>0</v>
      </c>
      <c r="I21" s="169">
        <v>0</v>
      </c>
    </row>
    <row r="22" spans="1:9" x14ac:dyDescent="0.2">
      <c r="A22" s="165" t="s">
        <v>469</v>
      </c>
      <c r="B22" s="169" t="s">
        <v>470</v>
      </c>
      <c r="C22" s="169">
        <v>5968451</v>
      </c>
      <c r="D22" s="169">
        <v>5968451</v>
      </c>
      <c r="E22" s="169">
        <v>0</v>
      </c>
      <c r="F22" s="169">
        <v>0</v>
      </c>
      <c r="G22" s="169">
        <v>0</v>
      </c>
      <c r="H22" s="169">
        <v>0</v>
      </c>
      <c r="I22" s="169">
        <v>0</v>
      </c>
    </row>
    <row r="23" spans="1:9" x14ac:dyDescent="0.2">
      <c r="A23" s="165" t="s">
        <v>471</v>
      </c>
      <c r="B23" s="169" t="s">
        <v>472</v>
      </c>
      <c r="C23" s="169">
        <v>-1078509</v>
      </c>
      <c r="D23" s="169">
        <v>-1078509</v>
      </c>
      <c r="E23" s="169">
        <v>0</v>
      </c>
      <c r="F23" s="169">
        <v>0</v>
      </c>
      <c r="G23" s="169">
        <v>0</v>
      </c>
      <c r="H23" s="169">
        <v>0</v>
      </c>
      <c r="I23" s="169">
        <v>0</v>
      </c>
    </row>
    <row r="24" spans="1:9" x14ac:dyDescent="0.2">
      <c r="A24" s="165" t="s">
        <v>215</v>
      </c>
      <c r="B24" s="169" t="s">
        <v>474</v>
      </c>
      <c r="C24" s="169">
        <v>14042474</v>
      </c>
      <c r="D24" s="169">
        <v>14042474</v>
      </c>
      <c r="E24" s="169">
        <v>0</v>
      </c>
      <c r="F24" s="169">
        <v>0</v>
      </c>
      <c r="G24" s="169">
        <v>0</v>
      </c>
      <c r="H24" s="169">
        <v>0</v>
      </c>
      <c r="I24" s="169">
        <v>0</v>
      </c>
    </row>
    <row r="25" spans="1:9" x14ac:dyDescent="0.2">
      <c r="A25" s="165" t="s">
        <v>216</v>
      </c>
      <c r="B25" s="169" t="s">
        <v>29</v>
      </c>
      <c r="C25" s="169">
        <v>-976398481</v>
      </c>
      <c r="D25" s="169">
        <v>-977462803</v>
      </c>
      <c r="E25" s="169">
        <v>1064323</v>
      </c>
      <c r="F25" s="169">
        <v>0</v>
      </c>
      <c r="G25" s="169">
        <v>0</v>
      </c>
      <c r="H25" s="169">
        <v>0</v>
      </c>
      <c r="I25" s="169">
        <v>0</v>
      </c>
    </row>
    <row r="26" spans="1:9" x14ac:dyDescent="0.2">
      <c r="A26" s="165" t="s">
        <v>475</v>
      </c>
      <c r="B26" s="169" t="s">
        <v>30</v>
      </c>
      <c r="C26" s="169">
        <v>-18060154</v>
      </c>
      <c r="D26" s="169">
        <v>-18060154</v>
      </c>
      <c r="E26" s="169">
        <v>0</v>
      </c>
      <c r="F26" s="169">
        <v>0</v>
      </c>
      <c r="G26" s="169">
        <v>0</v>
      </c>
      <c r="H26" s="169">
        <v>0</v>
      </c>
      <c r="I26" s="169">
        <v>0</v>
      </c>
    </row>
    <row r="27" spans="1:9" x14ac:dyDescent="0.2">
      <c r="A27" s="165" t="s">
        <v>217</v>
      </c>
      <c r="B27" s="169" t="s">
        <v>476</v>
      </c>
      <c r="C27" s="169">
        <v>-32667730</v>
      </c>
      <c r="D27" s="169">
        <v>-32667730</v>
      </c>
      <c r="E27" s="169">
        <v>0</v>
      </c>
      <c r="F27" s="169">
        <v>0</v>
      </c>
      <c r="G27" s="169">
        <v>0</v>
      </c>
      <c r="H27" s="169">
        <v>0</v>
      </c>
      <c r="I27" s="169">
        <v>0</v>
      </c>
    </row>
    <row r="28" spans="1:9" x14ac:dyDescent="0.2">
      <c r="A28" s="165" t="s">
        <v>218</v>
      </c>
      <c r="B28" s="169" t="s">
        <v>31</v>
      </c>
      <c r="C28" s="169">
        <v>-21330017</v>
      </c>
      <c r="D28" s="169">
        <v>-21330017</v>
      </c>
      <c r="E28" s="169">
        <v>0</v>
      </c>
      <c r="F28" s="169">
        <v>0</v>
      </c>
      <c r="G28" s="169">
        <v>0</v>
      </c>
      <c r="H28" s="169">
        <v>0</v>
      </c>
      <c r="I28" s="169">
        <v>0</v>
      </c>
    </row>
    <row r="29" spans="1:9" x14ac:dyDescent="0.2">
      <c r="A29" s="165" t="s">
        <v>238</v>
      </c>
      <c r="B29" s="169" t="s">
        <v>477</v>
      </c>
      <c r="C29" s="169">
        <v>0</v>
      </c>
      <c r="D29" s="169">
        <v>0</v>
      </c>
      <c r="E29" s="169">
        <v>0</v>
      </c>
      <c r="F29" s="169">
        <v>0</v>
      </c>
      <c r="G29" s="169">
        <v>0</v>
      </c>
      <c r="H29" s="169">
        <v>0</v>
      </c>
      <c r="I29" s="169">
        <v>0</v>
      </c>
    </row>
    <row r="30" spans="1:9" x14ac:dyDescent="0.2">
      <c r="A30" s="165" t="s">
        <v>219</v>
      </c>
      <c r="B30" s="169" t="s">
        <v>478</v>
      </c>
      <c r="C30" s="169">
        <v>1863484</v>
      </c>
      <c r="D30" s="169">
        <v>1863484</v>
      </c>
      <c r="E30" s="169">
        <v>0</v>
      </c>
      <c r="F30" s="169">
        <v>0</v>
      </c>
      <c r="G30" s="169">
        <v>0</v>
      </c>
      <c r="H30" s="169">
        <v>0</v>
      </c>
      <c r="I30" s="169">
        <v>0</v>
      </c>
    </row>
    <row r="31" spans="1:9" x14ac:dyDescent="0.2">
      <c r="A31" s="165" t="s">
        <v>479</v>
      </c>
      <c r="B31" s="169" t="s">
        <v>480</v>
      </c>
      <c r="C31" s="169">
        <v>-36343</v>
      </c>
      <c r="D31" s="169">
        <v>0</v>
      </c>
      <c r="E31" s="169">
        <v>-36343</v>
      </c>
      <c r="F31" s="169">
        <v>0</v>
      </c>
      <c r="G31" s="169">
        <v>0</v>
      </c>
      <c r="H31" s="169">
        <v>0</v>
      </c>
      <c r="I31" s="169">
        <v>0</v>
      </c>
    </row>
    <row r="32" spans="1:9" x14ac:dyDescent="0.2">
      <c r="A32" s="165" t="s">
        <v>481</v>
      </c>
      <c r="B32" s="169" t="s">
        <v>32</v>
      </c>
      <c r="C32" s="169">
        <v>-204228738</v>
      </c>
      <c r="D32" s="169">
        <v>-204228738</v>
      </c>
      <c r="E32" s="169">
        <v>0</v>
      </c>
      <c r="F32" s="169">
        <v>0</v>
      </c>
      <c r="G32" s="169">
        <v>0</v>
      </c>
      <c r="H32" s="169">
        <v>0</v>
      </c>
      <c r="I32" s="169">
        <v>0</v>
      </c>
    </row>
    <row r="33" spans="1:9" x14ac:dyDescent="0.2">
      <c r="A33" s="165" t="s">
        <v>220</v>
      </c>
      <c r="B33" s="169" t="s">
        <v>221</v>
      </c>
      <c r="C33" s="169">
        <v>-365908</v>
      </c>
      <c r="D33" s="169">
        <v>-365908</v>
      </c>
      <c r="E33" s="169">
        <v>0</v>
      </c>
      <c r="F33" s="169">
        <v>0</v>
      </c>
      <c r="G33" s="169">
        <v>0</v>
      </c>
      <c r="H33" s="169">
        <v>0</v>
      </c>
      <c r="I33" s="169">
        <v>0</v>
      </c>
    </row>
    <row r="34" spans="1:9" x14ac:dyDescent="0.2">
      <c r="A34" s="165" t="s">
        <v>250</v>
      </c>
      <c r="B34" s="169" t="s">
        <v>482</v>
      </c>
      <c r="C34" s="169">
        <v>6474078</v>
      </c>
      <c r="D34" s="169">
        <v>6474078</v>
      </c>
      <c r="E34" s="169">
        <v>0</v>
      </c>
      <c r="F34" s="169">
        <v>0</v>
      </c>
      <c r="G34" s="169">
        <v>0</v>
      </c>
      <c r="H34" s="169">
        <v>0</v>
      </c>
      <c r="I34" s="169">
        <v>0</v>
      </c>
    </row>
    <row r="35" spans="1:9" x14ac:dyDescent="0.2">
      <c r="A35" s="165" t="s">
        <v>222</v>
      </c>
      <c r="B35" s="169" t="s">
        <v>483</v>
      </c>
      <c r="C35" s="169">
        <v>-115087019</v>
      </c>
      <c r="D35" s="169">
        <v>-115087019</v>
      </c>
      <c r="E35" s="169">
        <v>0</v>
      </c>
      <c r="F35" s="169">
        <v>0</v>
      </c>
      <c r="G35" s="169">
        <v>0</v>
      </c>
      <c r="H35" s="169">
        <v>0</v>
      </c>
      <c r="I35" s="169">
        <v>0</v>
      </c>
    </row>
    <row r="36" spans="1:9" x14ac:dyDescent="0.2">
      <c r="A36" s="165" t="s">
        <v>223</v>
      </c>
      <c r="B36" s="169" t="s">
        <v>33</v>
      </c>
      <c r="C36" s="169">
        <v>-272031841</v>
      </c>
      <c r="D36" s="169">
        <v>-272031841</v>
      </c>
      <c r="E36" s="169">
        <v>0</v>
      </c>
      <c r="F36" s="169">
        <v>0</v>
      </c>
      <c r="G36" s="169">
        <v>0</v>
      </c>
      <c r="H36" s="169">
        <v>0</v>
      </c>
      <c r="I36" s="169">
        <v>0</v>
      </c>
    </row>
    <row r="37" spans="1:9" x14ac:dyDescent="0.2">
      <c r="A37" s="165" t="s">
        <v>224</v>
      </c>
      <c r="B37" s="169" t="s">
        <v>484</v>
      </c>
      <c r="C37" s="169">
        <v>-18260759</v>
      </c>
      <c r="D37" s="169">
        <v>-18260759</v>
      </c>
      <c r="E37" s="169">
        <v>0</v>
      </c>
      <c r="F37" s="169">
        <v>0</v>
      </c>
      <c r="G37" s="169">
        <v>0</v>
      </c>
      <c r="H37" s="169">
        <v>0</v>
      </c>
      <c r="I37" s="169">
        <v>0</v>
      </c>
    </row>
    <row r="38" spans="1:9" x14ac:dyDescent="0.2">
      <c r="A38" s="165" t="s">
        <v>248</v>
      </c>
      <c r="B38" s="169" t="s">
        <v>34</v>
      </c>
      <c r="C38" s="169">
        <v>2592</v>
      </c>
      <c r="D38" s="169">
        <v>2592</v>
      </c>
      <c r="E38" s="169">
        <v>0</v>
      </c>
      <c r="F38" s="169">
        <v>0</v>
      </c>
      <c r="G38" s="169">
        <v>0</v>
      </c>
      <c r="H38" s="169">
        <v>0</v>
      </c>
      <c r="I38" s="169">
        <v>0</v>
      </c>
    </row>
    <row r="39" spans="1:9" x14ac:dyDescent="0.2">
      <c r="A39" s="165" t="s">
        <v>485</v>
      </c>
      <c r="B39" s="169" t="s">
        <v>35</v>
      </c>
      <c r="C39" s="169">
        <v>1283192</v>
      </c>
      <c r="D39" s="169">
        <v>1283192</v>
      </c>
      <c r="E39" s="169">
        <v>0</v>
      </c>
      <c r="F39" s="169">
        <v>0</v>
      </c>
      <c r="G39" s="169">
        <v>0</v>
      </c>
      <c r="H39" s="169">
        <v>0</v>
      </c>
      <c r="I39" s="169">
        <v>0</v>
      </c>
    </row>
    <row r="40" spans="1:9" x14ac:dyDescent="0.2">
      <c r="A40" s="165" t="s">
        <v>240</v>
      </c>
      <c r="B40" s="169" t="s">
        <v>36</v>
      </c>
      <c r="C40" s="169">
        <v>30624</v>
      </c>
      <c r="D40" s="169">
        <v>30624</v>
      </c>
      <c r="E40" s="169">
        <v>0</v>
      </c>
      <c r="F40" s="169">
        <v>0</v>
      </c>
      <c r="G40" s="169">
        <v>0</v>
      </c>
      <c r="H40" s="169">
        <v>0</v>
      </c>
      <c r="I40" s="169">
        <v>0</v>
      </c>
    </row>
    <row r="41" spans="1:9" x14ac:dyDescent="0.2">
      <c r="A41" s="165" t="s">
        <v>241</v>
      </c>
      <c r="B41" s="169" t="s">
        <v>486</v>
      </c>
      <c r="C41" s="169">
        <v>0</v>
      </c>
      <c r="D41" s="169">
        <v>0</v>
      </c>
      <c r="E41" s="169">
        <v>0</v>
      </c>
      <c r="F41" s="169">
        <v>0</v>
      </c>
      <c r="G41" s="169">
        <v>0</v>
      </c>
      <c r="H41" s="169">
        <v>0</v>
      </c>
      <c r="I41" s="169">
        <v>0</v>
      </c>
    </row>
    <row r="42" spans="1:9" x14ac:dyDescent="0.2">
      <c r="A42" s="165" t="s">
        <v>242</v>
      </c>
      <c r="B42" s="169" t="s">
        <v>487</v>
      </c>
      <c r="C42" s="169">
        <v>0</v>
      </c>
      <c r="D42" s="169">
        <v>0</v>
      </c>
      <c r="E42" s="169">
        <v>0</v>
      </c>
      <c r="F42" s="169">
        <v>0</v>
      </c>
      <c r="G42" s="169">
        <v>0</v>
      </c>
      <c r="H42" s="169">
        <v>0</v>
      </c>
      <c r="I42" s="169">
        <v>0</v>
      </c>
    </row>
    <row r="43" spans="1:9" x14ac:dyDescent="0.2">
      <c r="A43" s="165" t="s">
        <v>243</v>
      </c>
      <c r="B43" s="169" t="s">
        <v>37</v>
      </c>
      <c r="C43" s="169">
        <v>2458057</v>
      </c>
      <c r="D43" s="169">
        <v>2323403</v>
      </c>
      <c r="E43" s="169">
        <v>134654</v>
      </c>
      <c r="F43" s="169">
        <v>0</v>
      </c>
      <c r="G43" s="169">
        <v>0</v>
      </c>
      <c r="H43" s="169">
        <v>0</v>
      </c>
      <c r="I43" s="169">
        <v>0</v>
      </c>
    </row>
    <row r="44" spans="1:9" x14ac:dyDescent="0.2">
      <c r="A44" s="165" t="s">
        <v>244</v>
      </c>
      <c r="B44" s="169" t="s">
        <v>38</v>
      </c>
      <c r="C44" s="169">
        <v>6731141</v>
      </c>
      <c r="D44" s="169">
        <v>6731141</v>
      </c>
      <c r="E44" s="169">
        <v>0</v>
      </c>
      <c r="F44" s="169">
        <v>0</v>
      </c>
      <c r="G44" s="169">
        <v>0</v>
      </c>
      <c r="H44" s="169">
        <v>0</v>
      </c>
      <c r="I44" s="169">
        <v>0</v>
      </c>
    </row>
    <row r="45" spans="1:9" x14ac:dyDescent="0.2">
      <c r="A45" s="165" t="s">
        <v>245</v>
      </c>
      <c r="B45" s="169" t="s">
        <v>39</v>
      </c>
      <c r="C45" s="169">
        <v>0</v>
      </c>
      <c r="D45" s="169">
        <v>0</v>
      </c>
      <c r="E45" s="169">
        <v>0</v>
      </c>
      <c r="F45" s="169">
        <v>0</v>
      </c>
      <c r="G45" s="169">
        <v>0</v>
      </c>
      <c r="H45" s="169">
        <v>0</v>
      </c>
      <c r="I45" s="169">
        <v>0</v>
      </c>
    </row>
    <row r="46" spans="1:9" x14ac:dyDescent="0.2">
      <c r="A46" s="165" t="s">
        <v>225</v>
      </c>
      <c r="B46" s="169" t="s">
        <v>40</v>
      </c>
      <c r="C46" s="169">
        <v>145858232</v>
      </c>
      <c r="D46" s="169">
        <v>145858232</v>
      </c>
      <c r="E46" s="169">
        <v>0</v>
      </c>
      <c r="F46" s="169">
        <v>0</v>
      </c>
      <c r="G46" s="169">
        <v>0</v>
      </c>
      <c r="H46" s="169">
        <v>0</v>
      </c>
      <c r="I46" s="169">
        <v>0</v>
      </c>
    </row>
    <row r="47" spans="1:9" x14ac:dyDescent="0.2">
      <c r="A47" s="165" t="s">
        <v>246</v>
      </c>
      <c r="B47" s="169" t="s">
        <v>41</v>
      </c>
      <c r="C47" s="169">
        <v>530846</v>
      </c>
      <c r="D47" s="169">
        <v>530846</v>
      </c>
      <c r="E47" s="169">
        <v>0</v>
      </c>
      <c r="F47" s="169">
        <v>0</v>
      </c>
      <c r="G47" s="169">
        <v>0</v>
      </c>
      <c r="H47" s="169">
        <v>0</v>
      </c>
      <c r="I47" s="169">
        <v>0</v>
      </c>
    </row>
    <row r="48" spans="1:9" x14ac:dyDescent="0.2">
      <c r="A48" s="165" t="s">
        <v>251</v>
      </c>
      <c r="B48" s="169" t="s">
        <v>42</v>
      </c>
      <c r="C48" s="169">
        <v>4928138</v>
      </c>
      <c r="D48" s="169">
        <v>4928138</v>
      </c>
      <c r="E48" s="169">
        <v>0</v>
      </c>
      <c r="F48" s="169">
        <v>0</v>
      </c>
      <c r="G48" s="169">
        <v>0</v>
      </c>
      <c r="H48" s="169">
        <v>0</v>
      </c>
      <c r="I48" s="169">
        <v>0</v>
      </c>
    </row>
    <row r="49" spans="1:9" x14ac:dyDescent="0.2">
      <c r="A49" s="165" t="s">
        <v>247</v>
      </c>
      <c r="B49" s="169" t="s">
        <v>488</v>
      </c>
      <c r="C49" s="169">
        <v>0</v>
      </c>
      <c r="D49" s="169">
        <v>0</v>
      </c>
      <c r="E49" s="169">
        <v>0</v>
      </c>
      <c r="F49" s="169">
        <v>0</v>
      </c>
      <c r="G49" s="169">
        <v>0</v>
      </c>
      <c r="H49" s="169">
        <v>0</v>
      </c>
      <c r="I49" s="169">
        <v>0</v>
      </c>
    </row>
    <row r="50" spans="1:9" x14ac:dyDescent="0.2">
      <c r="A50" s="165" t="s">
        <v>252</v>
      </c>
      <c r="B50" s="169" t="s">
        <v>43</v>
      </c>
      <c r="C50" s="169">
        <v>367500</v>
      </c>
      <c r="D50" s="169">
        <v>367500</v>
      </c>
      <c r="E50" s="169">
        <v>0</v>
      </c>
      <c r="F50" s="169">
        <v>0</v>
      </c>
      <c r="G50" s="169">
        <v>0</v>
      </c>
      <c r="H50" s="169">
        <v>0</v>
      </c>
      <c r="I50" s="169">
        <v>0</v>
      </c>
    </row>
    <row r="51" spans="1:9" x14ac:dyDescent="0.2">
      <c r="A51" s="165" t="s">
        <v>226</v>
      </c>
      <c r="B51" s="169" t="s">
        <v>489</v>
      </c>
      <c r="C51" s="169">
        <v>-8728089</v>
      </c>
      <c r="D51" s="169">
        <v>-8728089</v>
      </c>
      <c r="E51" s="169">
        <v>0</v>
      </c>
      <c r="F51" s="169">
        <v>0</v>
      </c>
      <c r="G51" s="169">
        <v>0</v>
      </c>
      <c r="H51" s="169">
        <v>0</v>
      </c>
      <c r="I51" s="169">
        <v>0</v>
      </c>
    </row>
    <row r="52" spans="1:9" x14ac:dyDescent="0.2">
      <c r="A52" s="165" t="s">
        <v>490</v>
      </c>
      <c r="B52" s="169" t="s">
        <v>45</v>
      </c>
      <c r="C52" s="169">
        <v>0</v>
      </c>
      <c r="D52" s="169">
        <v>0</v>
      </c>
      <c r="E52" s="169">
        <v>0</v>
      </c>
      <c r="F52" s="169">
        <v>0</v>
      </c>
      <c r="G52" s="169">
        <v>0</v>
      </c>
      <c r="H52" s="169">
        <v>0</v>
      </c>
      <c r="I52" s="169">
        <v>0</v>
      </c>
    </row>
    <row r="53" spans="1:9" x14ac:dyDescent="0.2">
      <c r="A53" s="165" t="s">
        <v>239</v>
      </c>
      <c r="B53" s="169" t="s">
        <v>46</v>
      </c>
      <c r="C53" s="169">
        <v>4846307</v>
      </c>
      <c r="D53" s="169">
        <v>4846307</v>
      </c>
      <c r="E53" s="169">
        <v>0</v>
      </c>
      <c r="F53" s="169">
        <v>0</v>
      </c>
      <c r="G53" s="169">
        <v>0</v>
      </c>
      <c r="H53" s="169">
        <v>0</v>
      </c>
      <c r="I53" s="169">
        <v>0</v>
      </c>
    </row>
    <row r="54" spans="1:9" x14ac:dyDescent="0.2">
      <c r="A54" s="165" t="s">
        <v>491</v>
      </c>
      <c r="B54" s="169" t="s">
        <v>492</v>
      </c>
      <c r="C54" s="169">
        <v>0</v>
      </c>
      <c r="D54" s="169">
        <v>0</v>
      </c>
      <c r="E54" s="169">
        <v>0</v>
      </c>
      <c r="F54" s="169">
        <v>0</v>
      </c>
      <c r="G54" s="169">
        <v>0</v>
      </c>
      <c r="H54" s="169">
        <v>0</v>
      </c>
      <c r="I54" s="169">
        <v>0</v>
      </c>
    </row>
    <row r="55" spans="1:9" x14ac:dyDescent="0.2">
      <c r="A55" s="165" t="s">
        <v>253</v>
      </c>
      <c r="B55" s="169" t="s">
        <v>493</v>
      </c>
      <c r="C55" s="169">
        <v>18473</v>
      </c>
      <c r="D55" s="169">
        <v>20079</v>
      </c>
      <c r="E55" s="169">
        <v>-1606</v>
      </c>
      <c r="F55" s="169">
        <v>0</v>
      </c>
      <c r="G55" s="169">
        <v>0</v>
      </c>
      <c r="H55" s="169">
        <v>0</v>
      </c>
      <c r="I55" s="169">
        <v>0</v>
      </c>
    </row>
    <row r="56" spans="1:9" x14ac:dyDescent="0.2">
      <c r="A56" s="165" t="s">
        <v>249</v>
      </c>
      <c r="B56" s="169" t="s">
        <v>494</v>
      </c>
      <c r="C56" s="169">
        <v>238899</v>
      </c>
      <c r="D56" s="169">
        <v>238899</v>
      </c>
      <c r="E56" s="169">
        <v>0</v>
      </c>
      <c r="F56" s="169">
        <v>0</v>
      </c>
      <c r="G56" s="169">
        <v>0</v>
      </c>
      <c r="H56" s="169">
        <v>0</v>
      </c>
      <c r="I56" s="169">
        <v>0</v>
      </c>
    </row>
    <row r="57" spans="1:9" x14ac:dyDescent="0.2">
      <c r="A57" s="165" t="s">
        <v>254</v>
      </c>
      <c r="B57" s="169" t="s">
        <v>495</v>
      </c>
      <c r="C57" s="169">
        <v>0</v>
      </c>
      <c r="D57" s="169">
        <v>0</v>
      </c>
      <c r="E57" s="169">
        <v>0</v>
      </c>
      <c r="F57" s="169">
        <v>0</v>
      </c>
      <c r="G57" s="169">
        <v>0</v>
      </c>
      <c r="H57" s="169">
        <v>0</v>
      </c>
      <c r="I57" s="169">
        <v>0</v>
      </c>
    </row>
    <row r="58" spans="1:9" x14ac:dyDescent="0.2">
      <c r="A58" s="165" t="s">
        <v>255</v>
      </c>
      <c r="B58" s="169" t="s">
        <v>47</v>
      </c>
      <c r="C58" s="169">
        <v>-78168</v>
      </c>
      <c r="D58" s="169">
        <v>-78168</v>
      </c>
      <c r="E58" s="169">
        <v>0</v>
      </c>
      <c r="F58" s="169">
        <v>0</v>
      </c>
      <c r="G58" s="169">
        <v>0</v>
      </c>
      <c r="H58" s="169">
        <v>0</v>
      </c>
      <c r="I58" s="169">
        <v>0</v>
      </c>
    </row>
    <row r="59" spans="1:9" x14ac:dyDescent="0.2">
      <c r="A59" s="165" t="s">
        <v>227</v>
      </c>
      <c r="B59" s="169" t="s">
        <v>48</v>
      </c>
      <c r="C59" s="169">
        <v>3725483</v>
      </c>
      <c r="D59" s="169">
        <v>3725483</v>
      </c>
      <c r="E59" s="169">
        <v>0</v>
      </c>
      <c r="F59" s="169">
        <v>0</v>
      </c>
      <c r="G59" s="169">
        <v>0</v>
      </c>
      <c r="H59" s="169">
        <v>0</v>
      </c>
      <c r="I59" s="169">
        <v>0</v>
      </c>
    </row>
    <row r="60" spans="1:9" x14ac:dyDescent="0.2">
      <c r="A60" s="165" t="s">
        <v>228</v>
      </c>
      <c r="B60" s="169" t="s">
        <v>49</v>
      </c>
      <c r="C60" s="169">
        <v>-1744037</v>
      </c>
      <c r="D60" s="169">
        <v>-1744037</v>
      </c>
      <c r="E60" s="169">
        <v>0</v>
      </c>
      <c r="F60" s="169">
        <v>0</v>
      </c>
      <c r="G60" s="169">
        <v>0</v>
      </c>
      <c r="H60" s="169">
        <v>0</v>
      </c>
      <c r="I60" s="169">
        <v>0</v>
      </c>
    </row>
    <row r="61" spans="1:9" x14ac:dyDescent="0.2">
      <c r="A61" s="165" t="s">
        <v>229</v>
      </c>
      <c r="B61" s="169" t="s">
        <v>50</v>
      </c>
      <c r="C61" s="169">
        <v>-10206921</v>
      </c>
      <c r="D61" s="169">
        <v>-41570027</v>
      </c>
      <c r="E61" s="169">
        <v>0</v>
      </c>
      <c r="F61" s="169">
        <v>0</v>
      </c>
      <c r="G61" s="169">
        <v>0</v>
      </c>
      <c r="H61" s="169">
        <v>-1223611</v>
      </c>
      <c r="I61" s="169">
        <v>32586716</v>
      </c>
    </row>
    <row r="62" spans="1:9" x14ac:dyDescent="0.2">
      <c r="A62" s="165" t="s">
        <v>230</v>
      </c>
      <c r="B62" s="169" t="s">
        <v>51</v>
      </c>
      <c r="C62" s="169">
        <v>-57468962</v>
      </c>
      <c r="D62" s="169">
        <v>-47052956</v>
      </c>
      <c r="E62" s="169">
        <v>-10416006</v>
      </c>
      <c r="F62" s="169">
        <v>0</v>
      </c>
      <c r="G62" s="169">
        <v>0</v>
      </c>
      <c r="H62" s="169">
        <v>0</v>
      </c>
      <c r="I62" s="169">
        <v>0</v>
      </c>
    </row>
    <row r="63" spans="1:9" x14ac:dyDescent="0.2">
      <c r="A63" s="165" t="s">
        <v>231</v>
      </c>
      <c r="B63" s="169" t="s">
        <v>52</v>
      </c>
      <c r="C63" s="169">
        <v>-13617138</v>
      </c>
      <c r="D63" s="169">
        <v>-14248066</v>
      </c>
      <c r="E63" s="169">
        <v>630928</v>
      </c>
      <c r="F63" s="169">
        <v>0</v>
      </c>
      <c r="G63" s="169">
        <v>0</v>
      </c>
      <c r="H63" s="169">
        <v>0</v>
      </c>
      <c r="I63" s="169">
        <v>0</v>
      </c>
    </row>
    <row r="64" spans="1:9" x14ac:dyDescent="0.2">
      <c r="A64" s="165" t="s">
        <v>232</v>
      </c>
      <c r="B64" s="169" t="s">
        <v>497</v>
      </c>
      <c r="C64" s="169">
        <v>14951932</v>
      </c>
      <c r="D64" s="169">
        <v>14951932</v>
      </c>
      <c r="E64" s="169">
        <v>0</v>
      </c>
      <c r="F64" s="169">
        <v>0</v>
      </c>
      <c r="G64" s="169">
        <v>0</v>
      </c>
      <c r="H64" s="169">
        <v>0</v>
      </c>
      <c r="I64" s="169">
        <v>0</v>
      </c>
    </row>
    <row r="65" spans="1:9" x14ac:dyDescent="0.2">
      <c r="A65" s="165" t="s">
        <v>233</v>
      </c>
      <c r="B65" s="169" t="s">
        <v>498</v>
      </c>
      <c r="C65" s="169">
        <v>-6108171</v>
      </c>
      <c r="D65" s="169">
        <v>-6108171</v>
      </c>
      <c r="E65" s="169">
        <v>0</v>
      </c>
      <c r="F65" s="169">
        <v>0</v>
      </c>
      <c r="G65" s="169">
        <v>0</v>
      </c>
      <c r="H65" s="169">
        <v>0</v>
      </c>
      <c r="I65" s="169">
        <v>0</v>
      </c>
    </row>
    <row r="66" spans="1:9" x14ac:dyDescent="0.2">
      <c r="A66" s="165" t="s">
        <v>499</v>
      </c>
      <c r="B66" s="169" t="s">
        <v>54</v>
      </c>
      <c r="C66" s="169">
        <v>-3635785</v>
      </c>
      <c r="D66" s="169">
        <v>-3635785</v>
      </c>
      <c r="E66" s="169">
        <v>0</v>
      </c>
      <c r="F66" s="169">
        <v>0</v>
      </c>
      <c r="G66" s="169">
        <v>0</v>
      </c>
      <c r="H66" s="169">
        <v>0</v>
      </c>
      <c r="I66" s="169">
        <v>0</v>
      </c>
    </row>
    <row r="67" spans="1:9" x14ac:dyDescent="0.2">
      <c r="A67" s="165" t="s">
        <v>500</v>
      </c>
      <c r="B67" s="169" t="s">
        <v>55</v>
      </c>
      <c r="C67" s="169">
        <v>-39164611</v>
      </c>
      <c r="D67" s="169">
        <v>-119023992</v>
      </c>
      <c r="E67" s="169">
        <v>79859381</v>
      </c>
      <c r="F67" s="169">
        <v>0</v>
      </c>
      <c r="G67" s="169">
        <v>0</v>
      </c>
      <c r="H67" s="169">
        <v>0</v>
      </c>
      <c r="I67" s="169">
        <v>0</v>
      </c>
    </row>
    <row r="68" spans="1:9" x14ac:dyDescent="0.2">
      <c r="A68" s="165" t="s">
        <v>234</v>
      </c>
      <c r="B68" s="169" t="s">
        <v>56</v>
      </c>
      <c r="C68" s="169">
        <v>17346550</v>
      </c>
      <c r="D68" s="169">
        <v>17346550</v>
      </c>
      <c r="E68" s="169">
        <v>0</v>
      </c>
      <c r="F68" s="169">
        <v>0</v>
      </c>
      <c r="G68" s="169">
        <v>0</v>
      </c>
      <c r="H68" s="169">
        <v>0</v>
      </c>
      <c r="I68" s="169">
        <v>0</v>
      </c>
    </row>
    <row r="69" spans="1:9" x14ac:dyDescent="0.2">
      <c r="A69" s="165" t="s">
        <v>235</v>
      </c>
      <c r="B69" s="169" t="s">
        <v>501</v>
      </c>
      <c r="C69" s="169">
        <v>0</v>
      </c>
      <c r="D69" s="169">
        <v>0</v>
      </c>
      <c r="E69" s="169">
        <v>0</v>
      </c>
      <c r="F69" s="169">
        <v>0</v>
      </c>
      <c r="G69" s="169">
        <v>0</v>
      </c>
      <c r="H69" s="169">
        <v>0</v>
      </c>
      <c r="I69" s="169">
        <v>0</v>
      </c>
    </row>
    <row r="70" spans="1:9" x14ac:dyDescent="0.2">
      <c r="A70" s="165" t="s">
        <v>236</v>
      </c>
      <c r="B70" s="169" t="s">
        <v>502</v>
      </c>
      <c r="C70" s="169">
        <v>0</v>
      </c>
      <c r="D70" s="169">
        <v>0</v>
      </c>
      <c r="E70" s="169">
        <v>0</v>
      </c>
      <c r="F70" s="169">
        <v>0</v>
      </c>
      <c r="G70" s="169">
        <v>0</v>
      </c>
      <c r="H70" s="169">
        <v>0</v>
      </c>
      <c r="I70" s="169">
        <v>0</v>
      </c>
    </row>
    <row r="71" spans="1:9" x14ac:dyDescent="0.2">
      <c r="A71" s="165" t="s">
        <v>237</v>
      </c>
      <c r="B71" s="169" t="s">
        <v>57</v>
      </c>
      <c r="C71" s="169">
        <v>16608130</v>
      </c>
      <c r="D71" s="169">
        <v>15371835</v>
      </c>
      <c r="E71" s="169">
        <v>0</v>
      </c>
      <c r="F71" s="169">
        <v>0</v>
      </c>
      <c r="G71" s="169">
        <v>0</v>
      </c>
      <c r="H71" s="169">
        <v>1236295</v>
      </c>
      <c r="I71" s="169">
        <v>0</v>
      </c>
    </row>
    <row r="72" spans="1:9" x14ac:dyDescent="0.2">
      <c r="A72" s="165" t="s">
        <v>503</v>
      </c>
      <c r="B72" s="169" t="s">
        <v>504</v>
      </c>
      <c r="C72" s="169">
        <v>0</v>
      </c>
      <c r="D72" s="169">
        <v>0</v>
      </c>
      <c r="E72" s="169">
        <v>0</v>
      </c>
      <c r="F72" s="169">
        <v>0</v>
      </c>
      <c r="G72" s="169">
        <v>0</v>
      </c>
      <c r="H72" s="169">
        <v>0</v>
      </c>
      <c r="I72" s="169">
        <v>0</v>
      </c>
    </row>
    <row r="73" spans="1:9" ht="13.5" thickBot="1" x14ac:dyDescent="0.25">
      <c r="A73" s="171" t="s">
        <v>334</v>
      </c>
      <c r="B73" s="171" t="s">
        <v>429</v>
      </c>
      <c r="C73" s="175">
        <v>-1406000161</v>
      </c>
      <c r="D73" s="175">
        <v>-1445044525</v>
      </c>
      <c r="E73" s="175">
        <v>6444964</v>
      </c>
      <c r="F73" s="175">
        <v>0</v>
      </c>
      <c r="G73" s="175">
        <v>0</v>
      </c>
      <c r="H73" s="175">
        <v>12684</v>
      </c>
      <c r="I73" s="175">
        <v>32586716</v>
      </c>
    </row>
    <row r="74" spans="1:9" ht="13.5" thickTop="1" x14ac:dyDescent="0.2"/>
  </sheetData>
  <mergeCells count="4">
    <mergeCell ref="A2:E2"/>
    <mergeCell ref="A3:E3"/>
    <mergeCell ref="A4:E4"/>
    <mergeCell ref="A5:E5"/>
  </mergeCells>
  <pageMargins left="1" right="1" top="1.5" bottom="1.25" header="1" footer="0.5"/>
  <pageSetup scale="4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C4FDA-C760-40C7-A452-DDD818930FBE}">
  <sheetPr codeName="Sheet6">
    <pageSetUpPr fitToPage="1"/>
  </sheetPr>
  <dimension ref="A1:R63"/>
  <sheetViews>
    <sheetView topLeftCell="A34" workbookViewId="0">
      <selection activeCell="J13" sqref="J13"/>
    </sheetView>
  </sheetViews>
  <sheetFormatPr defaultColWidth="9.140625" defaultRowHeight="12.75" outlineLevelRow="1" x14ac:dyDescent="0.2"/>
  <cols>
    <col min="1" max="1" width="19.5703125" style="54" customWidth="1"/>
    <col min="2" max="2" width="41.140625" style="54" customWidth="1"/>
    <col min="3" max="3" width="18.5703125" style="54" customWidth="1"/>
    <col min="4" max="4" width="21.140625" style="54" customWidth="1"/>
    <col min="5" max="5" width="15.42578125" style="54" customWidth="1"/>
    <col min="6" max="7" width="8.28515625" style="415" customWidth="1"/>
    <col min="8" max="8" width="9.42578125" style="415" customWidth="1"/>
    <col min="9" max="9" width="9" style="415" customWidth="1"/>
    <col min="10" max="10" width="14.140625" style="54" customWidth="1"/>
    <col min="11" max="11" width="18.85546875" style="54" customWidth="1"/>
    <col min="12" max="12" width="9.140625" style="54" customWidth="1"/>
    <col min="13" max="13" width="14.7109375" style="54" customWidth="1"/>
    <col min="14" max="14" width="13.85546875" style="54" customWidth="1"/>
    <col min="15" max="15" width="8.28515625" style="54" customWidth="1"/>
    <col min="16" max="16" width="10" style="54" customWidth="1"/>
    <col min="17" max="17" width="8.28515625" style="54" customWidth="1"/>
    <col min="18" max="18" width="15.5703125" style="54" customWidth="1"/>
    <col min="19" max="16384" width="9.140625" style="54"/>
  </cols>
  <sheetData>
    <row r="1" spans="1:18" ht="13.5" thickBot="1" x14ac:dyDescent="0.25">
      <c r="A1" s="248"/>
    </row>
    <row r="2" spans="1:18" x14ac:dyDescent="0.2">
      <c r="A2" s="557" t="s">
        <v>170</v>
      </c>
      <c r="B2" s="557"/>
      <c r="C2" s="557"/>
      <c r="D2" s="557"/>
      <c r="E2" s="557"/>
      <c r="F2" s="415" t="s">
        <v>429</v>
      </c>
      <c r="G2" s="415" t="s">
        <v>429</v>
      </c>
      <c r="H2" s="415" t="s">
        <v>429</v>
      </c>
      <c r="I2" s="415" t="s">
        <v>429</v>
      </c>
      <c r="J2" s="54" t="s">
        <v>429</v>
      </c>
      <c r="K2" s="54" t="s">
        <v>429</v>
      </c>
      <c r="L2" s="54" t="s">
        <v>429</v>
      </c>
      <c r="M2" s="54" t="s">
        <v>429</v>
      </c>
      <c r="N2" s="54" t="s">
        <v>429</v>
      </c>
      <c r="O2" s="54" t="s">
        <v>429</v>
      </c>
      <c r="P2" s="54" t="s">
        <v>429</v>
      </c>
      <c r="Q2" s="54" t="s">
        <v>429</v>
      </c>
      <c r="R2" s="334" t="s">
        <v>850</v>
      </c>
    </row>
    <row r="3" spans="1:18" x14ac:dyDescent="0.2">
      <c r="A3" s="558" t="s">
        <v>590</v>
      </c>
      <c r="B3" s="558"/>
      <c r="C3" s="558"/>
      <c r="D3" s="558"/>
      <c r="E3" s="558"/>
      <c r="F3" s="415" t="s">
        <v>429</v>
      </c>
      <c r="G3" s="415" t="s">
        <v>429</v>
      </c>
      <c r="H3" s="415" t="s">
        <v>429</v>
      </c>
      <c r="I3" s="415" t="s">
        <v>429</v>
      </c>
      <c r="J3" s="54" t="s">
        <v>429</v>
      </c>
      <c r="K3" s="54" t="s">
        <v>429</v>
      </c>
      <c r="L3" s="54" t="s">
        <v>429</v>
      </c>
      <c r="M3" s="54" t="s">
        <v>429</v>
      </c>
      <c r="N3" s="54" t="s">
        <v>429</v>
      </c>
      <c r="O3" s="54" t="s">
        <v>429</v>
      </c>
      <c r="P3" s="54" t="s">
        <v>429</v>
      </c>
      <c r="Q3" s="54" t="s">
        <v>429</v>
      </c>
      <c r="R3" s="54" t="s">
        <v>429</v>
      </c>
    </row>
    <row r="4" spans="1:18" ht="13.5" thickBot="1" x14ac:dyDescent="0.25">
      <c r="A4" s="559" t="s">
        <v>172</v>
      </c>
      <c r="B4" s="559"/>
      <c r="C4" s="559"/>
      <c r="D4" s="559"/>
      <c r="E4" s="559"/>
      <c r="F4" s="415" t="s">
        <v>429</v>
      </c>
      <c r="G4" s="415" t="s">
        <v>429</v>
      </c>
      <c r="H4" s="415" t="s">
        <v>429</v>
      </c>
      <c r="I4" s="415" t="s">
        <v>429</v>
      </c>
      <c r="J4" s="54" t="s">
        <v>429</v>
      </c>
      <c r="K4" s="54" t="s">
        <v>429</v>
      </c>
      <c r="L4" s="54" t="s">
        <v>429</v>
      </c>
      <c r="M4" s="54" t="s">
        <v>429</v>
      </c>
      <c r="N4" s="54" t="s">
        <v>429</v>
      </c>
      <c r="O4" s="54" t="s">
        <v>429</v>
      </c>
      <c r="P4" s="54" t="s">
        <v>429</v>
      </c>
      <c r="Q4" s="54" t="s">
        <v>429</v>
      </c>
      <c r="R4" s="54" t="s">
        <v>429</v>
      </c>
    </row>
    <row r="5" spans="1:18" x14ac:dyDescent="0.2">
      <c r="A5" s="560" t="s">
        <v>429</v>
      </c>
      <c r="B5" s="560"/>
      <c r="C5" s="560"/>
      <c r="D5" s="560"/>
      <c r="E5" s="560"/>
      <c r="F5" s="415" t="s">
        <v>429</v>
      </c>
      <c r="G5" s="415" t="s">
        <v>429</v>
      </c>
      <c r="H5" s="415" t="s">
        <v>429</v>
      </c>
      <c r="I5" s="415" t="s">
        <v>429</v>
      </c>
      <c r="J5" s="54" t="s">
        <v>429</v>
      </c>
      <c r="K5" s="54" t="s">
        <v>429</v>
      </c>
      <c r="L5" s="54" t="s">
        <v>429</v>
      </c>
      <c r="M5" s="54" t="s">
        <v>429</v>
      </c>
      <c r="N5" s="54" t="s">
        <v>429</v>
      </c>
      <c r="O5" s="54" t="s">
        <v>429</v>
      </c>
      <c r="P5" s="54" t="s">
        <v>429</v>
      </c>
      <c r="Q5" s="54" t="s">
        <v>429</v>
      </c>
      <c r="R5" s="54" t="s">
        <v>429</v>
      </c>
    </row>
    <row r="6" spans="1:18" ht="12.75" customHeight="1" x14ac:dyDescent="0.2">
      <c r="A6" s="54" t="s">
        <v>429</v>
      </c>
      <c r="B6" s="54" t="s">
        <v>429</v>
      </c>
      <c r="C6" s="54" t="s">
        <v>429</v>
      </c>
      <c r="D6" s="54" t="s">
        <v>429</v>
      </c>
      <c r="E6" s="54" t="s">
        <v>429</v>
      </c>
      <c r="F6" s="415" t="s">
        <v>429</v>
      </c>
      <c r="G6" s="415" t="s">
        <v>429</v>
      </c>
      <c r="H6" s="415" t="s">
        <v>429</v>
      </c>
      <c r="I6" s="415" t="s">
        <v>429</v>
      </c>
      <c r="J6" s="54" t="s">
        <v>429</v>
      </c>
      <c r="K6" s="54" t="s">
        <v>429</v>
      </c>
      <c r="L6" s="54" t="s">
        <v>429</v>
      </c>
      <c r="M6" s="54" t="s">
        <v>429</v>
      </c>
      <c r="N6" s="54" t="s">
        <v>429</v>
      </c>
      <c r="O6" s="54" t="s">
        <v>429</v>
      </c>
      <c r="P6" s="54" t="s">
        <v>429</v>
      </c>
      <c r="Q6" s="54" t="s">
        <v>429</v>
      </c>
      <c r="R6" s="54" t="s">
        <v>429</v>
      </c>
    </row>
    <row r="7" spans="1:18" ht="63.75" x14ac:dyDescent="0.2">
      <c r="A7" s="186" t="s">
        <v>437</v>
      </c>
      <c r="B7" s="186" t="s">
        <v>438</v>
      </c>
      <c r="C7" s="186" t="s">
        <v>547</v>
      </c>
      <c r="D7" s="186" t="s">
        <v>548</v>
      </c>
      <c r="E7" s="186" t="s">
        <v>549</v>
      </c>
      <c r="F7" s="186" t="s">
        <v>550</v>
      </c>
      <c r="G7" s="186" t="s">
        <v>551</v>
      </c>
      <c r="H7" s="186" t="s">
        <v>552</v>
      </c>
      <c r="I7" s="186" t="s">
        <v>553</v>
      </c>
      <c r="J7" s="186" t="s">
        <v>554</v>
      </c>
      <c r="K7" s="186" t="s">
        <v>555</v>
      </c>
      <c r="L7" s="186" t="s">
        <v>556</v>
      </c>
      <c r="M7" s="186" t="s">
        <v>557</v>
      </c>
      <c r="N7" s="186" t="s">
        <v>558</v>
      </c>
      <c r="O7" s="186" t="s">
        <v>559</v>
      </c>
      <c r="P7" s="186" t="s">
        <v>560</v>
      </c>
      <c r="Q7" s="186" t="s">
        <v>511</v>
      </c>
      <c r="R7" s="186" t="s">
        <v>439</v>
      </c>
    </row>
    <row r="8" spans="1:18" ht="12.75" customHeight="1" x14ac:dyDescent="0.2">
      <c r="A8" s="54" t="s">
        <v>511</v>
      </c>
      <c r="B8" s="54" t="s">
        <v>511</v>
      </c>
      <c r="C8" s="54" t="s">
        <v>429</v>
      </c>
      <c r="D8" s="54" t="s">
        <v>429</v>
      </c>
      <c r="E8" s="54" t="s">
        <v>429</v>
      </c>
      <c r="F8" s="415" t="s">
        <v>429</v>
      </c>
      <c r="G8" s="415" t="s">
        <v>429</v>
      </c>
      <c r="H8" s="415" t="s">
        <v>429</v>
      </c>
      <c r="I8" s="415" t="s">
        <v>429</v>
      </c>
      <c r="J8" s="54" t="s">
        <v>429</v>
      </c>
      <c r="K8" s="54" t="s">
        <v>429</v>
      </c>
      <c r="L8" s="54" t="s">
        <v>429</v>
      </c>
      <c r="M8" s="54" t="s">
        <v>429</v>
      </c>
      <c r="N8" s="54" t="s">
        <v>429</v>
      </c>
      <c r="O8" s="54" t="s">
        <v>429</v>
      </c>
      <c r="P8" s="54" t="s">
        <v>429</v>
      </c>
      <c r="Q8" s="54" t="s">
        <v>429</v>
      </c>
      <c r="R8" s="54" t="s">
        <v>429</v>
      </c>
    </row>
    <row r="9" spans="1:18" ht="12.75" customHeight="1" outlineLevel="1" x14ac:dyDescent="0.2">
      <c r="A9" s="233" t="s">
        <v>444</v>
      </c>
      <c r="B9" s="54" t="s">
        <v>445</v>
      </c>
      <c r="C9" s="249">
        <v>0</v>
      </c>
      <c r="D9" s="249">
        <v>0</v>
      </c>
      <c r="E9" s="249">
        <v>0</v>
      </c>
      <c r="F9" s="249">
        <v>0</v>
      </c>
      <c r="G9" s="249">
        <v>0</v>
      </c>
      <c r="H9" s="249">
        <v>0</v>
      </c>
      <c r="I9" s="249">
        <v>0</v>
      </c>
      <c r="J9" s="249">
        <v>0</v>
      </c>
      <c r="K9" s="249">
        <v>0</v>
      </c>
      <c r="L9" s="249">
        <v>0</v>
      </c>
      <c r="M9" s="249">
        <v>0</v>
      </c>
      <c r="N9" s="249">
        <v>0</v>
      </c>
      <c r="O9" s="249">
        <v>0</v>
      </c>
      <c r="P9" s="249">
        <v>0</v>
      </c>
      <c r="Q9" s="249">
        <v>0</v>
      </c>
      <c r="R9" s="249">
        <v>0</v>
      </c>
    </row>
    <row r="10" spans="1:18" ht="12.75" customHeight="1" outlineLevel="1" x14ac:dyDescent="0.2">
      <c r="A10" s="233" t="s">
        <v>447</v>
      </c>
      <c r="B10" s="54" t="s">
        <v>448</v>
      </c>
      <c r="C10" s="249">
        <v>171624900</v>
      </c>
      <c r="D10" s="249">
        <v>0</v>
      </c>
      <c r="E10" s="249">
        <v>0</v>
      </c>
      <c r="F10" s="249">
        <v>0</v>
      </c>
      <c r="G10" s="249">
        <v>0</v>
      </c>
      <c r="H10" s="249">
        <v>0</v>
      </c>
      <c r="I10" s="249">
        <v>0</v>
      </c>
      <c r="J10" s="249">
        <v>171624900</v>
      </c>
      <c r="K10" s="249">
        <v>0</v>
      </c>
      <c r="L10" s="249">
        <v>0</v>
      </c>
      <c r="M10" s="249">
        <v>0</v>
      </c>
      <c r="N10" s="249">
        <v>-2199168</v>
      </c>
      <c r="O10" s="249">
        <v>0</v>
      </c>
      <c r="P10" s="249">
        <v>0</v>
      </c>
      <c r="Q10" s="249">
        <v>0</v>
      </c>
      <c r="R10" s="249">
        <v>169425732</v>
      </c>
    </row>
    <row r="11" spans="1:18" ht="12.75" customHeight="1" outlineLevel="1" x14ac:dyDescent="0.2">
      <c r="A11" s="233" t="s">
        <v>450</v>
      </c>
      <c r="B11" s="54" t="s">
        <v>451</v>
      </c>
      <c r="C11" s="249">
        <v>-32062924</v>
      </c>
      <c r="D11" s="249">
        <v>0</v>
      </c>
      <c r="E11" s="249">
        <v>0</v>
      </c>
      <c r="F11" s="249">
        <v>0</v>
      </c>
      <c r="G11" s="249">
        <v>0</v>
      </c>
      <c r="H11" s="249">
        <v>0</v>
      </c>
      <c r="I11" s="249">
        <v>0</v>
      </c>
      <c r="J11" s="249">
        <v>-32062924</v>
      </c>
      <c r="K11" s="249">
        <v>0</v>
      </c>
      <c r="L11" s="249">
        <v>0</v>
      </c>
      <c r="M11" s="249">
        <v>0</v>
      </c>
      <c r="N11" s="249">
        <v>0</v>
      </c>
      <c r="O11" s="249">
        <v>0</v>
      </c>
      <c r="P11" s="249">
        <v>0</v>
      </c>
      <c r="Q11" s="249">
        <v>0</v>
      </c>
      <c r="R11" s="249">
        <v>-32062924</v>
      </c>
    </row>
    <row r="12" spans="1:18" ht="12.75" customHeight="1" outlineLevel="1" x14ac:dyDescent="0.2">
      <c r="A12" s="233" t="s">
        <v>456</v>
      </c>
      <c r="B12" s="54" t="s">
        <v>214</v>
      </c>
      <c r="C12" s="249">
        <v>1394568</v>
      </c>
      <c r="D12" s="249">
        <v>0</v>
      </c>
      <c r="E12" s="249">
        <v>0</v>
      </c>
      <c r="F12" s="249">
        <v>0</v>
      </c>
      <c r="G12" s="249">
        <v>0</v>
      </c>
      <c r="H12" s="249">
        <v>0</v>
      </c>
      <c r="I12" s="249">
        <v>0</v>
      </c>
      <c r="J12" s="249">
        <v>1394568</v>
      </c>
      <c r="K12" s="249">
        <v>0</v>
      </c>
      <c r="L12" s="249">
        <v>0</v>
      </c>
      <c r="M12" s="192">
        <v>-5246215</v>
      </c>
      <c r="N12" s="249">
        <v>6640783</v>
      </c>
      <c r="O12" s="249">
        <v>0</v>
      </c>
      <c r="P12" s="249">
        <v>0</v>
      </c>
      <c r="Q12" s="249">
        <v>0</v>
      </c>
      <c r="R12" s="249">
        <v>2789136</v>
      </c>
    </row>
    <row r="13" spans="1:18" ht="12.75" customHeight="1" outlineLevel="1" x14ac:dyDescent="0.2">
      <c r="A13" s="233" t="s">
        <v>457</v>
      </c>
      <c r="B13" s="54" t="s">
        <v>458</v>
      </c>
      <c r="C13" s="249">
        <v>0</v>
      </c>
      <c r="D13" s="249">
        <v>0</v>
      </c>
      <c r="E13" s="249">
        <v>0</v>
      </c>
      <c r="F13" s="249">
        <v>0</v>
      </c>
      <c r="G13" s="249">
        <v>0</v>
      </c>
      <c r="H13" s="249">
        <v>0</v>
      </c>
      <c r="I13" s="249">
        <v>0</v>
      </c>
      <c r="J13" s="249">
        <v>0</v>
      </c>
      <c r="K13" s="249">
        <v>0</v>
      </c>
      <c r="L13" s="249">
        <v>0</v>
      </c>
      <c r="M13" s="192">
        <v>16546518</v>
      </c>
      <c r="N13" s="249">
        <v>-16546518</v>
      </c>
      <c r="O13" s="249">
        <v>0</v>
      </c>
      <c r="P13" s="249">
        <v>0</v>
      </c>
      <c r="Q13" s="249">
        <v>0</v>
      </c>
      <c r="R13" s="249">
        <v>0</v>
      </c>
    </row>
    <row r="14" spans="1:18" ht="12.75" customHeight="1" outlineLevel="1" x14ac:dyDescent="0.2">
      <c r="A14" s="233" t="s">
        <v>459</v>
      </c>
      <c r="B14" s="54" t="s">
        <v>460</v>
      </c>
      <c r="C14" s="249">
        <v>0</v>
      </c>
      <c r="D14" s="249">
        <v>0</v>
      </c>
      <c r="E14" s="249">
        <v>0</v>
      </c>
      <c r="F14" s="249">
        <v>0</v>
      </c>
      <c r="G14" s="249">
        <v>0</v>
      </c>
      <c r="H14" s="249">
        <v>0</v>
      </c>
      <c r="I14" s="249">
        <v>0</v>
      </c>
      <c r="J14" s="249">
        <v>0</v>
      </c>
      <c r="K14" s="249">
        <v>0</v>
      </c>
      <c r="L14" s="249">
        <v>0</v>
      </c>
      <c r="M14" s="249">
        <v>0</v>
      </c>
      <c r="N14" s="249">
        <v>-120086</v>
      </c>
      <c r="O14" s="249">
        <v>0</v>
      </c>
      <c r="P14" s="249">
        <v>0</v>
      </c>
      <c r="Q14" s="249">
        <v>0</v>
      </c>
      <c r="R14" s="249">
        <v>-120086</v>
      </c>
    </row>
    <row r="15" spans="1:18" ht="12.75" customHeight="1" outlineLevel="1" x14ac:dyDescent="0.2">
      <c r="A15" s="233" t="s">
        <v>461</v>
      </c>
      <c r="B15" s="54" t="s">
        <v>462</v>
      </c>
      <c r="C15" s="249">
        <v>3569581</v>
      </c>
      <c r="D15" s="249">
        <v>0</v>
      </c>
      <c r="E15" s="249">
        <v>0</v>
      </c>
      <c r="F15" s="249">
        <v>0</v>
      </c>
      <c r="G15" s="249">
        <v>0</v>
      </c>
      <c r="H15" s="249">
        <v>0</v>
      </c>
      <c r="I15" s="249">
        <v>0</v>
      </c>
      <c r="J15" s="249">
        <v>3569581</v>
      </c>
      <c r="K15" s="249">
        <v>0</v>
      </c>
      <c r="L15" s="249">
        <v>0</v>
      </c>
      <c r="M15" s="249">
        <v>0</v>
      </c>
      <c r="N15" s="249">
        <v>2421194</v>
      </c>
      <c r="O15" s="249">
        <v>0</v>
      </c>
      <c r="P15" s="249">
        <v>0</v>
      </c>
      <c r="Q15" s="249">
        <v>0</v>
      </c>
      <c r="R15" s="249">
        <v>5990775</v>
      </c>
    </row>
    <row r="16" spans="1:18" ht="12.75" customHeight="1" outlineLevel="1" x14ac:dyDescent="0.2">
      <c r="A16" s="233" t="s">
        <v>466</v>
      </c>
      <c r="B16" s="54" t="s">
        <v>467</v>
      </c>
      <c r="C16" s="249">
        <v>22402826</v>
      </c>
      <c r="D16" s="249">
        <v>0</v>
      </c>
      <c r="E16" s="249">
        <v>0</v>
      </c>
      <c r="F16" s="249">
        <v>0</v>
      </c>
      <c r="G16" s="249">
        <v>0</v>
      </c>
      <c r="H16" s="249">
        <v>0</v>
      </c>
      <c r="I16" s="249">
        <v>0</v>
      </c>
      <c r="J16" s="249">
        <v>22402826</v>
      </c>
      <c r="K16" s="249">
        <v>42387542</v>
      </c>
      <c r="L16" s="249">
        <v>0</v>
      </c>
      <c r="M16" s="249">
        <v>0</v>
      </c>
      <c r="N16" s="249">
        <v>0</v>
      </c>
      <c r="O16" s="249">
        <v>0</v>
      </c>
      <c r="P16" s="249">
        <v>0</v>
      </c>
      <c r="Q16" s="249">
        <v>0</v>
      </c>
      <c r="R16" s="249">
        <v>64790368</v>
      </c>
    </row>
    <row r="17" spans="1:18" ht="12.75" customHeight="1" outlineLevel="1" x14ac:dyDescent="0.2">
      <c r="A17" s="233" t="s">
        <v>215</v>
      </c>
      <c r="B17" s="54" t="s">
        <v>474</v>
      </c>
      <c r="C17" s="249">
        <v>11717609</v>
      </c>
      <c r="D17" s="249">
        <v>0</v>
      </c>
      <c r="E17" s="249">
        <v>-1</v>
      </c>
      <c r="F17" s="249">
        <v>0</v>
      </c>
      <c r="G17" s="249">
        <v>0</v>
      </c>
      <c r="H17" s="249">
        <v>0</v>
      </c>
      <c r="I17" s="249">
        <v>0</v>
      </c>
      <c r="J17" s="249">
        <v>11717608</v>
      </c>
      <c r="K17" s="249">
        <v>2324866</v>
      </c>
      <c r="L17" s="249">
        <v>0</v>
      </c>
      <c r="M17" s="249">
        <v>0</v>
      </c>
      <c r="N17" s="249">
        <v>0</v>
      </c>
      <c r="O17" s="249">
        <v>0</v>
      </c>
      <c r="P17" s="249">
        <v>0</v>
      </c>
      <c r="Q17" s="249">
        <v>0</v>
      </c>
      <c r="R17" s="249">
        <v>14042474</v>
      </c>
    </row>
    <row r="18" spans="1:18" ht="12.75" customHeight="1" outlineLevel="1" x14ac:dyDescent="0.2">
      <c r="A18" s="233" t="s">
        <v>216</v>
      </c>
      <c r="B18" s="54" t="s">
        <v>29</v>
      </c>
      <c r="C18" s="249">
        <v>-955279699</v>
      </c>
      <c r="D18" s="249">
        <v>0</v>
      </c>
      <c r="E18" s="249">
        <v>-3127544</v>
      </c>
      <c r="F18" s="249">
        <v>0</v>
      </c>
      <c r="G18" s="249">
        <v>0</v>
      </c>
      <c r="H18" s="249">
        <v>0</v>
      </c>
      <c r="I18" s="249">
        <v>0</v>
      </c>
      <c r="J18" s="249">
        <v>-958407243</v>
      </c>
      <c r="K18" s="249">
        <v>-19055560</v>
      </c>
      <c r="L18" s="249">
        <v>0</v>
      </c>
      <c r="M18" s="249">
        <v>0</v>
      </c>
      <c r="N18" s="249">
        <v>0</v>
      </c>
      <c r="O18" s="249">
        <v>0</v>
      </c>
      <c r="P18" s="249">
        <v>0</v>
      </c>
      <c r="Q18" s="249">
        <v>0</v>
      </c>
      <c r="R18" s="249">
        <v>-977462803</v>
      </c>
    </row>
    <row r="19" spans="1:18" ht="12.75" customHeight="1" outlineLevel="1" x14ac:dyDescent="0.2">
      <c r="A19" s="233" t="s">
        <v>475</v>
      </c>
      <c r="B19" s="54" t="s">
        <v>30</v>
      </c>
      <c r="C19" s="249">
        <v>48411592</v>
      </c>
      <c r="D19" s="249">
        <v>0</v>
      </c>
      <c r="E19" s="249">
        <v>-32927449</v>
      </c>
      <c r="F19" s="249">
        <v>0</v>
      </c>
      <c r="G19" s="249">
        <v>0</v>
      </c>
      <c r="H19" s="249">
        <v>0</v>
      </c>
      <c r="I19" s="249">
        <v>0</v>
      </c>
      <c r="J19" s="249">
        <v>15484143</v>
      </c>
      <c r="K19" s="249">
        <v>-33544297</v>
      </c>
      <c r="L19" s="249">
        <v>0</v>
      </c>
      <c r="M19" s="249">
        <v>0</v>
      </c>
      <c r="N19" s="249">
        <v>0</v>
      </c>
      <c r="O19" s="249">
        <v>0</v>
      </c>
      <c r="P19" s="249">
        <v>0</v>
      </c>
      <c r="Q19" s="249">
        <v>0</v>
      </c>
      <c r="R19" s="249">
        <v>-18060154</v>
      </c>
    </row>
    <row r="20" spans="1:18" ht="12.75" customHeight="1" outlineLevel="1" x14ac:dyDescent="0.2">
      <c r="A20" s="233" t="s">
        <v>217</v>
      </c>
      <c r="B20" s="54" t="s">
        <v>476</v>
      </c>
      <c r="C20" s="249">
        <v>-27335940</v>
      </c>
      <c r="D20" s="249">
        <v>0</v>
      </c>
      <c r="E20" s="249">
        <v>0</v>
      </c>
      <c r="F20" s="249">
        <v>0</v>
      </c>
      <c r="G20" s="249">
        <v>0</v>
      </c>
      <c r="H20" s="249">
        <v>0</v>
      </c>
      <c r="I20" s="249">
        <v>0</v>
      </c>
      <c r="J20" s="249">
        <v>-27335940</v>
      </c>
      <c r="K20" s="249">
        <v>0</v>
      </c>
      <c r="L20" s="249">
        <v>0</v>
      </c>
      <c r="M20" s="249">
        <v>0</v>
      </c>
      <c r="N20" s="249">
        <v>-5331790</v>
      </c>
      <c r="O20" s="249">
        <v>0</v>
      </c>
      <c r="P20" s="249">
        <v>0</v>
      </c>
      <c r="Q20" s="249">
        <v>0</v>
      </c>
      <c r="R20" s="249">
        <v>-32667730</v>
      </c>
    </row>
    <row r="21" spans="1:18" ht="12.75" customHeight="1" outlineLevel="1" x14ac:dyDescent="0.2">
      <c r="A21" s="233" t="s">
        <v>218</v>
      </c>
      <c r="B21" s="54" t="s">
        <v>31</v>
      </c>
      <c r="C21" s="249">
        <v>-49956820</v>
      </c>
      <c r="D21" s="249">
        <v>0</v>
      </c>
      <c r="E21" s="249">
        <v>31703011</v>
      </c>
      <c r="F21" s="249">
        <v>0</v>
      </c>
      <c r="G21" s="249">
        <v>0</v>
      </c>
      <c r="H21" s="249">
        <v>0</v>
      </c>
      <c r="I21" s="249">
        <v>0</v>
      </c>
      <c r="J21" s="249">
        <v>-18253809</v>
      </c>
      <c r="K21" s="249">
        <v>-3076207</v>
      </c>
      <c r="L21" s="249">
        <v>0</v>
      </c>
      <c r="M21" s="249">
        <v>0</v>
      </c>
      <c r="N21" s="249">
        <v>0</v>
      </c>
      <c r="O21" s="249">
        <v>0</v>
      </c>
      <c r="P21" s="249">
        <v>0</v>
      </c>
      <c r="Q21" s="249">
        <v>0</v>
      </c>
      <c r="R21" s="249">
        <v>-21330017</v>
      </c>
    </row>
    <row r="22" spans="1:18" ht="12.75" customHeight="1" outlineLevel="1" x14ac:dyDescent="0.2">
      <c r="A22" s="233" t="s">
        <v>219</v>
      </c>
      <c r="B22" s="54" t="s">
        <v>478</v>
      </c>
      <c r="C22" s="249">
        <v>1863484</v>
      </c>
      <c r="D22" s="249">
        <v>0</v>
      </c>
      <c r="E22" s="249">
        <v>0</v>
      </c>
      <c r="F22" s="249">
        <v>0</v>
      </c>
      <c r="G22" s="249">
        <v>0</v>
      </c>
      <c r="H22" s="249">
        <v>0</v>
      </c>
      <c r="I22" s="249">
        <v>0</v>
      </c>
      <c r="J22" s="249">
        <v>1863484</v>
      </c>
      <c r="K22" s="249">
        <v>0</v>
      </c>
      <c r="L22" s="249">
        <v>0</v>
      </c>
      <c r="M22" s="249">
        <v>0</v>
      </c>
      <c r="N22" s="249">
        <v>0</v>
      </c>
      <c r="O22" s="249">
        <v>0</v>
      </c>
      <c r="P22" s="249">
        <v>0</v>
      </c>
      <c r="Q22" s="249">
        <v>0</v>
      </c>
      <c r="R22" s="249">
        <v>1863484</v>
      </c>
    </row>
    <row r="23" spans="1:18" ht="12.75" customHeight="1" outlineLevel="1" x14ac:dyDescent="0.2">
      <c r="A23" s="233" t="s">
        <v>481</v>
      </c>
      <c r="B23" s="54" t="s">
        <v>32</v>
      </c>
      <c r="C23" s="249">
        <v>-135711918</v>
      </c>
      <c r="D23" s="249">
        <v>0</v>
      </c>
      <c r="E23" s="249">
        <v>-22711876</v>
      </c>
      <c r="F23" s="249">
        <v>0</v>
      </c>
      <c r="G23" s="249">
        <v>0</v>
      </c>
      <c r="H23" s="249">
        <v>0</v>
      </c>
      <c r="I23" s="249">
        <v>0</v>
      </c>
      <c r="J23" s="249">
        <v>-158423794</v>
      </c>
      <c r="K23" s="249">
        <v>-45804945</v>
      </c>
      <c r="L23" s="249">
        <v>0</v>
      </c>
      <c r="M23" s="249">
        <v>0</v>
      </c>
      <c r="N23" s="249">
        <v>0</v>
      </c>
      <c r="O23" s="249">
        <v>0</v>
      </c>
      <c r="P23" s="249">
        <v>0</v>
      </c>
      <c r="Q23" s="249">
        <v>0</v>
      </c>
      <c r="R23" s="249">
        <v>-204228738</v>
      </c>
    </row>
    <row r="24" spans="1:18" ht="12.75" customHeight="1" outlineLevel="1" x14ac:dyDescent="0.2">
      <c r="A24" s="233" t="s">
        <v>220</v>
      </c>
      <c r="B24" s="54" t="s">
        <v>221</v>
      </c>
      <c r="C24" s="249">
        <v>-365908</v>
      </c>
      <c r="D24" s="249">
        <v>0</v>
      </c>
      <c r="E24" s="249">
        <v>0</v>
      </c>
      <c r="F24" s="249">
        <v>0</v>
      </c>
      <c r="G24" s="249">
        <v>0</v>
      </c>
      <c r="H24" s="249">
        <v>0</v>
      </c>
      <c r="I24" s="249">
        <v>0</v>
      </c>
      <c r="J24" s="249">
        <v>-365908</v>
      </c>
      <c r="K24" s="249">
        <v>0</v>
      </c>
      <c r="L24" s="249">
        <v>0</v>
      </c>
      <c r="M24" s="249">
        <v>0</v>
      </c>
      <c r="N24" s="249">
        <v>0</v>
      </c>
      <c r="O24" s="249">
        <v>0</v>
      </c>
      <c r="P24" s="249">
        <v>0</v>
      </c>
      <c r="Q24" s="249">
        <v>0</v>
      </c>
      <c r="R24" s="249">
        <v>-365908</v>
      </c>
    </row>
    <row r="25" spans="1:18" ht="12.75" customHeight="1" outlineLevel="1" x14ac:dyDescent="0.2">
      <c r="A25" s="233" t="s">
        <v>250</v>
      </c>
      <c r="B25" s="54" t="s">
        <v>482</v>
      </c>
      <c r="C25" s="249">
        <v>6474078</v>
      </c>
      <c r="D25" s="249">
        <v>0</v>
      </c>
      <c r="E25" s="249">
        <v>0</v>
      </c>
      <c r="F25" s="249">
        <v>0</v>
      </c>
      <c r="G25" s="249">
        <v>0</v>
      </c>
      <c r="H25" s="249">
        <v>0</v>
      </c>
      <c r="I25" s="249">
        <v>0</v>
      </c>
      <c r="J25" s="249">
        <v>6474078</v>
      </c>
      <c r="K25" s="249">
        <v>0</v>
      </c>
      <c r="L25" s="249">
        <v>0</v>
      </c>
      <c r="M25" s="249">
        <v>0</v>
      </c>
      <c r="N25" s="249">
        <v>0</v>
      </c>
      <c r="O25" s="249">
        <v>0</v>
      </c>
      <c r="P25" s="249">
        <v>0</v>
      </c>
      <c r="Q25" s="249">
        <v>0</v>
      </c>
      <c r="R25" s="249">
        <v>6474078</v>
      </c>
    </row>
    <row r="26" spans="1:18" ht="12.75" customHeight="1" outlineLevel="1" x14ac:dyDescent="0.2">
      <c r="A26" s="233" t="s">
        <v>222</v>
      </c>
      <c r="B26" s="54" t="s">
        <v>483</v>
      </c>
      <c r="C26" s="249">
        <v>-115087019</v>
      </c>
      <c r="D26" s="249">
        <v>0</v>
      </c>
      <c r="E26" s="249">
        <v>0</v>
      </c>
      <c r="F26" s="249">
        <v>0</v>
      </c>
      <c r="G26" s="249">
        <v>0</v>
      </c>
      <c r="H26" s="249">
        <v>0</v>
      </c>
      <c r="I26" s="249">
        <v>0</v>
      </c>
      <c r="J26" s="249">
        <v>-115087019</v>
      </c>
      <c r="K26" s="249">
        <v>0</v>
      </c>
      <c r="L26" s="249">
        <v>0</v>
      </c>
      <c r="M26" s="249">
        <v>0</v>
      </c>
      <c r="N26" s="249">
        <v>0</v>
      </c>
      <c r="O26" s="249">
        <v>0</v>
      </c>
      <c r="P26" s="249">
        <v>0</v>
      </c>
      <c r="Q26" s="249">
        <v>0</v>
      </c>
      <c r="R26" s="249">
        <v>-115087019</v>
      </c>
    </row>
    <row r="27" spans="1:18" ht="12.75" customHeight="1" outlineLevel="1" x14ac:dyDescent="0.2">
      <c r="A27" s="233" t="s">
        <v>223</v>
      </c>
      <c r="B27" s="54" t="s">
        <v>33</v>
      </c>
      <c r="C27" s="249">
        <v>-217522252</v>
      </c>
      <c r="D27" s="249">
        <v>0</v>
      </c>
      <c r="E27" s="249">
        <v>5834566</v>
      </c>
      <c r="F27" s="249">
        <v>0</v>
      </c>
      <c r="G27" s="249">
        <v>0</v>
      </c>
      <c r="H27" s="249">
        <v>0</v>
      </c>
      <c r="I27" s="249">
        <v>0</v>
      </c>
      <c r="J27" s="249">
        <v>-211687686</v>
      </c>
      <c r="K27" s="249">
        <v>-60344156</v>
      </c>
      <c r="L27" s="249">
        <v>0</v>
      </c>
      <c r="M27" s="249">
        <v>0</v>
      </c>
      <c r="N27" s="249">
        <v>0</v>
      </c>
      <c r="O27" s="249">
        <v>0</v>
      </c>
      <c r="P27" s="249">
        <v>0</v>
      </c>
      <c r="Q27" s="249">
        <v>0</v>
      </c>
      <c r="R27" s="249">
        <v>-272031841</v>
      </c>
    </row>
    <row r="28" spans="1:18" ht="12.75" customHeight="1" outlineLevel="1" x14ac:dyDescent="0.2">
      <c r="A28" s="233" t="s">
        <v>224</v>
      </c>
      <c r="B28" s="54" t="s">
        <v>484</v>
      </c>
      <c r="C28" s="249">
        <v>-21654466</v>
      </c>
      <c r="D28" s="249">
        <v>0</v>
      </c>
      <c r="E28" s="249">
        <v>3393707</v>
      </c>
      <c r="F28" s="249">
        <v>0</v>
      </c>
      <c r="G28" s="249">
        <v>0</v>
      </c>
      <c r="H28" s="249">
        <v>0</v>
      </c>
      <c r="I28" s="249">
        <v>0</v>
      </c>
      <c r="J28" s="249">
        <v>-18260759</v>
      </c>
      <c r="K28" s="249">
        <v>0</v>
      </c>
      <c r="L28" s="249">
        <v>0</v>
      </c>
      <c r="M28" s="249">
        <v>0</v>
      </c>
      <c r="N28" s="249">
        <v>0</v>
      </c>
      <c r="O28" s="249">
        <v>0</v>
      </c>
      <c r="P28" s="249">
        <v>0</v>
      </c>
      <c r="Q28" s="249">
        <v>0</v>
      </c>
      <c r="R28" s="249">
        <v>-18260759</v>
      </c>
    </row>
    <row r="29" spans="1:18" ht="12.75" customHeight="1" outlineLevel="1" x14ac:dyDescent="0.2">
      <c r="A29" s="233" t="s">
        <v>248</v>
      </c>
      <c r="B29" s="54" t="s">
        <v>34</v>
      </c>
      <c r="C29" s="249">
        <v>3788</v>
      </c>
      <c r="D29" s="249">
        <v>0</v>
      </c>
      <c r="E29" s="249">
        <v>-1483</v>
      </c>
      <c r="F29" s="249">
        <v>0</v>
      </c>
      <c r="G29" s="249">
        <v>0</v>
      </c>
      <c r="H29" s="249">
        <v>0</v>
      </c>
      <c r="I29" s="249">
        <v>0</v>
      </c>
      <c r="J29" s="249">
        <v>2305</v>
      </c>
      <c r="K29" s="249">
        <v>286</v>
      </c>
      <c r="L29" s="249">
        <v>0</v>
      </c>
      <c r="M29" s="249">
        <v>0</v>
      </c>
      <c r="N29" s="249">
        <v>0</v>
      </c>
      <c r="O29" s="249">
        <v>0</v>
      </c>
      <c r="P29" s="249">
        <v>0</v>
      </c>
      <c r="Q29" s="249">
        <v>0</v>
      </c>
      <c r="R29" s="249">
        <v>2592</v>
      </c>
    </row>
    <row r="30" spans="1:18" ht="12.75" customHeight="1" outlineLevel="1" x14ac:dyDescent="0.2">
      <c r="A30" s="233" t="s">
        <v>485</v>
      </c>
      <c r="B30" s="54" t="s">
        <v>35</v>
      </c>
      <c r="C30" s="249">
        <v>2244701</v>
      </c>
      <c r="D30" s="249">
        <v>0</v>
      </c>
      <c r="E30" s="249">
        <v>-1510903</v>
      </c>
      <c r="F30" s="249">
        <v>0</v>
      </c>
      <c r="G30" s="249">
        <v>0</v>
      </c>
      <c r="H30" s="249">
        <v>0</v>
      </c>
      <c r="I30" s="249">
        <v>0</v>
      </c>
      <c r="J30" s="249">
        <v>733798</v>
      </c>
      <c r="K30" s="249">
        <v>549393</v>
      </c>
      <c r="L30" s="249">
        <v>0</v>
      </c>
      <c r="M30" s="249">
        <v>0</v>
      </c>
      <c r="N30" s="249">
        <v>0</v>
      </c>
      <c r="O30" s="249">
        <v>0</v>
      </c>
      <c r="P30" s="249">
        <v>0</v>
      </c>
      <c r="Q30" s="249">
        <v>0</v>
      </c>
      <c r="R30" s="249">
        <v>1283192</v>
      </c>
    </row>
    <row r="31" spans="1:18" ht="12.75" customHeight="1" outlineLevel="1" x14ac:dyDescent="0.2">
      <c r="A31" s="233" t="s">
        <v>240</v>
      </c>
      <c r="B31" s="54" t="s">
        <v>36</v>
      </c>
      <c r="C31" s="249">
        <v>95464</v>
      </c>
      <c r="D31" s="249">
        <v>0</v>
      </c>
      <c r="E31" s="249">
        <v>0</v>
      </c>
      <c r="F31" s="249">
        <v>0</v>
      </c>
      <c r="G31" s="249">
        <v>0</v>
      </c>
      <c r="H31" s="249">
        <v>0</v>
      </c>
      <c r="I31" s="249">
        <v>0</v>
      </c>
      <c r="J31" s="249">
        <v>95464</v>
      </c>
      <c r="K31" s="249">
        <v>-64840</v>
      </c>
      <c r="L31" s="249">
        <v>0</v>
      </c>
      <c r="M31" s="249">
        <v>0</v>
      </c>
      <c r="N31" s="249">
        <v>0</v>
      </c>
      <c r="O31" s="249">
        <v>0</v>
      </c>
      <c r="P31" s="249">
        <v>0</v>
      </c>
      <c r="Q31" s="249">
        <v>0</v>
      </c>
      <c r="R31" s="249">
        <v>30624</v>
      </c>
    </row>
    <row r="32" spans="1:18" ht="12.75" customHeight="1" outlineLevel="1" x14ac:dyDescent="0.2">
      <c r="A32" s="233" t="s">
        <v>241</v>
      </c>
      <c r="B32" s="54" t="s">
        <v>486</v>
      </c>
      <c r="C32" s="249">
        <v>0</v>
      </c>
      <c r="D32" s="249">
        <v>0</v>
      </c>
      <c r="E32" s="249">
        <v>0</v>
      </c>
      <c r="F32" s="249">
        <v>0</v>
      </c>
      <c r="G32" s="249">
        <v>0</v>
      </c>
      <c r="H32" s="249">
        <v>0</v>
      </c>
      <c r="I32" s="249">
        <v>0</v>
      </c>
      <c r="J32" s="249">
        <v>0</v>
      </c>
      <c r="K32" s="249">
        <v>0</v>
      </c>
      <c r="L32" s="249">
        <v>0</v>
      </c>
      <c r="M32" s="249">
        <v>0</v>
      </c>
      <c r="N32" s="249">
        <v>0</v>
      </c>
      <c r="O32" s="249">
        <v>0</v>
      </c>
      <c r="P32" s="249">
        <v>0</v>
      </c>
      <c r="Q32" s="249">
        <v>0</v>
      </c>
      <c r="R32" s="249">
        <v>0</v>
      </c>
    </row>
    <row r="33" spans="1:18" ht="12.75" customHeight="1" outlineLevel="1" x14ac:dyDescent="0.2">
      <c r="A33" s="233" t="s">
        <v>243</v>
      </c>
      <c r="B33" s="54" t="s">
        <v>37</v>
      </c>
      <c r="C33" s="249">
        <v>2177946</v>
      </c>
      <c r="D33" s="249">
        <v>0</v>
      </c>
      <c r="E33" s="249">
        <v>-20851</v>
      </c>
      <c r="F33" s="249">
        <v>0</v>
      </c>
      <c r="G33" s="249">
        <v>0</v>
      </c>
      <c r="H33" s="249">
        <v>0</v>
      </c>
      <c r="I33" s="249">
        <v>0</v>
      </c>
      <c r="J33" s="249">
        <v>2157095</v>
      </c>
      <c r="K33" s="249">
        <v>166308</v>
      </c>
      <c r="L33" s="249">
        <v>0</v>
      </c>
      <c r="M33" s="249">
        <v>0</v>
      </c>
      <c r="N33" s="249">
        <v>0</v>
      </c>
      <c r="O33" s="249">
        <v>0</v>
      </c>
      <c r="P33" s="249">
        <v>0</v>
      </c>
      <c r="Q33" s="249">
        <v>0</v>
      </c>
      <c r="R33" s="249">
        <v>2323403</v>
      </c>
    </row>
    <row r="34" spans="1:18" ht="12.75" customHeight="1" outlineLevel="1" x14ac:dyDescent="0.2">
      <c r="A34" s="233" t="s">
        <v>244</v>
      </c>
      <c r="B34" s="54" t="s">
        <v>38</v>
      </c>
      <c r="C34" s="249">
        <v>6493022</v>
      </c>
      <c r="D34" s="249">
        <v>0</v>
      </c>
      <c r="E34" s="249">
        <v>-29820</v>
      </c>
      <c r="F34" s="249">
        <v>0</v>
      </c>
      <c r="G34" s="249">
        <v>0</v>
      </c>
      <c r="H34" s="249">
        <v>0</v>
      </c>
      <c r="I34" s="249">
        <v>0</v>
      </c>
      <c r="J34" s="249">
        <v>6463202</v>
      </c>
      <c r="K34" s="249">
        <v>1400820</v>
      </c>
      <c r="L34" s="249">
        <v>0</v>
      </c>
      <c r="M34" s="249">
        <v>0</v>
      </c>
      <c r="N34" s="249">
        <v>-44555</v>
      </c>
      <c r="O34" s="249">
        <v>0</v>
      </c>
      <c r="P34" s="249">
        <v>-1088325</v>
      </c>
      <c r="Q34" s="249">
        <v>0</v>
      </c>
      <c r="R34" s="249">
        <v>6731141</v>
      </c>
    </row>
    <row r="35" spans="1:18" ht="12.75" customHeight="1" outlineLevel="1" x14ac:dyDescent="0.2">
      <c r="A35" s="233" t="s">
        <v>245</v>
      </c>
      <c r="B35" s="54" t="s">
        <v>39</v>
      </c>
      <c r="C35" s="249">
        <v>14587</v>
      </c>
      <c r="D35" s="249">
        <v>0</v>
      </c>
      <c r="E35" s="249">
        <v>-14587</v>
      </c>
      <c r="F35" s="249">
        <v>0</v>
      </c>
      <c r="G35" s="249">
        <v>0</v>
      </c>
      <c r="H35" s="249">
        <v>0</v>
      </c>
      <c r="I35" s="249">
        <v>0</v>
      </c>
      <c r="J35" s="249">
        <v>0</v>
      </c>
      <c r="K35" s="249">
        <v>0</v>
      </c>
      <c r="L35" s="249">
        <v>0</v>
      </c>
      <c r="M35" s="249">
        <v>0</v>
      </c>
      <c r="N35" s="249">
        <v>0</v>
      </c>
      <c r="O35" s="249">
        <v>0</v>
      </c>
      <c r="P35" s="249">
        <v>0</v>
      </c>
      <c r="Q35" s="249">
        <v>0</v>
      </c>
      <c r="R35" s="249">
        <v>0</v>
      </c>
    </row>
    <row r="36" spans="1:18" ht="12.75" customHeight="1" outlineLevel="1" x14ac:dyDescent="0.2">
      <c r="A36" s="233" t="s">
        <v>225</v>
      </c>
      <c r="B36" s="54" t="s">
        <v>40</v>
      </c>
      <c r="C36" s="249">
        <v>130496465</v>
      </c>
      <c r="D36" s="249">
        <v>0</v>
      </c>
      <c r="E36" s="249">
        <v>2870275</v>
      </c>
      <c r="F36" s="249">
        <v>0</v>
      </c>
      <c r="G36" s="249">
        <v>0</v>
      </c>
      <c r="H36" s="249">
        <v>0</v>
      </c>
      <c r="I36" s="249">
        <v>0</v>
      </c>
      <c r="J36" s="249">
        <v>133366740</v>
      </c>
      <c r="K36" s="249">
        <v>12491491</v>
      </c>
      <c r="L36" s="249">
        <v>0</v>
      </c>
      <c r="M36" s="249">
        <v>0</v>
      </c>
      <c r="N36" s="249">
        <v>0</v>
      </c>
      <c r="O36" s="249">
        <v>0</v>
      </c>
      <c r="P36" s="249">
        <v>0</v>
      </c>
      <c r="Q36" s="249">
        <v>0</v>
      </c>
      <c r="R36" s="249">
        <v>145858232</v>
      </c>
    </row>
    <row r="37" spans="1:18" ht="12.75" customHeight="1" outlineLevel="1" x14ac:dyDescent="0.2">
      <c r="A37" s="233" t="s">
        <v>246</v>
      </c>
      <c r="B37" s="54" t="s">
        <v>41</v>
      </c>
      <c r="C37" s="249">
        <v>753324</v>
      </c>
      <c r="D37" s="249">
        <v>0</v>
      </c>
      <c r="E37" s="249">
        <v>32</v>
      </c>
      <c r="F37" s="249">
        <v>0</v>
      </c>
      <c r="G37" s="249">
        <v>0</v>
      </c>
      <c r="H37" s="249">
        <v>0</v>
      </c>
      <c r="I37" s="249">
        <v>0</v>
      </c>
      <c r="J37" s="249">
        <v>753356</v>
      </c>
      <c r="K37" s="249">
        <v>-229335</v>
      </c>
      <c r="L37" s="249">
        <v>0</v>
      </c>
      <c r="M37" s="249">
        <v>0</v>
      </c>
      <c r="N37" s="249">
        <v>0</v>
      </c>
      <c r="O37" s="249">
        <v>0</v>
      </c>
      <c r="P37" s="249">
        <v>6825</v>
      </c>
      <c r="Q37" s="249">
        <v>0</v>
      </c>
      <c r="R37" s="249">
        <v>530846</v>
      </c>
    </row>
    <row r="38" spans="1:18" ht="12.75" customHeight="1" outlineLevel="1" x14ac:dyDescent="0.2">
      <c r="A38" s="233" t="s">
        <v>251</v>
      </c>
      <c r="B38" s="54" t="s">
        <v>42</v>
      </c>
      <c r="C38" s="249">
        <v>6430800</v>
      </c>
      <c r="D38" s="249">
        <v>0</v>
      </c>
      <c r="E38" s="249">
        <v>0</v>
      </c>
      <c r="F38" s="249">
        <v>0</v>
      </c>
      <c r="G38" s="249">
        <v>0</v>
      </c>
      <c r="H38" s="249">
        <v>0</v>
      </c>
      <c r="I38" s="249">
        <v>0</v>
      </c>
      <c r="J38" s="249">
        <v>6430800</v>
      </c>
      <c r="K38" s="249">
        <v>-1502661</v>
      </c>
      <c r="L38" s="249">
        <v>0</v>
      </c>
      <c r="M38" s="249">
        <v>0</v>
      </c>
      <c r="N38" s="249">
        <v>0</v>
      </c>
      <c r="O38" s="249">
        <v>0</v>
      </c>
      <c r="P38" s="249">
        <v>0</v>
      </c>
      <c r="Q38" s="249">
        <v>0</v>
      </c>
      <c r="R38" s="249">
        <v>4928138</v>
      </c>
    </row>
    <row r="39" spans="1:18" ht="12.75" customHeight="1" outlineLevel="1" x14ac:dyDescent="0.2">
      <c r="A39" s="233" t="s">
        <v>252</v>
      </c>
      <c r="B39" s="54" t="s">
        <v>43</v>
      </c>
      <c r="C39" s="249">
        <v>367500</v>
      </c>
      <c r="D39" s="249">
        <v>0</v>
      </c>
      <c r="E39" s="249">
        <v>0</v>
      </c>
      <c r="F39" s="249">
        <v>0</v>
      </c>
      <c r="G39" s="249">
        <v>0</v>
      </c>
      <c r="H39" s="249">
        <v>0</v>
      </c>
      <c r="I39" s="249">
        <v>0</v>
      </c>
      <c r="J39" s="249">
        <v>367500</v>
      </c>
      <c r="K39" s="249">
        <v>0</v>
      </c>
      <c r="L39" s="249">
        <v>0</v>
      </c>
      <c r="M39" s="249">
        <v>0</v>
      </c>
      <c r="N39" s="249">
        <v>0</v>
      </c>
      <c r="O39" s="249">
        <v>0</v>
      </c>
      <c r="P39" s="249">
        <v>0</v>
      </c>
      <c r="Q39" s="249">
        <v>0</v>
      </c>
      <c r="R39" s="249">
        <v>367500</v>
      </c>
    </row>
    <row r="40" spans="1:18" ht="12.75" customHeight="1" outlineLevel="1" x14ac:dyDescent="0.2">
      <c r="A40" s="233" t="s">
        <v>226</v>
      </c>
      <c r="B40" s="54" t="s">
        <v>489</v>
      </c>
      <c r="C40" s="249">
        <v>-7324185</v>
      </c>
      <c r="D40" s="249">
        <v>0</v>
      </c>
      <c r="E40" s="249">
        <v>0</v>
      </c>
      <c r="F40" s="249">
        <v>0</v>
      </c>
      <c r="G40" s="249">
        <v>0</v>
      </c>
      <c r="H40" s="249">
        <v>0</v>
      </c>
      <c r="I40" s="249">
        <v>0</v>
      </c>
      <c r="J40" s="249">
        <v>-7324185</v>
      </c>
      <c r="K40" s="249">
        <v>0</v>
      </c>
      <c r="L40" s="249">
        <v>0</v>
      </c>
      <c r="M40" s="249">
        <v>0</v>
      </c>
      <c r="N40" s="249">
        <v>-1403904</v>
      </c>
      <c r="O40" s="249">
        <v>0</v>
      </c>
      <c r="P40" s="249">
        <v>0</v>
      </c>
      <c r="Q40" s="249">
        <v>0</v>
      </c>
      <c r="R40" s="249">
        <v>-8728089</v>
      </c>
    </row>
    <row r="41" spans="1:18" ht="12.75" customHeight="1" outlineLevel="1" x14ac:dyDescent="0.2">
      <c r="A41" s="233" t="s">
        <v>239</v>
      </c>
      <c r="B41" s="54" t="s">
        <v>46</v>
      </c>
      <c r="C41" s="249">
        <v>229974</v>
      </c>
      <c r="D41" s="249">
        <v>0</v>
      </c>
      <c r="E41" s="249">
        <v>5892464</v>
      </c>
      <c r="F41" s="249">
        <v>0</v>
      </c>
      <c r="G41" s="249">
        <v>0</v>
      </c>
      <c r="H41" s="249">
        <v>0</v>
      </c>
      <c r="I41" s="249">
        <v>0</v>
      </c>
      <c r="J41" s="249">
        <v>6122438</v>
      </c>
      <c r="K41" s="249">
        <v>-1276131</v>
      </c>
      <c r="L41" s="249">
        <v>0</v>
      </c>
      <c r="M41" s="249">
        <v>0</v>
      </c>
      <c r="N41" s="249">
        <v>0</v>
      </c>
      <c r="O41" s="249">
        <v>0</v>
      </c>
      <c r="P41" s="249">
        <v>0</v>
      </c>
      <c r="Q41" s="249">
        <v>0</v>
      </c>
      <c r="R41" s="249">
        <v>4846307</v>
      </c>
    </row>
    <row r="42" spans="1:18" ht="12.75" customHeight="1" outlineLevel="1" x14ac:dyDescent="0.2">
      <c r="A42" s="233" t="s">
        <v>253</v>
      </c>
      <c r="B42" s="54" t="s">
        <v>493</v>
      </c>
      <c r="C42" s="249">
        <v>20079</v>
      </c>
      <c r="D42" s="249">
        <v>0</v>
      </c>
      <c r="E42" s="249">
        <v>0</v>
      </c>
      <c r="F42" s="249">
        <v>0</v>
      </c>
      <c r="G42" s="249">
        <v>0</v>
      </c>
      <c r="H42" s="249">
        <v>0</v>
      </c>
      <c r="I42" s="249">
        <v>0</v>
      </c>
      <c r="J42" s="249">
        <v>20079</v>
      </c>
      <c r="K42" s="249">
        <v>0</v>
      </c>
      <c r="L42" s="249">
        <v>0</v>
      </c>
      <c r="M42" s="249">
        <v>0</v>
      </c>
      <c r="N42" s="249">
        <v>0</v>
      </c>
      <c r="O42" s="249">
        <v>0</v>
      </c>
      <c r="P42" s="249">
        <v>0</v>
      </c>
      <c r="Q42" s="249">
        <v>0</v>
      </c>
      <c r="R42" s="249">
        <v>20079</v>
      </c>
    </row>
    <row r="43" spans="1:18" ht="12.75" customHeight="1" outlineLevel="1" x14ac:dyDescent="0.2">
      <c r="A43" s="233" t="s">
        <v>249</v>
      </c>
      <c r="B43" s="54" t="s">
        <v>494</v>
      </c>
      <c r="C43" s="249">
        <v>238899</v>
      </c>
      <c r="D43" s="249">
        <v>0</v>
      </c>
      <c r="E43" s="249">
        <v>0</v>
      </c>
      <c r="F43" s="249">
        <v>0</v>
      </c>
      <c r="G43" s="249">
        <v>0</v>
      </c>
      <c r="H43" s="249">
        <v>0</v>
      </c>
      <c r="I43" s="249">
        <v>0</v>
      </c>
      <c r="J43" s="249">
        <v>238899</v>
      </c>
      <c r="K43" s="249">
        <v>0</v>
      </c>
      <c r="L43" s="249">
        <v>0</v>
      </c>
      <c r="M43" s="249">
        <v>0</v>
      </c>
      <c r="N43" s="249">
        <v>0</v>
      </c>
      <c r="O43" s="249">
        <v>0</v>
      </c>
      <c r="P43" s="249">
        <v>0</v>
      </c>
      <c r="Q43" s="249">
        <v>0</v>
      </c>
      <c r="R43" s="249">
        <v>238899</v>
      </c>
    </row>
    <row r="44" spans="1:18" ht="12.75" customHeight="1" outlineLevel="1" x14ac:dyDescent="0.2">
      <c r="A44" s="233" t="s">
        <v>254</v>
      </c>
      <c r="B44" s="54" t="s">
        <v>495</v>
      </c>
      <c r="C44" s="249">
        <v>0</v>
      </c>
      <c r="D44" s="249">
        <v>0</v>
      </c>
      <c r="E44" s="249">
        <v>0</v>
      </c>
      <c r="F44" s="249">
        <v>0</v>
      </c>
      <c r="G44" s="249">
        <v>0</v>
      </c>
      <c r="H44" s="249">
        <v>0</v>
      </c>
      <c r="I44" s="249">
        <v>0</v>
      </c>
      <c r="J44" s="249">
        <v>0</v>
      </c>
      <c r="K44" s="249">
        <v>0</v>
      </c>
      <c r="L44" s="249">
        <v>0</v>
      </c>
      <c r="M44" s="249">
        <v>0</v>
      </c>
      <c r="N44" s="249">
        <v>0</v>
      </c>
      <c r="O44" s="249">
        <v>0</v>
      </c>
      <c r="P44" s="249">
        <v>0</v>
      </c>
      <c r="Q44" s="249">
        <v>0</v>
      </c>
      <c r="R44" s="249">
        <v>0</v>
      </c>
    </row>
    <row r="45" spans="1:18" ht="12.75" customHeight="1" outlineLevel="1" x14ac:dyDescent="0.2">
      <c r="A45" s="233" t="s">
        <v>255</v>
      </c>
      <c r="B45" s="54" t="s">
        <v>47</v>
      </c>
      <c r="C45" s="249">
        <v>0</v>
      </c>
      <c r="D45" s="249">
        <v>0</v>
      </c>
      <c r="E45" s="249">
        <v>0</v>
      </c>
      <c r="F45" s="249">
        <v>0</v>
      </c>
      <c r="G45" s="249">
        <v>0</v>
      </c>
      <c r="H45" s="249">
        <v>0</v>
      </c>
      <c r="I45" s="249">
        <v>0</v>
      </c>
      <c r="J45" s="249">
        <v>0</v>
      </c>
      <c r="K45" s="249">
        <v>-75453</v>
      </c>
      <c r="L45" s="249">
        <v>0</v>
      </c>
      <c r="M45" s="249">
        <v>0</v>
      </c>
      <c r="N45" s="249">
        <v>0</v>
      </c>
      <c r="O45" s="249">
        <v>0</v>
      </c>
      <c r="P45" s="249">
        <v>0</v>
      </c>
      <c r="Q45" s="249">
        <v>0</v>
      </c>
      <c r="R45" s="249">
        <v>-75453</v>
      </c>
    </row>
    <row r="46" spans="1:18" ht="12.75" customHeight="1" outlineLevel="1" x14ac:dyDescent="0.2">
      <c r="A46" s="233" t="s">
        <v>227</v>
      </c>
      <c r="B46" s="54" t="s">
        <v>48</v>
      </c>
      <c r="C46" s="249">
        <v>11555746</v>
      </c>
      <c r="D46" s="249">
        <v>0</v>
      </c>
      <c r="E46" s="249">
        <v>0</v>
      </c>
      <c r="F46" s="249">
        <v>0</v>
      </c>
      <c r="G46" s="249">
        <v>0</v>
      </c>
      <c r="H46" s="249">
        <v>0</v>
      </c>
      <c r="I46" s="249">
        <v>0</v>
      </c>
      <c r="J46" s="249">
        <v>11555746</v>
      </c>
      <c r="K46" s="249">
        <v>-7830263</v>
      </c>
      <c r="L46" s="249">
        <v>0</v>
      </c>
      <c r="M46" s="249">
        <v>0</v>
      </c>
      <c r="N46" s="249">
        <v>0</v>
      </c>
      <c r="O46" s="249">
        <v>0</v>
      </c>
      <c r="P46" s="249">
        <v>0</v>
      </c>
      <c r="Q46" s="249">
        <v>0</v>
      </c>
      <c r="R46" s="249">
        <v>3725483</v>
      </c>
    </row>
    <row r="47" spans="1:18" ht="12.75" customHeight="1" outlineLevel="1" x14ac:dyDescent="0.2">
      <c r="A47" s="233" t="s">
        <v>228</v>
      </c>
      <c r="B47" s="54" t="s">
        <v>49</v>
      </c>
      <c r="C47" s="249">
        <v>-1858034</v>
      </c>
      <c r="D47" s="249">
        <v>0</v>
      </c>
      <c r="E47" s="249">
        <v>0</v>
      </c>
      <c r="F47" s="249">
        <v>0</v>
      </c>
      <c r="G47" s="249">
        <v>0</v>
      </c>
      <c r="H47" s="249">
        <v>0</v>
      </c>
      <c r="I47" s="249">
        <v>0</v>
      </c>
      <c r="J47" s="249">
        <v>-1858034</v>
      </c>
      <c r="K47" s="249">
        <v>113997</v>
      </c>
      <c r="L47" s="249">
        <v>0</v>
      </c>
      <c r="M47" s="249">
        <v>0</v>
      </c>
      <c r="N47" s="249">
        <v>0</v>
      </c>
      <c r="O47" s="249">
        <v>0</v>
      </c>
      <c r="P47" s="249">
        <v>0</v>
      </c>
      <c r="Q47" s="249">
        <v>0</v>
      </c>
      <c r="R47" s="249">
        <v>-1744037</v>
      </c>
    </row>
    <row r="48" spans="1:18" ht="12.75" customHeight="1" outlineLevel="1" x14ac:dyDescent="0.2">
      <c r="A48" s="233" t="s">
        <v>229</v>
      </c>
      <c r="B48" s="54" t="s">
        <v>50</v>
      </c>
      <c r="C48" s="249">
        <v>-34998534</v>
      </c>
      <c r="D48" s="249">
        <v>0</v>
      </c>
      <c r="E48" s="249">
        <v>0</v>
      </c>
      <c r="F48" s="249">
        <v>0</v>
      </c>
      <c r="G48" s="249">
        <v>0</v>
      </c>
      <c r="H48" s="249">
        <v>0</v>
      </c>
      <c r="I48" s="249">
        <v>0</v>
      </c>
      <c r="J48" s="249">
        <v>-34998534</v>
      </c>
      <c r="K48" s="249">
        <v>-6571493</v>
      </c>
      <c r="L48" s="249">
        <v>0</v>
      </c>
      <c r="M48" s="249">
        <v>0</v>
      </c>
      <c r="N48" s="249">
        <v>0</v>
      </c>
      <c r="O48" s="249">
        <v>0</v>
      </c>
      <c r="P48" s="249">
        <v>0</v>
      </c>
      <c r="Q48" s="249">
        <v>0</v>
      </c>
      <c r="R48" s="249">
        <v>-41570027</v>
      </c>
    </row>
    <row r="49" spans="1:18" ht="12.75" customHeight="1" outlineLevel="1" x14ac:dyDescent="0.2">
      <c r="A49" s="233" t="s">
        <v>230</v>
      </c>
      <c r="B49" s="54" t="s">
        <v>51</v>
      </c>
      <c r="C49" s="249">
        <v>-41927242</v>
      </c>
      <c r="D49" s="249">
        <v>0</v>
      </c>
      <c r="E49" s="249">
        <v>0</v>
      </c>
      <c r="F49" s="249">
        <v>0</v>
      </c>
      <c r="G49" s="249">
        <v>0</v>
      </c>
      <c r="H49" s="249">
        <v>0</v>
      </c>
      <c r="I49" s="249">
        <v>0</v>
      </c>
      <c r="J49" s="249">
        <v>-41927242</v>
      </c>
      <c r="K49" s="249">
        <v>-3491364</v>
      </c>
      <c r="L49" s="249">
        <v>0</v>
      </c>
      <c r="M49" s="249">
        <v>0</v>
      </c>
      <c r="N49" s="249">
        <v>0</v>
      </c>
      <c r="O49" s="249">
        <v>0</v>
      </c>
      <c r="P49" s="249">
        <v>0</v>
      </c>
      <c r="Q49" s="249">
        <v>0</v>
      </c>
      <c r="R49" s="249">
        <v>-45418606</v>
      </c>
    </row>
    <row r="50" spans="1:18" ht="12.75" customHeight="1" outlineLevel="1" x14ac:dyDescent="0.2">
      <c r="A50" s="233" t="s">
        <v>231</v>
      </c>
      <c r="B50" s="54" t="s">
        <v>52</v>
      </c>
      <c r="C50" s="249">
        <v>-22797433</v>
      </c>
      <c r="D50" s="249">
        <v>0</v>
      </c>
      <c r="E50" s="249">
        <v>0</v>
      </c>
      <c r="F50" s="249">
        <v>0</v>
      </c>
      <c r="G50" s="249">
        <v>0</v>
      </c>
      <c r="H50" s="249">
        <v>0</v>
      </c>
      <c r="I50" s="249">
        <v>0</v>
      </c>
      <c r="J50" s="249">
        <v>-22797433</v>
      </c>
      <c r="K50" s="249">
        <v>8549367</v>
      </c>
      <c r="L50" s="249">
        <v>0</v>
      </c>
      <c r="M50" s="249">
        <v>0</v>
      </c>
      <c r="N50" s="249">
        <v>0</v>
      </c>
      <c r="O50" s="249">
        <v>0</v>
      </c>
      <c r="P50" s="249">
        <v>0</v>
      </c>
      <c r="Q50" s="249">
        <v>0</v>
      </c>
      <c r="R50" s="249">
        <v>-14248066</v>
      </c>
    </row>
    <row r="51" spans="1:18" ht="12.75" customHeight="1" outlineLevel="1" x14ac:dyDescent="0.2">
      <c r="A51" s="233" t="s">
        <v>232</v>
      </c>
      <c r="B51" s="54" t="s">
        <v>497</v>
      </c>
      <c r="C51" s="249">
        <v>14367127</v>
      </c>
      <c r="D51" s="249">
        <v>0</v>
      </c>
      <c r="E51" s="249">
        <v>0</v>
      </c>
      <c r="F51" s="249">
        <v>0</v>
      </c>
      <c r="G51" s="249">
        <v>0</v>
      </c>
      <c r="H51" s="249">
        <v>0</v>
      </c>
      <c r="I51" s="249">
        <v>0</v>
      </c>
      <c r="J51" s="249">
        <v>14367127</v>
      </c>
      <c r="K51" s="249">
        <v>-488085</v>
      </c>
      <c r="L51" s="249">
        <v>0</v>
      </c>
      <c r="M51" s="249">
        <v>0</v>
      </c>
      <c r="N51" s="249">
        <v>0</v>
      </c>
      <c r="O51" s="249">
        <v>0</v>
      </c>
      <c r="P51" s="249">
        <v>1072890</v>
      </c>
      <c r="Q51" s="249">
        <v>0</v>
      </c>
      <c r="R51" s="249">
        <v>14951932</v>
      </c>
    </row>
    <row r="52" spans="1:18" ht="12.75" customHeight="1" outlineLevel="1" x14ac:dyDescent="0.2">
      <c r="A52" s="233" t="s">
        <v>233</v>
      </c>
      <c r="B52" s="54" t="s">
        <v>498</v>
      </c>
      <c r="C52" s="249">
        <v>-6108171</v>
      </c>
      <c r="D52" s="249">
        <v>0</v>
      </c>
      <c r="E52" s="249">
        <v>0</v>
      </c>
      <c r="F52" s="249">
        <v>0</v>
      </c>
      <c r="G52" s="249">
        <v>0</v>
      </c>
      <c r="H52" s="249">
        <v>0</v>
      </c>
      <c r="I52" s="249">
        <v>0</v>
      </c>
      <c r="J52" s="249">
        <v>-6108171</v>
      </c>
      <c r="K52" s="249">
        <v>0</v>
      </c>
      <c r="L52" s="249">
        <v>0</v>
      </c>
      <c r="M52" s="249">
        <v>0</v>
      </c>
      <c r="N52" s="249">
        <v>0</v>
      </c>
      <c r="O52" s="249">
        <v>0</v>
      </c>
      <c r="P52" s="249">
        <v>0</v>
      </c>
      <c r="Q52" s="249">
        <v>0</v>
      </c>
      <c r="R52" s="249">
        <v>-6108171</v>
      </c>
    </row>
    <row r="53" spans="1:18" ht="12.75" customHeight="1" outlineLevel="1" x14ac:dyDescent="0.2">
      <c r="A53" s="233" t="s">
        <v>499</v>
      </c>
      <c r="B53" s="54" t="s">
        <v>54</v>
      </c>
      <c r="C53" s="249">
        <v>-3367161</v>
      </c>
      <c r="D53" s="249">
        <v>0</v>
      </c>
      <c r="E53" s="249">
        <v>0</v>
      </c>
      <c r="F53" s="249">
        <v>0</v>
      </c>
      <c r="G53" s="249">
        <v>0</v>
      </c>
      <c r="H53" s="249">
        <v>0</v>
      </c>
      <c r="I53" s="249">
        <v>0</v>
      </c>
      <c r="J53" s="249">
        <v>-3367161</v>
      </c>
      <c r="K53" s="249">
        <v>-268624</v>
      </c>
      <c r="L53" s="249">
        <v>0</v>
      </c>
      <c r="M53" s="249">
        <v>0</v>
      </c>
      <c r="N53" s="249">
        <v>0</v>
      </c>
      <c r="O53" s="249">
        <v>0</v>
      </c>
      <c r="P53" s="249">
        <v>0</v>
      </c>
      <c r="Q53" s="249">
        <v>0</v>
      </c>
      <c r="R53" s="249">
        <v>-3635785</v>
      </c>
    </row>
    <row r="54" spans="1:18" ht="12.75" customHeight="1" outlineLevel="1" x14ac:dyDescent="0.2">
      <c r="A54" s="233" t="s">
        <v>500</v>
      </c>
      <c r="B54" s="54" t="s">
        <v>55</v>
      </c>
      <c r="C54" s="249">
        <v>-15469540</v>
      </c>
      <c r="D54" s="249">
        <v>0</v>
      </c>
      <c r="E54" s="249">
        <v>-77252032</v>
      </c>
      <c r="F54" s="249">
        <v>0</v>
      </c>
      <c r="G54" s="249">
        <v>0</v>
      </c>
      <c r="H54" s="249">
        <v>0</v>
      </c>
      <c r="I54" s="249">
        <v>0</v>
      </c>
      <c r="J54" s="249">
        <v>-92721572</v>
      </c>
      <c r="K54" s="249">
        <v>-22168206</v>
      </c>
      <c r="L54" s="249">
        <v>0</v>
      </c>
      <c r="M54" s="249">
        <v>0</v>
      </c>
      <c r="N54" s="249">
        <v>0</v>
      </c>
      <c r="O54" s="249">
        <v>0</v>
      </c>
      <c r="P54" s="249">
        <v>0</v>
      </c>
      <c r="Q54" s="249">
        <v>0</v>
      </c>
      <c r="R54" s="249">
        <v>-114889779</v>
      </c>
    </row>
    <row r="55" spans="1:18" ht="12.75" customHeight="1" outlineLevel="1" x14ac:dyDescent="0.2">
      <c r="A55" s="233" t="s">
        <v>234</v>
      </c>
      <c r="B55" s="54" t="s">
        <v>56</v>
      </c>
      <c r="C55" s="249">
        <v>24852876</v>
      </c>
      <c r="D55" s="249">
        <v>0</v>
      </c>
      <c r="E55" s="249">
        <v>0</v>
      </c>
      <c r="F55" s="249">
        <v>0</v>
      </c>
      <c r="G55" s="249">
        <v>0</v>
      </c>
      <c r="H55" s="249">
        <v>0</v>
      </c>
      <c r="I55" s="249">
        <v>0</v>
      </c>
      <c r="J55" s="249">
        <v>24852876</v>
      </c>
      <c r="K55" s="249">
        <v>-8108846</v>
      </c>
      <c r="L55" s="249">
        <v>0</v>
      </c>
      <c r="M55" s="249">
        <v>0</v>
      </c>
      <c r="N55" s="249">
        <v>0</v>
      </c>
      <c r="O55" s="249">
        <v>0</v>
      </c>
      <c r="P55" s="249">
        <v>0</v>
      </c>
      <c r="Q55" s="249">
        <v>0</v>
      </c>
      <c r="R55" s="249">
        <v>16744030</v>
      </c>
    </row>
    <row r="56" spans="1:18" ht="12.75" customHeight="1" outlineLevel="1" x14ac:dyDescent="0.2">
      <c r="A56" s="233" t="s">
        <v>237</v>
      </c>
      <c r="B56" s="54" t="s">
        <v>57</v>
      </c>
      <c r="C56" s="250">
        <v>13867521</v>
      </c>
      <c r="D56" s="250">
        <v>0</v>
      </c>
      <c r="E56" s="250">
        <v>-100442</v>
      </c>
      <c r="F56" s="250">
        <v>0</v>
      </c>
      <c r="G56" s="250">
        <v>0</v>
      </c>
      <c r="H56" s="250">
        <v>0</v>
      </c>
      <c r="I56" s="250">
        <v>0</v>
      </c>
      <c r="J56" s="250">
        <v>13767079</v>
      </c>
      <c r="K56" s="250">
        <v>1604756</v>
      </c>
      <c r="L56" s="250">
        <v>0</v>
      </c>
      <c r="M56" s="250">
        <v>0</v>
      </c>
      <c r="N56" s="250">
        <v>0</v>
      </c>
      <c r="O56" s="250">
        <v>0</v>
      </c>
      <c r="P56" s="250">
        <v>0</v>
      </c>
      <c r="Q56" s="250">
        <v>0</v>
      </c>
      <c r="R56" s="250">
        <v>15371835</v>
      </c>
    </row>
    <row r="57" spans="1:18" ht="12.75" customHeight="1" x14ac:dyDescent="0.2">
      <c r="A57" s="54" t="s">
        <v>564</v>
      </c>
      <c r="B57" s="54" t="s">
        <v>429</v>
      </c>
      <c r="C57" s="249">
        <v>-1207158786</v>
      </c>
      <c r="D57" s="249">
        <v>0</v>
      </c>
      <c r="E57" s="249">
        <v>-88002933</v>
      </c>
      <c r="F57" s="249">
        <v>0</v>
      </c>
      <c r="G57" s="249">
        <v>0</v>
      </c>
      <c r="H57" s="249">
        <v>0</v>
      </c>
      <c r="I57" s="249">
        <v>0</v>
      </c>
      <c r="J57" s="249">
        <v>-1295161719</v>
      </c>
      <c r="K57" s="249">
        <v>-144311638</v>
      </c>
      <c r="L57" s="249">
        <v>0</v>
      </c>
      <c r="M57" s="249">
        <v>11300304</v>
      </c>
      <c r="N57" s="249">
        <v>-16584045</v>
      </c>
      <c r="O57" s="249">
        <v>0</v>
      </c>
      <c r="P57" s="249">
        <v>-8610</v>
      </c>
      <c r="Q57" s="249">
        <v>0</v>
      </c>
      <c r="R57" s="249">
        <v>-1444765708</v>
      </c>
    </row>
    <row r="58" spans="1:18" ht="12.75" customHeight="1" x14ac:dyDescent="0.2">
      <c r="A58" s="54" t="s">
        <v>429</v>
      </c>
      <c r="B58" s="54" t="s">
        <v>429</v>
      </c>
      <c r="C58" s="54" t="s">
        <v>429</v>
      </c>
      <c r="D58" s="54" t="s">
        <v>429</v>
      </c>
      <c r="E58" s="54" t="s">
        <v>429</v>
      </c>
      <c r="F58" s="415" t="s">
        <v>429</v>
      </c>
      <c r="G58" s="415" t="s">
        <v>429</v>
      </c>
      <c r="H58" s="415" t="s">
        <v>429</v>
      </c>
      <c r="I58" s="415" t="s">
        <v>429</v>
      </c>
      <c r="J58" s="54" t="s">
        <v>429</v>
      </c>
      <c r="K58" s="54" t="s">
        <v>429</v>
      </c>
      <c r="L58" s="54" t="s">
        <v>429</v>
      </c>
      <c r="M58" s="54" t="s">
        <v>429</v>
      </c>
      <c r="N58" s="54" t="s">
        <v>429</v>
      </c>
      <c r="O58" s="54" t="s">
        <v>429</v>
      </c>
      <c r="P58" s="54" t="s">
        <v>429</v>
      </c>
      <c r="Q58" s="54" t="s">
        <v>429</v>
      </c>
      <c r="R58" s="54" t="s">
        <v>429</v>
      </c>
    </row>
    <row r="59" spans="1:18" ht="13.5" thickBot="1" x14ac:dyDescent="0.25">
      <c r="A59" s="187" t="s">
        <v>334</v>
      </c>
      <c r="B59" s="187" t="s">
        <v>429</v>
      </c>
      <c r="C59" s="251">
        <v>-1207158786</v>
      </c>
      <c r="D59" s="251">
        <v>0</v>
      </c>
      <c r="E59" s="251">
        <v>-88002933</v>
      </c>
      <c r="F59" s="251">
        <v>0</v>
      </c>
      <c r="G59" s="251">
        <v>0</v>
      </c>
      <c r="H59" s="251">
        <v>0</v>
      </c>
      <c r="I59" s="251">
        <v>0</v>
      </c>
      <c r="J59" s="251">
        <v>-1295161719</v>
      </c>
      <c r="K59" s="251">
        <v>-144311638</v>
      </c>
      <c r="L59" s="251">
        <v>0</v>
      </c>
      <c r="M59" s="251">
        <v>11300304</v>
      </c>
      <c r="N59" s="251">
        <v>-16584045</v>
      </c>
      <c r="O59" s="251">
        <v>0</v>
      </c>
      <c r="P59" s="251">
        <v>-8610</v>
      </c>
      <c r="Q59" s="251">
        <v>0</v>
      </c>
      <c r="R59" s="251">
        <v>-1444765708</v>
      </c>
    </row>
    <row r="60" spans="1:18" ht="13.5" thickTop="1" x14ac:dyDescent="0.2"/>
    <row r="63" spans="1:18" x14ac:dyDescent="0.2">
      <c r="C63" s="96" t="s">
        <v>591</v>
      </c>
      <c r="D63" s="195">
        <f>E59+K59+M59</f>
        <v>-221014267</v>
      </c>
    </row>
  </sheetData>
  <mergeCells count="4">
    <mergeCell ref="A2:E2"/>
    <mergeCell ref="A3:E3"/>
    <mergeCell ref="A4:E4"/>
    <mergeCell ref="A5:E5"/>
  </mergeCells>
  <pageMargins left="1" right="1" top="1.5" bottom="1.25" header="1" footer="0.5"/>
  <pageSetup scale="35"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9CBE4-C048-4FDA-AE03-4D2C1BF947FA}">
  <sheetPr codeName="Sheet15">
    <pageSetUpPr fitToPage="1"/>
  </sheetPr>
  <dimension ref="A1:M34"/>
  <sheetViews>
    <sheetView topLeftCell="B1" zoomScaleNormal="100" workbookViewId="0">
      <selection activeCell="C8" sqref="C8:G22"/>
    </sheetView>
  </sheetViews>
  <sheetFormatPr defaultColWidth="14.42578125" defaultRowHeight="12.75" x14ac:dyDescent="0.2"/>
  <cols>
    <col min="1" max="1" width="4.5703125" style="277" customWidth="1"/>
    <col min="2" max="2" width="52.28515625" style="277" customWidth="1"/>
    <col min="3" max="3" width="15.5703125" style="277" customWidth="1"/>
    <col min="4" max="8" width="14.42578125" style="265"/>
    <col min="9" max="9" width="14.42578125" style="148"/>
    <col min="10" max="16384" width="14.42578125" style="277"/>
  </cols>
  <sheetData>
    <row r="1" spans="1:13" x14ac:dyDescent="0.2">
      <c r="B1" s="393"/>
    </row>
    <row r="2" spans="1:13" x14ac:dyDescent="0.2">
      <c r="B2" s="403" t="s">
        <v>257</v>
      </c>
      <c r="H2" s="411" t="s">
        <v>851</v>
      </c>
    </row>
    <row r="3" spans="1:13" x14ac:dyDescent="0.2">
      <c r="B3" s="404" t="s">
        <v>258</v>
      </c>
    </row>
    <row r="4" spans="1:13" s="253" customFormat="1" x14ac:dyDescent="0.25">
      <c r="B4" s="405" t="s">
        <v>844</v>
      </c>
    </row>
    <row r="5" spans="1:13" s="253" customFormat="1" x14ac:dyDescent="0.25">
      <c r="B5" s="396"/>
      <c r="C5" s="397">
        <v>1</v>
      </c>
      <c r="D5" s="253">
        <f t="shared" ref="D5:G5" si="0">1+C5</f>
        <v>2</v>
      </c>
      <c r="E5" s="253">
        <f t="shared" si="0"/>
        <v>3</v>
      </c>
      <c r="F5" s="253">
        <f t="shared" si="0"/>
        <v>4</v>
      </c>
      <c r="G5" s="253">
        <f t="shared" si="0"/>
        <v>5</v>
      </c>
      <c r="H5" s="253">
        <v>10</v>
      </c>
    </row>
    <row r="6" spans="1:13" ht="25.5" x14ac:dyDescent="0.2">
      <c r="A6" s="314" t="s">
        <v>4</v>
      </c>
      <c r="B6" s="394" t="s">
        <v>592</v>
      </c>
      <c r="C6" s="395">
        <v>2019</v>
      </c>
      <c r="D6" s="315">
        <v>2020</v>
      </c>
      <c r="E6" s="315">
        <v>2021</v>
      </c>
      <c r="F6" s="315">
        <v>2022</v>
      </c>
      <c r="G6" s="315">
        <v>2023</v>
      </c>
      <c r="H6" s="179" t="s">
        <v>593</v>
      </c>
    </row>
    <row r="7" spans="1:13" x14ac:dyDescent="0.2">
      <c r="C7" s="265"/>
      <c r="H7" s="316"/>
    </row>
    <row r="8" spans="1:13" x14ac:dyDescent="0.2">
      <c r="A8" s="71">
        <v>1</v>
      </c>
      <c r="B8" s="28" t="s">
        <v>608</v>
      </c>
      <c r="C8" s="265">
        <f>SUMIFS('WP II-E-3.8.1'!$J$5:$J$173,'WP II-E-3.8.1'!$B$5:$B$173,$B8,'WP II-E-3.8.1'!$C$5:$C$173,C$6)</f>
        <v>6746781</v>
      </c>
      <c r="D8" s="265">
        <f>SUMIFS('WP II-E-3.8.1'!$J$5:$J$173,'WP II-E-3.8.1'!$B$5:$B$173,$B8,'WP II-E-3.8.1'!$C$5:$C$173,D$6)</f>
        <v>18961443</v>
      </c>
      <c r="E8" s="265">
        <f>SUMIFS('WP II-E-3.8.1'!$J$5:$J$173,'WP II-E-3.8.1'!$B$5:$B$173,$B8,'WP II-E-3.8.1'!$C$5:$C$173,E$6)</f>
        <v>70979783</v>
      </c>
      <c r="F8" s="265">
        <f>SUMIFS('WP II-E-3.8.1'!$J$5:$J$173,'WP II-E-3.8.1'!$B$5:$B$173,$B8,'WP II-E-3.8.1'!$C$5:$C$173,F$6)</f>
        <v>105727392</v>
      </c>
      <c r="G8" s="265">
        <f>SUMIFS('WP II-E-3.8.1'!$J$5:$J$173,'WP II-E-3.8.1'!$B$5:$B$173,$B8,'WP II-E-3.8.1'!$C$5:$C$173,G$6)</f>
        <v>94076627</v>
      </c>
      <c r="H8" s="316">
        <f>SUM(C8:G8)</f>
        <v>296492026</v>
      </c>
    </row>
    <row r="9" spans="1:13" x14ac:dyDescent="0.2">
      <c r="A9" s="71">
        <f t="shared" ref="A9:A26" si="1">A8+1</f>
        <v>2</v>
      </c>
      <c r="B9" s="28" t="s">
        <v>610</v>
      </c>
      <c r="C9" s="265">
        <f>SUMIFS('WP II-E-3.8.1'!$J$5:$J$173,'WP II-E-3.8.1'!$B$5:$B$173,$B9,'WP II-E-3.8.1'!$C$5:$C$173,C$6)</f>
        <v>1420444</v>
      </c>
      <c r="D9" s="265">
        <f>SUMIFS('WP II-E-3.8.1'!$J$5:$J$173,'WP II-E-3.8.1'!$B$5:$B$173,$B9,'WP II-E-3.8.1'!$C$5:$C$173,D$6)</f>
        <v>1752381</v>
      </c>
      <c r="E9" s="265">
        <f>SUMIFS('WP II-E-3.8.1'!$J$5:$J$173,'WP II-E-3.8.1'!$B$5:$B$173,$B9,'WP II-E-3.8.1'!$C$5:$C$173,E$6)</f>
        <v>1411185</v>
      </c>
      <c r="F9" s="265">
        <f>SUMIFS('WP II-E-3.8.1'!$J$5:$J$173,'WP II-E-3.8.1'!$B$5:$B$173,$B9,'WP II-E-3.8.1'!$C$5:$C$173,F$6)</f>
        <v>-71657</v>
      </c>
      <c r="G9" s="265">
        <f>SUMIFS('WP II-E-3.8.1'!$J$5:$J$173,'WP II-E-3.8.1'!$B$5:$B$173,$B9,'WP II-E-3.8.1'!$C$5:$C$173,G$6)</f>
        <v>804620</v>
      </c>
      <c r="H9" s="316">
        <f t="shared" ref="H9:H22" si="2">SUM(C9:G9)</f>
        <v>5316973</v>
      </c>
    </row>
    <row r="10" spans="1:13" x14ac:dyDescent="0.2">
      <c r="A10" s="71">
        <f t="shared" si="1"/>
        <v>3</v>
      </c>
      <c r="B10" s="28" t="s">
        <v>612</v>
      </c>
      <c r="C10" s="265">
        <f>SUMIFS('WP II-E-3.8.1'!$J$5:$J$173,'WP II-E-3.8.1'!$B$5:$B$173,$B10,'WP II-E-3.8.1'!$C$5:$C$173,C$6)</f>
        <v>0</v>
      </c>
      <c r="D10" s="265">
        <f>SUMIFS('WP II-E-3.8.1'!$J$5:$J$173,'WP II-E-3.8.1'!$B$5:$B$173,$B10,'WP II-E-3.8.1'!$C$5:$C$173,D$6)</f>
        <v>0</v>
      </c>
      <c r="E10" s="265">
        <f>SUMIFS('WP II-E-3.8.1'!$J$5:$J$173,'WP II-E-3.8.1'!$B$5:$B$173,$B10,'WP II-E-3.8.1'!$C$5:$C$173,E$6)</f>
        <v>0</v>
      </c>
      <c r="F10" s="265">
        <f>SUMIFS('WP II-E-3.8.1'!$J$5:$J$173,'WP II-E-3.8.1'!$B$5:$B$173,$B10,'WP II-E-3.8.1'!$C$5:$C$173,F$6)</f>
        <v>0</v>
      </c>
      <c r="G10" s="265">
        <f>SUMIFS('WP II-E-3.8.1'!$J$5:$J$173,'WP II-E-3.8.1'!$B$5:$B$173,$B10,'WP II-E-3.8.1'!$C$5:$C$173,G$6)</f>
        <v>0</v>
      </c>
      <c r="H10" s="316">
        <f t="shared" si="2"/>
        <v>0</v>
      </c>
    </row>
    <row r="11" spans="1:13" x14ac:dyDescent="0.2">
      <c r="A11" s="71">
        <f t="shared" si="1"/>
        <v>4</v>
      </c>
      <c r="B11" s="28" t="s">
        <v>614</v>
      </c>
      <c r="C11" s="265">
        <f>SUMIFS('WP II-E-3.8.1'!$J$5:$J$173,'WP II-E-3.8.1'!$B$5:$B$173,$B11,'WP II-E-3.8.1'!$C$5:$C$173,C$6)</f>
        <v>0</v>
      </c>
      <c r="D11" s="265">
        <f>SUMIFS('WP II-E-3.8.1'!$J$5:$J$173,'WP II-E-3.8.1'!$B$5:$B$173,$B11,'WP II-E-3.8.1'!$C$5:$C$173,D$6)</f>
        <v>0</v>
      </c>
      <c r="E11" s="265">
        <f>SUMIFS('WP II-E-3.8.1'!$J$5:$J$173,'WP II-E-3.8.1'!$B$5:$B$173,$B11,'WP II-E-3.8.1'!$C$5:$C$173,E$6)</f>
        <v>13379775</v>
      </c>
      <c r="F11" s="265">
        <f>SUMIFS('WP II-E-3.8.1'!$J$5:$J$173,'WP II-E-3.8.1'!$B$5:$B$173,$B11,'WP II-E-3.8.1'!$C$5:$C$173,F$6)</f>
        <v>0</v>
      </c>
      <c r="G11" s="265">
        <f>SUMIFS('WP II-E-3.8.1'!$J$5:$J$173,'WP II-E-3.8.1'!$B$5:$B$173,$B11,'WP II-E-3.8.1'!$C$5:$C$173,G$6)</f>
        <v>0</v>
      </c>
      <c r="H11" s="316">
        <f t="shared" si="2"/>
        <v>13379775</v>
      </c>
    </row>
    <row r="12" spans="1:13" x14ac:dyDescent="0.2">
      <c r="A12" s="71">
        <f t="shared" si="1"/>
        <v>5</v>
      </c>
      <c r="B12" s="28" t="s">
        <v>616</v>
      </c>
      <c r="C12" s="265">
        <f>SUMIFS('WP II-E-3.8.1'!$J$5:$J$173,'WP II-E-3.8.1'!$B$5:$B$173,$B12,'WP II-E-3.8.1'!$C$5:$C$173,C$6)</f>
        <v>0</v>
      </c>
      <c r="D12" s="265">
        <f>SUMIFS('WP II-E-3.8.1'!$J$5:$J$173,'WP II-E-3.8.1'!$B$5:$B$173,$B12,'WP II-E-3.8.1'!$C$5:$C$173,D$6)</f>
        <v>0</v>
      </c>
      <c r="E12" s="265">
        <f>SUMIFS('WP II-E-3.8.1'!$J$5:$J$173,'WP II-E-3.8.1'!$B$5:$B$173,$B12,'WP II-E-3.8.1'!$C$5:$C$173,E$6)</f>
        <v>0</v>
      </c>
      <c r="F12" s="265">
        <f>SUMIFS('WP II-E-3.8.1'!$J$5:$J$173,'WP II-E-3.8.1'!$B$5:$B$173,$B12,'WP II-E-3.8.1'!$C$5:$C$173,F$6)</f>
        <v>0</v>
      </c>
      <c r="G12" s="265">
        <f>SUMIFS('WP II-E-3.8.1'!$J$5:$J$173,'WP II-E-3.8.1'!$B$5:$B$173,$B12,'WP II-E-3.8.1'!$C$5:$C$173,G$6)</f>
        <v>0</v>
      </c>
      <c r="H12" s="316">
        <f t="shared" si="2"/>
        <v>0</v>
      </c>
    </row>
    <row r="13" spans="1:13" x14ac:dyDescent="0.2">
      <c r="A13" s="71">
        <f t="shared" si="1"/>
        <v>6</v>
      </c>
      <c r="B13" s="71" t="s">
        <v>594</v>
      </c>
      <c r="C13" s="265">
        <f>SUMIFS('WP II-E-3.8.1'!$J$5:$J$173,'WP II-E-3.8.1'!$B$5:$B$173,$B13,'WP II-E-3.8.1'!$C$5:$C$173,C$6)</f>
        <v>4387683</v>
      </c>
      <c r="D13" s="265">
        <f>SUMIFS('WP II-E-3.8.1'!$J$5:$J$173,'WP II-E-3.8.1'!$B$5:$B$173,$B13,'WP II-E-3.8.1'!$C$5:$C$173,D$6)</f>
        <v>28911879</v>
      </c>
      <c r="E13" s="265">
        <f>SUMIFS('WP II-E-3.8.1'!$J$5:$J$173,'WP II-E-3.8.1'!$B$5:$B$173,$B13,'WP II-E-3.8.1'!$C$5:$C$173,E$6)</f>
        <v>45599747</v>
      </c>
      <c r="F13" s="265">
        <f>SUMIFS('WP II-E-3.8.1'!$J$5:$J$173,'WP II-E-3.8.1'!$B$5:$B$173,$B13,'WP II-E-3.8.1'!$C$5:$C$173,F$6)</f>
        <v>80590773</v>
      </c>
      <c r="G13" s="265">
        <f>SUMIFS('WP II-E-3.8.1'!$J$5:$J$173,'WP II-E-3.8.1'!$B$5:$B$173,$B13,'WP II-E-3.8.1'!$C$5:$C$173,G$6)</f>
        <v>126395718</v>
      </c>
      <c r="H13" s="316">
        <f t="shared" si="2"/>
        <v>285885800</v>
      </c>
    </row>
    <row r="14" spans="1:13" x14ac:dyDescent="0.2">
      <c r="A14" s="71">
        <f t="shared" si="1"/>
        <v>7</v>
      </c>
      <c r="B14" s="28" t="s">
        <v>619</v>
      </c>
      <c r="C14" s="265">
        <f>SUMIFS('WP II-E-3.8.1'!$J$5:$J$173,'WP II-E-3.8.1'!$B$5:$B$173,$B14,'WP II-E-3.8.1'!$C$5:$C$173,C$6)</f>
        <v>0</v>
      </c>
      <c r="D14" s="265">
        <f>SUMIFS('WP II-E-3.8.1'!$J$5:$J$173,'WP II-E-3.8.1'!$B$5:$B$173,$B14,'WP II-E-3.8.1'!$C$5:$C$173,D$6)</f>
        <v>0</v>
      </c>
      <c r="E14" s="265">
        <f>SUMIFS('WP II-E-3.8.1'!$J$5:$J$173,'WP II-E-3.8.1'!$B$5:$B$173,$B14,'WP II-E-3.8.1'!$C$5:$C$173,E$6)</f>
        <v>0</v>
      </c>
      <c r="F14" s="265">
        <f>SUMIFS('WP II-E-3.8.1'!$J$5:$J$173,'WP II-E-3.8.1'!$B$5:$B$173,$B14,'WP II-E-3.8.1'!$C$5:$C$173,F$6)</f>
        <v>0</v>
      </c>
      <c r="G14" s="265">
        <f>SUMIFS('WP II-E-3.8.1'!$J$5:$J$173,'WP II-E-3.8.1'!$B$5:$B$173,$B14,'WP II-E-3.8.1'!$C$5:$C$173,G$6)</f>
        <v>0</v>
      </c>
      <c r="H14" s="316">
        <f t="shared" si="2"/>
        <v>0</v>
      </c>
    </row>
    <row r="15" spans="1:13" x14ac:dyDescent="0.2">
      <c r="A15" s="71">
        <f t="shared" si="1"/>
        <v>8</v>
      </c>
      <c r="B15" s="28" t="s">
        <v>621</v>
      </c>
      <c r="C15" s="265">
        <f>SUMIFS('WP II-E-3.8.1'!$J$5:$J$173,'WP II-E-3.8.1'!$B$5:$B$173,$B15,'WP II-E-3.8.1'!$C$5:$C$173,C$6)</f>
        <v>-813790</v>
      </c>
      <c r="D15" s="265">
        <f>SUMIFS('WP II-E-3.8.1'!$J$5:$J$173,'WP II-E-3.8.1'!$B$5:$B$173,$B15,'WP II-E-3.8.1'!$C$5:$C$173,D$6)</f>
        <v>-1528706</v>
      </c>
      <c r="E15" s="265">
        <f>SUMIFS('WP II-E-3.8.1'!$J$5:$J$173,'WP II-E-3.8.1'!$B$5:$B$173,$B15,'WP II-E-3.8.1'!$C$5:$C$173,E$6)</f>
        <v>-3799924</v>
      </c>
      <c r="F15" s="265">
        <f>SUMIFS('WP II-E-3.8.1'!$J$5:$J$173,'WP II-E-3.8.1'!$B$5:$B$173,$B15,'WP II-E-3.8.1'!$C$5:$C$173,F$6)</f>
        <v>-4910318</v>
      </c>
      <c r="G15" s="265">
        <f>SUMIFS('WP II-E-3.8.1'!$J$5:$J$173,'WP II-E-3.8.1'!$B$5:$B$173,$B15,'WP II-E-3.8.1'!$C$5:$C$173,G$6)</f>
        <v>-4910318</v>
      </c>
      <c r="H15" s="316">
        <f t="shared" si="2"/>
        <v>-15963056</v>
      </c>
    </row>
    <row r="16" spans="1:13" x14ac:dyDescent="0.2">
      <c r="A16" s="71">
        <f t="shared" si="1"/>
        <v>9</v>
      </c>
      <c r="B16" s="28" t="s">
        <v>625</v>
      </c>
      <c r="C16" s="265">
        <f>SUMIFS('WP II-E-3.8.1'!$J$5:$J$173,'WP II-E-3.8.1'!$B$5:$B$173,$B16,'WP II-E-3.8.1'!$C$5:$C$173,C$6)</f>
        <v>0</v>
      </c>
      <c r="D16" s="265">
        <f>SUMIFS('WP II-E-3.8.1'!$J$5:$J$173,'WP II-E-3.8.1'!$B$5:$B$173,$B16,'WP II-E-3.8.1'!$C$5:$C$173,D$6)</f>
        <v>0</v>
      </c>
      <c r="E16" s="265">
        <f>SUMIFS('WP II-E-3.8.1'!$J$5:$J$173,'WP II-E-3.8.1'!$B$5:$B$173,$B16,'WP II-E-3.8.1'!$C$5:$C$173,E$6)</f>
        <v>0</v>
      </c>
      <c r="F16" s="265">
        <f>SUMIFS('WP II-E-3.8.1'!$J$5:$J$173,'WP II-E-3.8.1'!$B$5:$B$173,$B16,'WP II-E-3.8.1'!$C$5:$C$173,F$6)</f>
        <v>0</v>
      </c>
      <c r="G16" s="265">
        <f>SUMIFS('WP II-E-3.8.1'!$J$5:$J$173,'WP II-E-3.8.1'!$B$5:$B$173,$B16,'WP II-E-3.8.1'!$C$5:$C$173,G$6)</f>
        <v>0</v>
      </c>
      <c r="H16" s="316">
        <f t="shared" si="2"/>
        <v>0</v>
      </c>
      <c r="J16" s="317"/>
      <c r="K16" s="317"/>
      <c r="L16" s="317"/>
      <c r="M16" s="317"/>
    </row>
    <row r="17" spans="1:13" x14ac:dyDescent="0.2">
      <c r="A17" s="71">
        <f t="shared" si="1"/>
        <v>10</v>
      </c>
      <c r="B17" s="28" t="s">
        <v>627</v>
      </c>
      <c r="C17" s="265">
        <f>SUMIFS('WP II-E-3.8.1'!$J$5:$J$173,'WP II-E-3.8.1'!$B$5:$B$173,$B17,'WP II-E-3.8.1'!$C$5:$C$173,C$6)</f>
        <v>0</v>
      </c>
      <c r="D17" s="265">
        <f>SUMIFS('WP II-E-3.8.1'!$J$5:$J$173,'WP II-E-3.8.1'!$B$5:$B$173,$B17,'WP II-E-3.8.1'!$C$5:$C$173,D$6)</f>
        <v>0</v>
      </c>
      <c r="E17" s="265">
        <f>SUMIFS('WP II-E-3.8.1'!$J$5:$J$173,'WP II-E-3.8.1'!$B$5:$B$173,$B17,'WP II-E-3.8.1'!$C$5:$C$173,E$6)</f>
        <v>0</v>
      </c>
      <c r="F17" s="265">
        <f>SUMIFS('WP II-E-3.8.1'!$J$5:$J$173,'WP II-E-3.8.1'!$B$5:$B$173,$B17,'WP II-E-3.8.1'!$C$5:$C$173,F$6)</f>
        <v>0</v>
      </c>
      <c r="G17" s="265">
        <f>SUMIFS('WP II-E-3.8.1'!$J$5:$J$173,'WP II-E-3.8.1'!$B$5:$B$173,$B17,'WP II-E-3.8.1'!$C$5:$C$173,G$6)</f>
        <v>0</v>
      </c>
      <c r="H17" s="316">
        <f t="shared" si="2"/>
        <v>0</v>
      </c>
      <c r="J17" s="317"/>
      <c r="K17" s="317"/>
      <c r="L17" s="317"/>
      <c r="M17" s="317"/>
    </row>
    <row r="18" spans="1:13" x14ac:dyDescent="0.2">
      <c r="A18" s="71">
        <f t="shared" si="1"/>
        <v>11</v>
      </c>
      <c r="B18" s="28" t="s">
        <v>630</v>
      </c>
      <c r="C18" s="265">
        <f>SUMIFS('WP II-E-3.8.1'!$J$5:$J$173,'WP II-E-3.8.1'!$B$5:$B$173,$B18,'WP II-E-3.8.1'!$C$5:$C$173,C$6)</f>
        <v>0</v>
      </c>
      <c r="D18" s="265">
        <f>SUMIFS('WP II-E-3.8.1'!$J$5:$J$173,'WP II-E-3.8.1'!$B$5:$B$173,$B18,'WP II-E-3.8.1'!$C$5:$C$173,D$6)</f>
        <v>0</v>
      </c>
      <c r="E18" s="265">
        <f>SUMIFS('WP II-E-3.8.1'!$J$5:$J$173,'WP II-E-3.8.1'!$B$5:$B$173,$B18,'WP II-E-3.8.1'!$C$5:$C$173,E$6)</f>
        <v>0</v>
      </c>
      <c r="F18" s="265">
        <f>SUMIFS('WP II-E-3.8.1'!$J$5:$J$173,'WP II-E-3.8.1'!$B$5:$B$173,$B18,'WP II-E-3.8.1'!$C$5:$C$173,F$6)</f>
        <v>0</v>
      </c>
      <c r="G18" s="265">
        <f>SUMIFS('WP II-E-3.8.1'!$J$5:$J$173,'WP II-E-3.8.1'!$B$5:$B$173,$B18,'WP II-E-3.8.1'!$C$5:$C$173,G$6)</f>
        <v>0</v>
      </c>
      <c r="H18" s="316">
        <f t="shared" si="2"/>
        <v>0</v>
      </c>
      <c r="J18" s="317"/>
      <c r="K18" s="317"/>
      <c r="L18" s="317"/>
      <c r="M18" s="317"/>
    </row>
    <row r="19" spans="1:13" x14ac:dyDescent="0.2">
      <c r="A19" s="71">
        <f t="shared" si="1"/>
        <v>12</v>
      </c>
      <c r="B19" s="28" t="s">
        <v>634</v>
      </c>
      <c r="C19" s="265">
        <f>SUMIFS('WP II-E-3.8.1'!$J$5:$J$173,'WP II-E-3.8.1'!$B$5:$B$173,$B19,'WP II-E-3.8.1'!$C$5:$C$173,C$6)</f>
        <v>1796246</v>
      </c>
      <c r="D19" s="265">
        <f>SUMIFS('WP II-E-3.8.1'!$J$5:$J$173,'WP II-E-3.8.1'!$B$5:$B$173,$B19,'WP II-E-3.8.1'!$C$5:$C$173,D$6)</f>
        <v>3940616</v>
      </c>
      <c r="E19" s="265">
        <f>SUMIFS('WP II-E-3.8.1'!$J$5:$J$173,'WP II-E-3.8.1'!$B$5:$B$173,$B19,'WP II-E-3.8.1'!$C$5:$C$173,E$6)</f>
        <v>9285824</v>
      </c>
      <c r="F19" s="265">
        <f>SUMIFS('WP II-E-3.8.1'!$J$5:$J$173,'WP II-E-3.8.1'!$B$5:$B$173,$B19,'WP II-E-3.8.1'!$C$5:$C$173,F$6)</f>
        <v>12047063</v>
      </c>
      <c r="G19" s="265">
        <f>SUMIFS('WP II-E-3.8.1'!$J$5:$J$173,'WP II-E-3.8.1'!$B$5:$B$173,$B19,'WP II-E-3.8.1'!$C$5:$C$173,G$6)</f>
        <v>18708107</v>
      </c>
      <c r="H19" s="316">
        <f t="shared" si="2"/>
        <v>45777856</v>
      </c>
      <c r="J19" s="317"/>
      <c r="K19" s="317"/>
      <c r="L19" s="317"/>
      <c r="M19" s="317"/>
    </row>
    <row r="20" spans="1:13" x14ac:dyDescent="0.2">
      <c r="A20" s="71">
        <f t="shared" si="1"/>
        <v>13</v>
      </c>
      <c r="B20" s="28" t="s">
        <v>640</v>
      </c>
      <c r="C20" s="265">
        <f>SUMIFS('WP II-E-3.8.1'!$J$5:$J$173,'WP II-E-3.8.1'!$B$5:$B$173,$B20,'WP II-E-3.8.1'!$C$5:$C$173,C$6)</f>
        <v>0</v>
      </c>
      <c r="D20" s="265">
        <f>SUMIFS('WP II-E-3.8.1'!$J$5:$J$173,'WP II-E-3.8.1'!$B$5:$B$173,$B20,'WP II-E-3.8.1'!$C$5:$C$173,D$6)</f>
        <v>0</v>
      </c>
      <c r="E20" s="265">
        <f>SUMIFS('WP II-E-3.8.1'!$J$5:$J$173,'WP II-E-3.8.1'!$B$5:$B$173,$B20,'WP II-E-3.8.1'!$C$5:$C$173,E$6)</f>
        <v>0</v>
      </c>
      <c r="F20" s="265">
        <f>SUMIFS('WP II-E-3.8.1'!$J$5:$J$173,'WP II-E-3.8.1'!$B$5:$B$173,$B20,'WP II-E-3.8.1'!$C$5:$C$173,F$6)</f>
        <v>0</v>
      </c>
      <c r="G20" s="265">
        <f>SUMIFS('WP II-E-3.8.1'!$J$5:$J$173,'WP II-E-3.8.1'!$B$5:$B$173,$B20,'WP II-E-3.8.1'!$C$5:$C$173,G$6)</f>
        <v>0</v>
      </c>
      <c r="H20" s="316">
        <f t="shared" si="2"/>
        <v>0</v>
      </c>
      <c r="J20" s="317"/>
      <c r="K20" s="317"/>
      <c r="L20" s="317"/>
      <c r="M20" s="317"/>
    </row>
    <row r="21" spans="1:13" x14ac:dyDescent="0.2">
      <c r="A21" s="71">
        <f t="shared" si="1"/>
        <v>14</v>
      </c>
      <c r="B21" s="28" t="s">
        <v>642</v>
      </c>
      <c r="C21" s="265">
        <f>SUMIFS('WP II-E-3.8.1'!$J$5:$J$173,'WP II-E-3.8.1'!$B$5:$B$173,$B21,'WP II-E-3.8.1'!$C$5:$C$173,C$6)</f>
        <v>21316101</v>
      </c>
      <c r="D21" s="265">
        <f>SUMIFS('WP II-E-3.8.1'!$J$5:$J$173,'WP II-E-3.8.1'!$B$5:$B$173,$B21,'WP II-E-3.8.1'!$C$5:$C$173,D$6)</f>
        <v>29087308</v>
      </c>
      <c r="E21" s="265">
        <f>SUMIFS('WP II-E-3.8.1'!$J$5:$J$173,'WP II-E-3.8.1'!$B$5:$B$173,$B21,'WP II-E-3.8.1'!$C$5:$C$173,E$6)</f>
        <v>58148976</v>
      </c>
      <c r="F21" s="265">
        <f>SUMIFS('WP II-E-3.8.1'!$J$5:$J$173,'WP II-E-3.8.1'!$B$5:$B$173,$B21,'WP II-E-3.8.1'!$C$5:$C$173,F$6)</f>
        <v>102910534</v>
      </c>
      <c r="G21" s="265">
        <f>SUMIFS('WP II-E-3.8.1'!$J$5:$J$173,'WP II-E-3.8.1'!$B$5:$B$173,$B21,'WP II-E-3.8.1'!$C$5:$C$173,G$6)</f>
        <v>163254690</v>
      </c>
      <c r="H21" s="316">
        <f t="shared" si="2"/>
        <v>374717609</v>
      </c>
      <c r="J21" s="317"/>
      <c r="K21" s="317"/>
      <c r="L21" s="317"/>
      <c r="M21" s="317"/>
    </row>
    <row r="22" spans="1:13" x14ac:dyDescent="0.2">
      <c r="A22" s="71">
        <f t="shared" si="1"/>
        <v>15</v>
      </c>
      <c r="B22" s="28" t="s">
        <v>644</v>
      </c>
      <c r="C22" s="265">
        <f>SUMIFS('WP II-E-3.8.1'!$J$5:$J$173,'WP II-E-3.8.1'!$B$5:$B$173,$B22,'WP II-E-3.8.1'!$C$5:$C$173,C$6)</f>
        <v>-15332791</v>
      </c>
      <c r="D22" s="265">
        <f>SUMIFS('WP II-E-3.8.1'!$J$5:$J$173,'WP II-E-3.8.1'!$B$5:$B$173,$B22,'WP II-E-3.8.1'!$C$5:$C$173,D$6)</f>
        <v>-27283494</v>
      </c>
      <c r="E22" s="265">
        <f>SUMIFS('WP II-E-3.8.1'!$J$5:$J$173,'WP II-E-3.8.1'!$B$5:$B$173,$B22,'WP II-E-3.8.1'!$C$5:$C$173,E$6)/1000</f>
        <v>-38082.266000000003</v>
      </c>
      <c r="F22" s="265">
        <f>SUMIFS('WP II-E-3.8.1'!$J$5:$J$173,'WP II-E-3.8.1'!$B$5:$B$173,$B22,'WP II-E-3.8.1'!$C$5:$C$173,F$6)</f>
        <v>-50693506</v>
      </c>
      <c r="G22" s="265">
        <f>SUMIFS('WP II-E-3.8.1'!$J$5:$J$173,'WP II-E-3.8.1'!$B$5:$B$173,$B22,'WP II-E-3.8.1'!$C$5:$C$173,G$6)</f>
        <v>-63184997</v>
      </c>
      <c r="H22" s="316">
        <f t="shared" si="2"/>
        <v>-156532870.266</v>
      </c>
      <c r="J22" s="317"/>
      <c r="K22" s="317"/>
      <c r="L22" s="317"/>
      <c r="M22" s="317"/>
    </row>
    <row r="23" spans="1:13" x14ac:dyDescent="0.2">
      <c r="A23" s="71">
        <f t="shared" si="1"/>
        <v>16</v>
      </c>
      <c r="B23" s="313"/>
      <c r="C23" s="265"/>
      <c r="H23" s="316"/>
      <c r="J23" s="317"/>
      <c r="K23" s="317"/>
      <c r="L23" s="317"/>
      <c r="M23" s="317"/>
    </row>
    <row r="24" spans="1:13" x14ac:dyDescent="0.2">
      <c r="A24" s="71">
        <f t="shared" si="1"/>
        <v>17</v>
      </c>
      <c r="B24" s="128"/>
      <c r="C24" s="265"/>
      <c r="H24" s="316"/>
      <c r="J24" s="317"/>
      <c r="K24" s="317"/>
      <c r="L24" s="317"/>
      <c r="M24" s="317"/>
    </row>
    <row r="25" spans="1:13" ht="13.5" thickBot="1" x14ac:dyDescent="0.25">
      <c r="A25" s="71">
        <f t="shared" si="1"/>
        <v>18</v>
      </c>
      <c r="C25" s="265"/>
    </row>
    <row r="26" spans="1:13" ht="13.5" thickBot="1" x14ac:dyDescent="0.25">
      <c r="A26" s="71">
        <f t="shared" si="1"/>
        <v>19</v>
      </c>
      <c r="B26" s="274" t="s">
        <v>334</v>
      </c>
      <c r="C26" s="318">
        <f>SUM(C8:C24)</f>
        <v>19520674</v>
      </c>
      <c r="D26" s="318">
        <f t="shared" ref="D26:G26" si="3">SUM(D8:D24)</f>
        <v>53841427</v>
      </c>
      <c r="E26" s="318">
        <f t="shared" si="3"/>
        <v>194967283.734</v>
      </c>
      <c r="F26" s="318">
        <f t="shared" si="3"/>
        <v>245600281</v>
      </c>
      <c r="G26" s="318">
        <f t="shared" si="3"/>
        <v>335144447</v>
      </c>
      <c r="H26" s="318">
        <f>SUM(H7:H24)</f>
        <v>849074112.73399997</v>
      </c>
    </row>
    <row r="29" spans="1:13" x14ac:dyDescent="0.2">
      <c r="H29" s="71"/>
    </row>
    <row r="30" spans="1:13" x14ac:dyDescent="0.2">
      <c r="H30" s="71"/>
    </row>
    <row r="31" spans="1:13" x14ac:dyDescent="0.2">
      <c r="H31" s="71"/>
    </row>
    <row r="32" spans="1:13" x14ac:dyDescent="0.2">
      <c r="H32" s="71"/>
    </row>
    <row r="33" spans="8:8" x14ac:dyDescent="0.2">
      <c r="H33" s="71"/>
    </row>
    <row r="34" spans="8:8" x14ac:dyDescent="0.2">
      <c r="H34" s="71"/>
    </row>
  </sheetData>
  <pageMargins left="1" right="1" top="1.5" bottom="1.25" header="1" footer="0.5"/>
  <pageSetup scale="53"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B81C-4F68-4ED2-B66C-FFC126E4F8C1}">
  <sheetPr codeName="Sheet16">
    <pageSetUpPr fitToPage="1"/>
  </sheetPr>
  <dimension ref="A1:P194"/>
  <sheetViews>
    <sheetView topLeftCell="A11" zoomScale="76" workbookViewId="0">
      <selection activeCell="D136" sqref="D136"/>
    </sheetView>
  </sheetViews>
  <sheetFormatPr defaultColWidth="9.140625" defaultRowHeight="12.75" x14ac:dyDescent="0.2"/>
  <cols>
    <col min="1" max="1" width="6.5703125" style="164" customWidth="1"/>
    <col min="2" max="2" width="24.42578125" style="71" customWidth="1"/>
    <col min="3" max="3" width="8.5703125" style="164" bestFit="1" customWidth="1"/>
    <col min="4" max="4" width="18.5703125" style="178" customWidth="1"/>
    <col min="5" max="5" width="16" style="178" bestFit="1" customWidth="1"/>
    <col min="6" max="6" width="17.5703125" style="178" bestFit="1" customWidth="1"/>
    <col min="7" max="7" width="11.7109375" style="178" bestFit="1" customWidth="1"/>
    <col min="8" max="10" width="17.5703125" style="178" bestFit="1" customWidth="1"/>
    <col min="11" max="11" width="13" style="178" bestFit="1" customWidth="1"/>
    <col min="12" max="12" width="13.7109375" style="178" bestFit="1" customWidth="1"/>
    <col min="13" max="13" width="10.28515625" style="178" bestFit="1" customWidth="1"/>
    <col min="14" max="14" width="13.7109375" style="178" bestFit="1" customWidth="1"/>
    <col min="15" max="15" width="9.140625" style="71"/>
    <col min="16" max="16" width="16.7109375" style="71" customWidth="1"/>
    <col min="17" max="16384" width="9.140625" style="71"/>
  </cols>
  <sheetData>
    <row r="1" spans="1:16" x14ac:dyDescent="0.2">
      <c r="A1" s="561"/>
      <c r="B1" s="561"/>
      <c r="C1" s="319"/>
      <c r="D1" s="320">
        <v>-1</v>
      </c>
      <c r="E1" s="320">
        <v>-2</v>
      </c>
      <c r="F1" s="320">
        <v>-3</v>
      </c>
      <c r="G1" s="320">
        <v>-4</v>
      </c>
      <c r="H1" s="320">
        <v>-5</v>
      </c>
      <c r="I1" s="320">
        <v>-6</v>
      </c>
      <c r="J1" s="320">
        <v>-7</v>
      </c>
      <c r="K1" s="320">
        <v>-8</v>
      </c>
      <c r="L1" s="320">
        <v>-9</v>
      </c>
      <c r="M1" s="320">
        <v>-10</v>
      </c>
      <c r="N1" s="320">
        <v>-11</v>
      </c>
    </row>
    <row r="2" spans="1:16" s="163" customFormat="1" ht="19.149999999999999" customHeight="1" thickBot="1" x14ac:dyDescent="0.25">
      <c r="A2" s="562"/>
      <c r="B2" s="562"/>
      <c r="C2" s="321"/>
      <c r="D2" s="321"/>
      <c r="E2" s="321"/>
      <c r="F2" s="321"/>
      <c r="G2" s="321"/>
      <c r="H2" s="321"/>
      <c r="I2" s="321"/>
      <c r="J2" s="321"/>
      <c r="K2" s="321"/>
      <c r="L2" s="321"/>
      <c r="M2" s="321"/>
      <c r="N2" s="321"/>
      <c r="P2" s="412"/>
    </row>
    <row r="3" spans="1:16" s="163" customFormat="1" ht="39" thickBot="1" x14ac:dyDescent="0.25">
      <c r="A3" s="322" t="s">
        <v>4</v>
      </c>
      <c r="B3" s="322" t="s">
        <v>210</v>
      </c>
      <c r="C3" s="322" t="s">
        <v>367</v>
      </c>
      <c r="D3" s="322" t="s">
        <v>595</v>
      </c>
      <c r="E3" s="322" t="s">
        <v>596</v>
      </c>
      <c r="F3" s="322" t="s">
        <v>597</v>
      </c>
      <c r="G3" s="322" t="s">
        <v>598</v>
      </c>
      <c r="H3" s="322" t="s">
        <v>599</v>
      </c>
      <c r="I3" s="322" t="s">
        <v>600</v>
      </c>
      <c r="J3" s="322" t="s">
        <v>601</v>
      </c>
      <c r="K3" s="322" t="s">
        <v>602</v>
      </c>
      <c r="L3" s="322" t="s">
        <v>603</v>
      </c>
      <c r="M3" s="322" t="s">
        <v>604</v>
      </c>
      <c r="N3" s="322" t="s">
        <v>605</v>
      </c>
    </row>
    <row r="4" spans="1:16" x14ac:dyDescent="0.2">
      <c r="A4" s="164">
        <v>1</v>
      </c>
      <c r="B4" s="310" t="s">
        <v>606</v>
      </c>
      <c r="C4" s="164">
        <v>2019</v>
      </c>
      <c r="D4" s="188" t="s">
        <v>277</v>
      </c>
      <c r="E4" s="188" t="s">
        <v>455</v>
      </c>
      <c r="F4" s="188" t="s">
        <v>455</v>
      </c>
      <c r="G4" s="188" t="s">
        <v>455</v>
      </c>
      <c r="H4" s="188" t="s">
        <v>455</v>
      </c>
      <c r="I4" s="188" t="s">
        <v>455</v>
      </c>
      <c r="J4" s="188" t="s">
        <v>455</v>
      </c>
      <c r="K4" s="188" t="s">
        <v>455</v>
      </c>
      <c r="L4" s="188" t="s">
        <v>455</v>
      </c>
      <c r="M4" s="188" t="s">
        <v>455</v>
      </c>
      <c r="N4" s="188" t="s">
        <v>455</v>
      </c>
    </row>
    <row r="5" spans="1:16" x14ac:dyDescent="0.2">
      <c r="A5" s="164">
        <v>2</v>
      </c>
      <c r="B5" s="310" t="s">
        <v>606</v>
      </c>
      <c r="C5" s="164">
        <v>2020</v>
      </c>
      <c r="D5" s="188" t="s">
        <v>277</v>
      </c>
      <c r="E5" s="188" t="s">
        <v>455</v>
      </c>
      <c r="F5" s="188" t="s">
        <v>455</v>
      </c>
      <c r="G5" s="188" t="s">
        <v>455</v>
      </c>
      <c r="H5" s="188" t="s">
        <v>455</v>
      </c>
      <c r="I5" s="188" t="s">
        <v>455</v>
      </c>
      <c r="J5" s="188" t="s">
        <v>455</v>
      </c>
      <c r="K5" s="188" t="s">
        <v>455</v>
      </c>
      <c r="L5" s="188" t="s">
        <v>455</v>
      </c>
      <c r="M5" s="188" t="s">
        <v>455</v>
      </c>
      <c r="N5" s="188" t="s">
        <v>455</v>
      </c>
    </row>
    <row r="6" spans="1:16" x14ac:dyDescent="0.2">
      <c r="A6" s="164">
        <v>3</v>
      </c>
      <c r="B6" s="310" t="s">
        <v>606</v>
      </c>
      <c r="C6" s="164">
        <v>2021</v>
      </c>
      <c r="D6" s="188" t="s">
        <v>277</v>
      </c>
      <c r="E6" s="188" t="s">
        <v>455</v>
      </c>
      <c r="F6" s="188" t="s">
        <v>455</v>
      </c>
      <c r="G6" s="188" t="s">
        <v>455</v>
      </c>
      <c r="H6" s="188" t="s">
        <v>455</v>
      </c>
      <c r="I6" s="188" t="s">
        <v>455</v>
      </c>
      <c r="J6" s="188" t="s">
        <v>455</v>
      </c>
      <c r="K6" s="188" t="s">
        <v>455</v>
      </c>
      <c r="L6" s="188" t="s">
        <v>455</v>
      </c>
      <c r="M6" s="188" t="s">
        <v>455</v>
      </c>
      <c r="N6" s="188" t="s">
        <v>455</v>
      </c>
    </row>
    <row r="7" spans="1:16" x14ac:dyDescent="0.2">
      <c r="A7" s="164">
        <v>4</v>
      </c>
      <c r="B7" s="310" t="s">
        <v>606</v>
      </c>
      <c r="C7" s="164">
        <v>2022</v>
      </c>
      <c r="D7" s="188" t="s">
        <v>277</v>
      </c>
      <c r="E7" s="188" t="s">
        <v>455</v>
      </c>
      <c r="F7" s="188" t="s">
        <v>455</v>
      </c>
      <c r="G7" s="188" t="s">
        <v>455</v>
      </c>
      <c r="H7" s="188" t="s">
        <v>455</v>
      </c>
      <c r="I7" s="188" t="s">
        <v>455</v>
      </c>
      <c r="J7" s="188" t="s">
        <v>455</v>
      </c>
      <c r="K7" s="188" t="s">
        <v>455</v>
      </c>
      <c r="L7" s="188" t="s">
        <v>455</v>
      </c>
      <c r="M7" s="188" t="s">
        <v>455</v>
      </c>
      <c r="N7" s="188" t="s">
        <v>455</v>
      </c>
    </row>
    <row r="8" spans="1:16" ht="13.5" thickBot="1" x14ac:dyDescent="0.25">
      <c r="A8" s="164">
        <v>5</v>
      </c>
      <c r="B8" s="310" t="s">
        <v>606</v>
      </c>
      <c r="C8" s="164">
        <v>2023</v>
      </c>
      <c r="D8" s="188" t="s">
        <v>277</v>
      </c>
      <c r="E8" s="323">
        <v>159734747</v>
      </c>
      <c r="F8" s="323">
        <v>159734747</v>
      </c>
      <c r="G8" s="188" t="s">
        <v>455</v>
      </c>
      <c r="H8" s="323">
        <v>33544297</v>
      </c>
      <c r="I8" s="323">
        <v>33544297</v>
      </c>
      <c r="J8" s="323">
        <v>33544297</v>
      </c>
      <c r="K8" s="188" t="s">
        <v>455</v>
      </c>
      <c r="L8" s="188" t="s">
        <v>455</v>
      </c>
      <c r="M8" s="188" t="s">
        <v>455</v>
      </c>
      <c r="N8" s="188" t="s">
        <v>455</v>
      </c>
    </row>
    <row r="9" spans="1:16" ht="13.5" thickBot="1" x14ac:dyDescent="0.25">
      <c r="A9" s="164">
        <v>6</v>
      </c>
      <c r="B9" s="324" t="s">
        <v>607</v>
      </c>
      <c r="C9" s="324"/>
      <c r="D9" s="325" t="s">
        <v>277</v>
      </c>
      <c r="E9" s="326">
        <v>159734747</v>
      </c>
      <c r="F9" s="326">
        <v>159734747</v>
      </c>
      <c r="G9" s="325" t="s">
        <v>455</v>
      </c>
      <c r="H9" s="326">
        <v>33544297</v>
      </c>
      <c r="I9" s="326">
        <v>33544297</v>
      </c>
      <c r="J9" s="326">
        <v>33544297</v>
      </c>
      <c r="K9" s="325" t="s">
        <v>455</v>
      </c>
      <c r="L9" s="325" t="s">
        <v>455</v>
      </c>
      <c r="M9" s="325" t="s">
        <v>455</v>
      </c>
      <c r="N9" s="325" t="s">
        <v>455</v>
      </c>
    </row>
    <row r="10" spans="1:16" x14ac:dyDescent="0.2">
      <c r="A10" s="164">
        <v>7</v>
      </c>
      <c r="B10" s="310" t="s">
        <v>608</v>
      </c>
      <c r="C10" s="164">
        <v>2019</v>
      </c>
      <c r="D10" s="188" t="s">
        <v>277</v>
      </c>
      <c r="E10" s="323">
        <v>32127528</v>
      </c>
      <c r="F10" s="323">
        <v>32127528</v>
      </c>
      <c r="G10" s="188" t="s">
        <v>455</v>
      </c>
      <c r="H10" s="323">
        <v>6746781</v>
      </c>
      <c r="I10" s="323">
        <v>6746781</v>
      </c>
      <c r="J10" s="323">
        <v>6746781</v>
      </c>
      <c r="K10" s="188">
        <v>0</v>
      </c>
      <c r="L10" s="188" t="s">
        <v>277</v>
      </c>
      <c r="M10" s="188">
        <v>0</v>
      </c>
      <c r="N10" s="188" t="s">
        <v>277</v>
      </c>
    </row>
    <row r="11" spans="1:16" x14ac:dyDescent="0.2">
      <c r="A11" s="164">
        <v>8</v>
      </c>
      <c r="B11" s="310" t="s">
        <v>608</v>
      </c>
      <c r="C11" s="164">
        <v>2020</v>
      </c>
      <c r="D11" s="323">
        <v>27476551</v>
      </c>
      <c r="E11" s="323">
        <v>62816036</v>
      </c>
      <c r="F11" s="323">
        <v>90292587</v>
      </c>
      <c r="G11" s="323">
        <v>5770076</v>
      </c>
      <c r="H11" s="323">
        <v>13191368</v>
      </c>
      <c r="I11" s="323">
        <v>18961443</v>
      </c>
      <c r="J11" s="323">
        <v>18961443</v>
      </c>
      <c r="K11" s="188">
        <v>0</v>
      </c>
      <c r="L11" s="188" t="s">
        <v>277</v>
      </c>
      <c r="M11" s="188">
        <v>0</v>
      </c>
      <c r="N11" s="188">
        <v>0</v>
      </c>
    </row>
    <row r="12" spans="1:16" x14ac:dyDescent="0.2">
      <c r="A12" s="164">
        <v>9</v>
      </c>
      <c r="B12" s="310" t="s">
        <v>608</v>
      </c>
      <c r="C12" s="164">
        <v>2021</v>
      </c>
      <c r="D12" s="323">
        <v>160233686</v>
      </c>
      <c r="E12" s="323">
        <v>177765282</v>
      </c>
      <c r="F12" s="323">
        <v>337998968</v>
      </c>
      <c r="G12" s="323">
        <v>33649074</v>
      </c>
      <c r="H12" s="323">
        <v>37330709</v>
      </c>
      <c r="I12" s="323">
        <v>70979783</v>
      </c>
      <c r="J12" s="323">
        <v>70979783</v>
      </c>
      <c r="K12" s="188">
        <v>0</v>
      </c>
      <c r="L12" s="188">
        <v>0</v>
      </c>
      <c r="M12" s="188">
        <v>0</v>
      </c>
      <c r="N12" s="188">
        <v>0</v>
      </c>
    </row>
    <row r="13" spans="1:16" x14ac:dyDescent="0.2">
      <c r="A13" s="164">
        <v>10</v>
      </c>
      <c r="B13" s="310" t="s">
        <v>608</v>
      </c>
      <c r="C13" s="164">
        <v>2022</v>
      </c>
      <c r="D13" s="323">
        <v>204918847</v>
      </c>
      <c r="E13" s="323">
        <v>298544922</v>
      </c>
      <c r="F13" s="323">
        <v>503463769</v>
      </c>
      <c r="G13" s="323">
        <v>43032958</v>
      </c>
      <c r="H13" s="323">
        <v>62694434</v>
      </c>
      <c r="I13" s="323">
        <v>105727391</v>
      </c>
      <c r="J13" s="323">
        <v>105727392</v>
      </c>
      <c r="K13" s="188">
        <v>0</v>
      </c>
      <c r="L13" s="188">
        <v>0</v>
      </c>
      <c r="M13" s="188">
        <v>0</v>
      </c>
      <c r="N13" s="188">
        <v>0</v>
      </c>
    </row>
    <row r="14" spans="1:16" s="128" customFormat="1" ht="13.5" thickBot="1" x14ac:dyDescent="0.25">
      <c r="A14" s="164">
        <v>11</v>
      </c>
      <c r="B14" s="310" t="s">
        <v>608</v>
      </c>
      <c r="C14" s="164">
        <v>2023</v>
      </c>
      <c r="D14" s="323">
        <v>503463769</v>
      </c>
      <c r="E14" s="323">
        <v>-55479831</v>
      </c>
      <c r="F14" s="323">
        <v>447983939</v>
      </c>
      <c r="G14" s="323">
        <v>105727391</v>
      </c>
      <c r="H14" s="323">
        <v>-11650764</v>
      </c>
      <c r="I14" s="323">
        <v>94076627</v>
      </c>
      <c r="J14" s="323">
        <v>94076627</v>
      </c>
      <c r="K14" s="188" t="s">
        <v>455</v>
      </c>
      <c r="L14" s="188" t="s">
        <v>455</v>
      </c>
      <c r="M14" s="188" t="s">
        <v>455</v>
      </c>
      <c r="N14" s="188" t="s">
        <v>455</v>
      </c>
    </row>
    <row r="15" spans="1:16" ht="13.5" thickBot="1" x14ac:dyDescent="0.25">
      <c r="A15" s="164">
        <v>12</v>
      </c>
      <c r="B15" s="324" t="s">
        <v>609</v>
      </c>
      <c r="C15" s="324"/>
      <c r="D15" s="326">
        <v>896092853</v>
      </c>
      <c r="E15" s="326">
        <v>515773938</v>
      </c>
      <c r="F15" s="326">
        <v>1411866791</v>
      </c>
      <c r="G15" s="326">
        <v>188179499</v>
      </c>
      <c r="H15" s="326">
        <v>108312527</v>
      </c>
      <c r="I15" s="326">
        <v>296492026</v>
      </c>
      <c r="J15" s="326">
        <v>296492026</v>
      </c>
      <c r="K15" s="325">
        <v>0</v>
      </c>
      <c r="L15" s="325">
        <v>0</v>
      </c>
      <c r="M15" s="325">
        <v>0</v>
      </c>
      <c r="N15" s="325">
        <v>0</v>
      </c>
    </row>
    <row r="16" spans="1:16" x14ac:dyDescent="0.2">
      <c r="A16" s="164">
        <v>13</v>
      </c>
      <c r="B16" s="310" t="s">
        <v>610</v>
      </c>
      <c r="C16" s="164">
        <v>2019</v>
      </c>
      <c r="D16" s="188" t="s">
        <v>277</v>
      </c>
      <c r="E16" s="323">
        <v>6764018</v>
      </c>
      <c r="F16" s="323">
        <v>6764018</v>
      </c>
      <c r="G16" s="188" t="s">
        <v>455</v>
      </c>
      <c r="H16" s="323">
        <v>1420444</v>
      </c>
      <c r="I16" s="323">
        <v>1420444</v>
      </c>
      <c r="J16" s="323">
        <v>1420444</v>
      </c>
      <c r="K16" s="188" t="s">
        <v>455</v>
      </c>
      <c r="L16" s="188" t="s">
        <v>455</v>
      </c>
      <c r="M16" s="188" t="s">
        <v>455</v>
      </c>
      <c r="N16" s="188" t="s">
        <v>455</v>
      </c>
    </row>
    <row r="17" spans="1:14" x14ac:dyDescent="0.2">
      <c r="A17" s="164">
        <v>14</v>
      </c>
      <c r="B17" s="310" t="s">
        <v>610</v>
      </c>
      <c r="C17" s="164">
        <v>2020</v>
      </c>
      <c r="D17" s="323">
        <v>6764018</v>
      </c>
      <c r="E17" s="323">
        <v>1580653</v>
      </c>
      <c r="F17" s="323">
        <v>8344670</v>
      </c>
      <c r="G17" s="323">
        <v>1420444</v>
      </c>
      <c r="H17" s="323">
        <v>331937</v>
      </c>
      <c r="I17" s="323">
        <v>1752381</v>
      </c>
      <c r="J17" s="323">
        <v>1752381</v>
      </c>
      <c r="K17" s="188" t="s">
        <v>455</v>
      </c>
      <c r="L17" s="188" t="s">
        <v>455</v>
      </c>
      <c r="M17" s="188" t="s">
        <v>455</v>
      </c>
      <c r="N17" s="188" t="s">
        <v>455</v>
      </c>
    </row>
    <row r="18" spans="1:14" x14ac:dyDescent="0.2">
      <c r="A18" s="164">
        <v>15</v>
      </c>
      <c r="B18" s="310" t="s">
        <v>610</v>
      </c>
      <c r="C18" s="164">
        <v>2021</v>
      </c>
      <c r="D18" s="323">
        <v>8344670</v>
      </c>
      <c r="E18" s="323">
        <v>-1624740</v>
      </c>
      <c r="F18" s="323">
        <v>6719930</v>
      </c>
      <c r="G18" s="323">
        <v>1752381</v>
      </c>
      <c r="H18" s="323">
        <v>-341195</v>
      </c>
      <c r="I18" s="323">
        <v>1411185</v>
      </c>
      <c r="J18" s="323">
        <v>1411185</v>
      </c>
      <c r="K18" s="188">
        <v>0</v>
      </c>
      <c r="L18" s="188" t="s">
        <v>455</v>
      </c>
      <c r="M18" s="188">
        <v>0</v>
      </c>
      <c r="N18" s="188" t="s">
        <v>455</v>
      </c>
    </row>
    <row r="19" spans="1:14" x14ac:dyDescent="0.2">
      <c r="A19" s="164">
        <v>16</v>
      </c>
      <c r="B19" s="310" t="s">
        <v>610</v>
      </c>
      <c r="C19" s="164">
        <v>2022</v>
      </c>
      <c r="D19" s="323">
        <v>6719930</v>
      </c>
      <c r="E19" s="323">
        <v>-7061154</v>
      </c>
      <c r="F19" s="323">
        <v>-341224</v>
      </c>
      <c r="G19" s="323">
        <v>1411185</v>
      </c>
      <c r="H19" s="323">
        <v>-1482842</v>
      </c>
      <c r="I19" s="323">
        <v>-71657</v>
      </c>
      <c r="J19" s="323">
        <v>-71657</v>
      </c>
      <c r="K19" s="188">
        <v>0</v>
      </c>
      <c r="L19" s="188" t="s">
        <v>455</v>
      </c>
      <c r="M19" s="188">
        <v>0</v>
      </c>
      <c r="N19" s="188" t="s">
        <v>455</v>
      </c>
    </row>
    <row r="20" spans="1:14" ht="13.5" thickBot="1" x14ac:dyDescent="0.25">
      <c r="A20" s="164">
        <v>17</v>
      </c>
      <c r="B20" s="310" t="s">
        <v>610</v>
      </c>
      <c r="C20" s="164">
        <v>2023</v>
      </c>
      <c r="D20" s="323">
        <v>-341224</v>
      </c>
      <c r="E20" s="323">
        <v>4172745</v>
      </c>
      <c r="F20" s="323">
        <v>3831522</v>
      </c>
      <c r="G20" s="323">
        <v>-71657</v>
      </c>
      <c r="H20" s="323">
        <v>876277</v>
      </c>
      <c r="I20" s="323">
        <v>804620</v>
      </c>
      <c r="J20" s="323">
        <v>804620</v>
      </c>
      <c r="K20" s="188" t="s">
        <v>455</v>
      </c>
      <c r="L20" s="188" t="s">
        <v>455</v>
      </c>
      <c r="M20" s="188" t="s">
        <v>455</v>
      </c>
      <c r="N20" s="188" t="s">
        <v>455</v>
      </c>
    </row>
    <row r="21" spans="1:14" ht="13.5" thickBot="1" x14ac:dyDescent="0.25">
      <c r="A21" s="164">
        <v>18</v>
      </c>
      <c r="B21" s="324" t="s">
        <v>611</v>
      </c>
      <c r="C21" s="324"/>
      <c r="D21" s="326">
        <v>21487394</v>
      </c>
      <c r="E21" s="326">
        <v>3831522</v>
      </c>
      <c r="F21" s="326">
        <v>25318916</v>
      </c>
      <c r="G21" s="326">
        <v>4512353</v>
      </c>
      <c r="H21" s="326">
        <v>804620</v>
      </c>
      <c r="I21" s="326">
        <v>5316972</v>
      </c>
      <c r="J21" s="326">
        <v>5316972</v>
      </c>
      <c r="K21" s="325">
        <v>0</v>
      </c>
      <c r="L21" s="325" t="s">
        <v>455</v>
      </c>
      <c r="M21" s="325">
        <v>0</v>
      </c>
      <c r="N21" s="325" t="s">
        <v>455</v>
      </c>
    </row>
    <row r="22" spans="1:14" x14ac:dyDescent="0.2">
      <c r="A22" s="164">
        <v>19</v>
      </c>
      <c r="B22" s="310" t="s">
        <v>612</v>
      </c>
      <c r="C22" s="164">
        <v>2019</v>
      </c>
      <c r="D22" s="188" t="s">
        <v>277</v>
      </c>
      <c r="E22" s="188" t="s">
        <v>455</v>
      </c>
      <c r="F22" s="188" t="s">
        <v>455</v>
      </c>
      <c r="G22" s="188" t="s">
        <v>455</v>
      </c>
      <c r="H22" s="188" t="s">
        <v>455</v>
      </c>
      <c r="I22" s="188" t="s">
        <v>455</v>
      </c>
      <c r="J22" s="188" t="s">
        <v>455</v>
      </c>
      <c r="K22" s="188" t="s">
        <v>455</v>
      </c>
      <c r="L22" s="188" t="s">
        <v>455</v>
      </c>
      <c r="M22" s="188" t="s">
        <v>455</v>
      </c>
      <c r="N22" s="188" t="s">
        <v>455</v>
      </c>
    </row>
    <row r="23" spans="1:14" x14ac:dyDescent="0.2">
      <c r="A23" s="164">
        <v>20</v>
      </c>
      <c r="B23" s="310" t="s">
        <v>612</v>
      </c>
      <c r="C23" s="164">
        <v>2020</v>
      </c>
      <c r="D23" s="188" t="s">
        <v>277</v>
      </c>
      <c r="E23" s="188" t="s">
        <v>455</v>
      </c>
      <c r="F23" s="188" t="s">
        <v>455</v>
      </c>
      <c r="G23" s="188" t="s">
        <v>455</v>
      </c>
      <c r="H23" s="188" t="s">
        <v>455</v>
      </c>
      <c r="I23" s="188" t="s">
        <v>455</v>
      </c>
      <c r="J23" s="188" t="s">
        <v>455</v>
      </c>
      <c r="K23" s="188" t="s">
        <v>455</v>
      </c>
      <c r="L23" s="188" t="s">
        <v>455</v>
      </c>
      <c r="M23" s="188" t="s">
        <v>455</v>
      </c>
      <c r="N23" s="188" t="s">
        <v>455</v>
      </c>
    </row>
    <row r="24" spans="1:14" x14ac:dyDescent="0.2">
      <c r="A24" s="164">
        <v>21</v>
      </c>
      <c r="B24" s="310" t="s">
        <v>612</v>
      </c>
      <c r="C24" s="164">
        <v>2021</v>
      </c>
      <c r="D24" s="188" t="s">
        <v>277</v>
      </c>
      <c r="E24" s="188" t="s">
        <v>455</v>
      </c>
      <c r="F24" s="188" t="s">
        <v>455</v>
      </c>
      <c r="G24" s="188" t="s">
        <v>455</v>
      </c>
      <c r="H24" s="188" t="s">
        <v>455</v>
      </c>
      <c r="I24" s="188" t="s">
        <v>455</v>
      </c>
      <c r="J24" s="188" t="s">
        <v>455</v>
      </c>
      <c r="K24" s="188" t="s">
        <v>455</v>
      </c>
      <c r="L24" s="188" t="s">
        <v>455</v>
      </c>
      <c r="M24" s="188" t="s">
        <v>455</v>
      </c>
      <c r="N24" s="188" t="s">
        <v>455</v>
      </c>
    </row>
    <row r="25" spans="1:14" s="128" customFormat="1" x14ac:dyDescent="0.2">
      <c r="A25" s="164">
        <v>22</v>
      </c>
      <c r="B25" s="310" t="s">
        <v>612</v>
      </c>
      <c r="C25" s="164">
        <v>2022</v>
      </c>
      <c r="D25" s="188" t="s">
        <v>277</v>
      </c>
      <c r="E25" s="188" t="s">
        <v>455</v>
      </c>
      <c r="F25" s="188" t="s">
        <v>455</v>
      </c>
      <c r="G25" s="188" t="s">
        <v>455</v>
      </c>
      <c r="H25" s="188" t="s">
        <v>455</v>
      </c>
      <c r="I25" s="188" t="s">
        <v>455</v>
      </c>
      <c r="J25" s="188" t="s">
        <v>455</v>
      </c>
      <c r="K25" s="188" t="s">
        <v>455</v>
      </c>
      <c r="L25" s="188" t="s">
        <v>455</v>
      </c>
      <c r="M25" s="188" t="s">
        <v>455</v>
      </c>
      <c r="N25" s="188" t="s">
        <v>455</v>
      </c>
    </row>
    <row r="26" spans="1:14" ht="13.5" thickBot="1" x14ac:dyDescent="0.25">
      <c r="A26" s="164">
        <v>23</v>
      </c>
      <c r="B26" s="310" t="s">
        <v>612</v>
      </c>
      <c r="C26" s="164">
        <v>2023</v>
      </c>
      <c r="D26" s="188" t="s">
        <v>277</v>
      </c>
      <c r="E26" s="188" t="s">
        <v>455</v>
      </c>
      <c r="F26" s="188" t="s">
        <v>455</v>
      </c>
      <c r="G26" s="188" t="s">
        <v>455</v>
      </c>
      <c r="H26" s="188" t="s">
        <v>455</v>
      </c>
      <c r="I26" s="188" t="s">
        <v>455</v>
      </c>
      <c r="J26" s="188" t="s">
        <v>455</v>
      </c>
      <c r="K26" s="188" t="s">
        <v>455</v>
      </c>
      <c r="L26" s="188" t="s">
        <v>455</v>
      </c>
      <c r="M26" s="188" t="s">
        <v>455</v>
      </c>
      <c r="N26" s="188" t="s">
        <v>455</v>
      </c>
    </row>
    <row r="27" spans="1:14" ht="13.5" thickBot="1" x14ac:dyDescent="0.25">
      <c r="A27" s="164">
        <v>24</v>
      </c>
      <c r="B27" s="324" t="s">
        <v>613</v>
      </c>
      <c r="C27" s="324"/>
      <c r="D27" s="325" t="s">
        <v>277</v>
      </c>
      <c r="E27" s="325" t="s">
        <v>455</v>
      </c>
      <c r="F27" s="325" t="s">
        <v>455</v>
      </c>
      <c r="G27" s="325" t="s">
        <v>455</v>
      </c>
      <c r="H27" s="325" t="s">
        <v>455</v>
      </c>
      <c r="I27" s="325" t="s">
        <v>455</v>
      </c>
      <c r="J27" s="325" t="s">
        <v>455</v>
      </c>
      <c r="K27" s="325" t="s">
        <v>455</v>
      </c>
      <c r="L27" s="325" t="s">
        <v>455</v>
      </c>
      <c r="M27" s="325" t="s">
        <v>455</v>
      </c>
      <c r="N27" s="325" t="s">
        <v>455</v>
      </c>
    </row>
    <row r="28" spans="1:14" x14ac:dyDescent="0.2">
      <c r="A28" s="164">
        <v>25</v>
      </c>
      <c r="B28" s="310" t="s">
        <v>614</v>
      </c>
      <c r="C28" s="164">
        <v>2019</v>
      </c>
      <c r="D28" s="188" t="s">
        <v>277</v>
      </c>
      <c r="E28" s="188" t="s">
        <v>455</v>
      </c>
      <c r="F28" s="188" t="s">
        <v>455</v>
      </c>
      <c r="G28" s="188" t="s">
        <v>455</v>
      </c>
      <c r="H28" s="188" t="s">
        <v>455</v>
      </c>
      <c r="I28" s="188" t="s">
        <v>455</v>
      </c>
      <c r="J28" s="188" t="s">
        <v>455</v>
      </c>
      <c r="K28" s="188" t="s">
        <v>455</v>
      </c>
      <c r="L28" s="188" t="s">
        <v>455</v>
      </c>
      <c r="M28" s="188" t="s">
        <v>455</v>
      </c>
      <c r="N28" s="188" t="s">
        <v>455</v>
      </c>
    </row>
    <row r="29" spans="1:14" x14ac:dyDescent="0.2">
      <c r="A29" s="164">
        <v>26</v>
      </c>
      <c r="B29" s="310" t="s">
        <v>614</v>
      </c>
      <c r="C29" s="164">
        <v>2020</v>
      </c>
      <c r="D29" s="188" t="s">
        <v>277</v>
      </c>
      <c r="E29" s="188" t="s">
        <v>455</v>
      </c>
      <c r="F29" s="188" t="s">
        <v>455</v>
      </c>
      <c r="G29" s="188" t="s">
        <v>455</v>
      </c>
      <c r="H29" s="188" t="s">
        <v>455</v>
      </c>
      <c r="I29" s="188" t="s">
        <v>455</v>
      </c>
      <c r="J29" s="188" t="s">
        <v>455</v>
      </c>
      <c r="K29" s="188" t="s">
        <v>455</v>
      </c>
      <c r="L29" s="188" t="s">
        <v>455</v>
      </c>
      <c r="M29" s="188" t="s">
        <v>455</v>
      </c>
      <c r="N29" s="188" t="s">
        <v>455</v>
      </c>
    </row>
    <row r="30" spans="1:14" x14ac:dyDescent="0.2">
      <c r="A30" s="164">
        <v>27</v>
      </c>
      <c r="B30" s="310" t="s">
        <v>614</v>
      </c>
      <c r="C30" s="164">
        <v>2021</v>
      </c>
      <c r="D30" s="323">
        <v>69894893</v>
      </c>
      <c r="E30" s="323">
        <v>-6181677</v>
      </c>
      <c r="F30" s="323">
        <v>63713216</v>
      </c>
      <c r="G30" s="323">
        <v>14677928</v>
      </c>
      <c r="H30" s="323">
        <v>-1298152</v>
      </c>
      <c r="I30" s="323">
        <v>13379775</v>
      </c>
      <c r="J30" s="323">
        <v>13379775</v>
      </c>
      <c r="K30" s="188">
        <v>0</v>
      </c>
      <c r="L30" s="188">
        <v>0</v>
      </c>
      <c r="M30" s="188">
        <v>0</v>
      </c>
      <c r="N30" s="188">
        <v>0</v>
      </c>
    </row>
    <row r="31" spans="1:14" x14ac:dyDescent="0.2">
      <c r="A31" s="164">
        <v>28</v>
      </c>
      <c r="B31" s="310" t="s">
        <v>614</v>
      </c>
      <c r="C31" s="164">
        <v>2022</v>
      </c>
      <c r="D31" s="188" t="s">
        <v>277</v>
      </c>
      <c r="E31" s="188" t="s">
        <v>455</v>
      </c>
      <c r="F31" s="188" t="s">
        <v>455</v>
      </c>
      <c r="G31" s="188" t="s">
        <v>455</v>
      </c>
      <c r="H31" s="188" t="s">
        <v>455</v>
      </c>
      <c r="I31" s="188" t="s">
        <v>455</v>
      </c>
      <c r="J31" s="188" t="s">
        <v>455</v>
      </c>
      <c r="K31" s="188" t="s">
        <v>455</v>
      </c>
      <c r="L31" s="188" t="s">
        <v>455</v>
      </c>
      <c r="M31" s="188" t="s">
        <v>455</v>
      </c>
      <c r="N31" s="188" t="s">
        <v>455</v>
      </c>
    </row>
    <row r="32" spans="1:14" ht="13.5" thickBot="1" x14ac:dyDescent="0.25">
      <c r="A32" s="164">
        <v>29</v>
      </c>
      <c r="B32" s="310" t="s">
        <v>614</v>
      </c>
      <c r="C32" s="164">
        <v>2023</v>
      </c>
      <c r="D32" s="188" t="s">
        <v>277</v>
      </c>
      <c r="E32" s="188" t="s">
        <v>455</v>
      </c>
      <c r="F32" s="188" t="s">
        <v>455</v>
      </c>
      <c r="G32" s="188" t="s">
        <v>455</v>
      </c>
      <c r="H32" s="188" t="s">
        <v>455</v>
      </c>
      <c r="I32" s="188" t="s">
        <v>455</v>
      </c>
      <c r="J32" s="188" t="s">
        <v>455</v>
      </c>
      <c r="K32" s="188" t="s">
        <v>455</v>
      </c>
      <c r="L32" s="188" t="s">
        <v>455</v>
      </c>
      <c r="M32" s="188" t="s">
        <v>455</v>
      </c>
      <c r="N32" s="188" t="s">
        <v>455</v>
      </c>
    </row>
    <row r="33" spans="1:14" ht="13.5" thickBot="1" x14ac:dyDescent="0.25">
      <c r="A33" s="164">
        <v>30</v>
      </c>
      <c r="B33" s="324" t="s">
        <v>615</v>
      </c>
      <c r="C33" s="324"/>
      <c r="D33" s="326">
        <v>69894893</v>
      </c>
      <c r="E33" s="326">
        <v>-6181677</v>
      </c>
      <c r="F33" s="326">
        <v>63713216</v>
      </c>
      <c r="G33" s="326">
        <v>14677928</v>
      </c>
      <c r="H33" s="326">
        <v>-1298152</v>
      </c>
      <c r="I33" s="326">
        <v>13379775</v>
      </c>
      <c r="J33" s="326">
        <v>13379775</v>
      </c>
      <c r="K33" s="325">
        <v>0</v>
      </c>
      <c r="L33" s="325">
        <v>0</v>
      </c>
      <c r="M33" s="325">
        <v>0</v>
      </c>
      <c r="N33" s="325">
        <v>0</v>
      </c>
    </row>
    <row r="34" spans="1:14" x14ac:dyDescent="0.2">
      <c r="A34" s="164">
        <v>31</v>
      </c>
      <c r="B34" s="310" t="s">
        <v>616</v>
      </c>
      <c r="C34" s="164">
        <v>2019</v>
      </c>
      <c r="D34" s="188" t="s">
        <v>277</v>
      </c>
      <c r="E34" s="188" t="s">
        <v>455</v>
      </c>
      <c r="F34" s="188" t="s">
        <v>455</v>
      </c>
      <c r="G34" s="188" t="s">
        <v>455</v>
      </c>
      <c r="H34" s="188" t="s">
        <v>455</v>
      </c>
      <c r="I34" s="188" t="s">
        <v>455</v>
      </c>
      <c r="J34" s="188" t="s">
        <v>455</v>
      </c>
      <c r="K34" s="188" t="s">
        <v>455</v>
      </c>
      <c r="L34" s="188" t="s">
        <v>455</v>
      </c>
      <c r="M34" s="188" t="s">
        <v>455</v>
      </c>
      <c r="N34" s="188" t="s">
        <v>455</v>
      </c>
    </row>
    <row r="35" spans="1:14" x14ac:dyDescent="0.2">
      <c r="A35" s="164">
        <v>32</v>
      </c>
      <c r="B35" s="310" t="s">
        <v>616</v>
      </c>
      <c r="C35" s="164">
        <v>2020</v>
      </c>
      <c r="D35" s="188" t="s">
        <v>277</v>
      </c>
      <c r="E35" s="188" t="s">
        <v>455</v>
      </c>
      <c r="F35" s="188" t="s">
        <v>455</v>
      </c>
      <c r="G35" s="188" t="s">
        <v>455</v>
      </c>
      <c r="H35" s="188" t="s">
        <v>455</v>
      </c>
      <c r="I35" s="188" t="s">
        <v>455</v>
      </c>
      <c r="J35" s="188" t="s">
        <v>455</v>
      </c>
      <c r="K35" s="188" t="s">
        <v>455</v>
      </c>
      <c r="L35" s="188" t="s">
        <v>455</v>
      </c>
      <c r="M35" s="188" t="s">
        <v>455</v>
      </c>
      <c r="N35" s="188" t="s">
        <v>455</v>
      </c>
    </row>
    <row r="36" spans="1:14" s="128" customFormat="1" x14ac:dyDescent="0.2">
      <c r="A36" s="164">
        <v>33</v>
      </c>
      <c r="B36" s="310" t="s">
        <v>616</v>
      </c>
      <c r="C36" s="164">
        <v>2021</v>
      </c>
      <c r="D36" s="188" t="s">
        <v>277</v>
      </c>
      <c r="E36" s="188" t="s">
        <v>455</v>
      </c>
      <c r="F36" s="188" t="s">
        <v>455</v>
      </c>
      <c r="G36" s="188" t="s">
        <v>455</v>
      </c>
      <c r="H36" s="188" t="s">
        <v>455</v>
      </c>
      <c r="I36" s="188" t="s">
        <v>455</v>
      </c>
      <c r="J36" s="188" t="s">
        <v>455</v>
      </c>
      <c r="K36" s="188" t="s">
        <v>455</v>
      </c>
      <c r="L36" s="188" t="s">
        <v>455</v>
      </c>
      <c r="M36" s="188" t="s">
        <v>455</v>
      </c>
      <c r="N36" s="188" t="s">
        <v>455</v>
      </c>
    </row>
    <row r="37" spans="1:14" x14ac:dyDescent="0.2">
      <c r="A37" s="164">
        <v>34</v>
      </c>
      <c r="B37" s="310" t="s">
        <v>616</v>
      </c>
      <c r="C37" s="164">
        <v>2022</v>
      </c>
      <c r="D37" s="188" t="s">
        <v>277</v>
      </c>
      <c r="E37" s="188" t="s">
        <v>455</v>
      </c>
      <c r="F37" s="188" t="s">
        <v>455</v>
      </c>
      <c r="G37" s="188" t="s">
        <v>455</v>
      </c>
      <c r="H37" s="188" t="s">
        <v>455</v>
      </c>
      <c r="I37" s="188" t="s">
        <v>455</v>
      </c>
      <c r="J37" s="188" t="s">
        <v>455</v>
      </c>
      <c r="K37" s="188" t="s">
        <v>455</v>
      </c>
      <c r="L37" s="188" t="s">
        <v>455</v>
      </c>
      <c r="M37" s="188" t="s">
        <v>455</v>
      </c>
      <c r="N37" s="188" t="s">
        <v>455</v>
      </c>
    </row>
    <row r="38" spans="1:14" ht="13.5" thickBot="1" x14ac:dyDescent="0.25">
      <c r="A38" s="164">
        <v>35</v>
      </c>
      <c r="B38" s="310" t="s">
        <v>616</v>
      </c>
      <c r="C38" s="164">
        <v>2023</v>
      </c>
      <c r="D38" s="188" t="s">
        <v>277</v>
      </c>
      <c r="E38" s="188" t="s">
        <v>455</v>
      </c>
      <c r="F38" s="188" t="s">
        <v>455</v>
      </c>
      <c r="G38" s="188" t="s">
        <v>455</v>
      </c>
      <c r="H38" s="188" t="s">
        <v>455</v>
      </c>
      <c r="I38" s="188" t="s">
        <v>455</v>
      </c>
      <c r="J38" s="188" t="s">
        <v>455</v>
      </c>
      <c r="K38" s="188" t="s">
        <v>455</v>
      </c>
      <c r="L38" s="188" t="s">
        <v>455</v>
      </c>
      <c r="M38" s="188" t="s">
        <v>455</v>
      </c>
      <c r="N38" s="188" t="s">
        <v>455</v>
      </c>
    </row>
    <row r="39" spans="1:14" ht="13.5" thickBot="1" x14ac:dyDescent="0.25">
      <c r="A39" s="164">
        <v>36</v>
      </c>
      <c r="B39" s="324" t="s">
        <v>617</v>
      </c>
      <c r="C39" s="324"/>
      <c r="D39" s="325" t="s">
        <v>277</v>
      </c>
      <c r="E39" s="325" t="s">
        <v>455</v>
      </c>
      <c r="F39" s="325" t="s">
        <v>455</v>
      </c>
      <c r="G39" s="325" t="s">
        <v>455</v>
      </c>
      <c r="H39" s="325" t="s">
        <v>455</v>
      </c>
      <c r="I39" s="325" t="s">
        <v>455</v>
      </c>
      <c r="J39" s="325" t="s">
        <v>455</v>
      </c>
      <c r="K39" s="325" t="s">
        <v>455</v>
      </c>
      <c r="L39" s="325" t="s">
        <v>455</v>
      </c>
      <c r="M39" s="325" t="s">
        <v>455</v>
      </c>
      <c r="N39" s="325" t="s">
        <v>455</v>
      </c>
    </row>
    <row r="40" spans="1:14" x14ac:dyDescent="0.2">
      <c r="A40" s="164">
        <v>37</v>
      </c>
      <c r="B40" s="310" t="s">
        <v>594</v>
      </c>
      <c r="C40" s="164">
        <v>2019</v>
      </c>
      <c r="D40" s="188" t="s">
        <v>277</v>
      </c>
      <c r="E40" s="323">
        <v>20893726</v>
      </c>
      <c r="F40" s="323">
        <v>20893726</v>
      </c>
      <c r="G40" s="188" t="s">
        <v>455</v>
      </c>
      <c r="H40" s="323">
        <v>4387683</v>
      </c>
      <c r="I40" s="323">
        <v>4387683</v>
      </c>
      <c r="J40" s="323">
        <v>4387683</v>
      </c>
      <c r="K40" s="188">
        <v>0</v>
      </c>
      <c r="L40" s="188" t="s">
        <v>277</v>
      </c>
      <c r="M40" s="188">
        <v>0</v>
      </c>
      <c r="N40" s="188" t="s">
        <v>277</v>
      </c>
    </row>
    <row r="41" spans="1:14" x14ac:dyDescent="0.2">
      <c r="A41" s="164">
        <v>38</v>
      </c>
      <c r="B41" s="310" t="s">
        <v>594</v>
      </c>
      <c r="C41" s="164">
        <v>2020</v>
      </c>
      <c r="D41" s="323">
        <v>41372467</v>
      </c>
      <c r="E41" s="323">
        <v>96303150</v>
      </c>
      <c r="F41" s="323">
        <v>137675617</v>
      </c>
      <c r="G41" s="323">
        <v>8688218</v>
      </c>
      <c r="H41" s="323">
        <v>20223661</v>
      </c>
      <c r="I41" s="323">
        <v>28911879</v>
      </c>
      <c r="J41" s="323">
        <v>28911879</v>
      </c>
      <c r="K41" s="188">
        <v>0</v>
      </c>
      <c r="L41" s="188">
        <v>0</v>
      </c>
      <c r="M41" s="188">
        <v>0</v>
      </c>
      <c r="N41" s="188">
        <v>0</v>
      </c>
    </row>
    <row r="42" spans="1:14" x14ac:dyDescent="0.2">
      <c r="A42" s="164">
        <v>39</v>
      </c>
      <c r="B42" s="310" t="s">
        <v>594</v>
      </c>
      <c r="C42" s="164">
        <v>2021</v>
      </c>
      <c r="D42" s="323">
        <v>142259430</v>
      </c>
      <c r="E42" s="323">
        <v>74882224</v>
      </c>
      <c r="F42" s="323">
        <v>217141654</v>
      </c>
      <c r="G42" s="323">
        <v>29874480</v>
      </c>
      <c r="H42" s="323">
        <v>15725267</v>
      </c>
      <c r="I42" s="323">
        <v>45599747</v>
      </c>
      <c r="J42" s="323">
        <v>45599747</v>
      </c>
      <c r="K42" s="188">
        <v>0</v>
      </c>
      <c r="L42" s="188">
        <v>0</v>
      </c>
      <c r="M42" s="188">
        <v>0</v>
      </c>
      <c r="N42" s="188">
        <v>0</v>
      </c>
    </row>
    <row r="43" spans="1:14" x14ac:dyDescent="0.2">
      <c r="A43" s="164">
        <v>40</v>
      </c>
      <c r="B43" s="310" t="s">
        <v>594</v>
      </c>
      <c r="C43" s="164">
        <v>2022</v>
      </c>
      <c r="D43" s="323">
        <v>209622136</v>
      </c>
      <c r="E43" s="323">
        <v>174143448</v>
      </c>
      <c r="F43" s="323">
        <v>383765584</v>
      </c>
      <c r="G43" s="323">
        <v>44020649</v>
      </c>
      <c r="H43" s="323">
        <v>36570124</v>
      </c>
      <c r="I43" s="323">
        <v>80590773</v>
      </c>
      <c r="J43" s="323">
        <v>80590773</v>
      </c>
      <c r="K43" s="188">
        <v>0</v>
      </c>
      <c r="L43" s="188">
        <v>0</v>
      </c>
      <c r="M43" s="188">
        <v>0</v>
      </c>
      <c r="N43" s="188">
        <v>0</v>
      </c>
    </row>
    <row r="44" spans="1:14" ht="13.5" thickBot="1" x14ac:dyDescent="0.25">
      <c r="A44" s="164">
        <v>41</v>
      </c>
      <c r="B44" s="310" t="s">
        <v>594</v>
      </c>
      <c r="C44" s="164">
        <v>2023</v>
      </c>
      <c r="D44" s="323">
        <v>383765584</v>
      </c>
      <c r="E44" s="323">
        <v>218118787</v>
      </c>
      <c r="F44" s="323">
        <v>601884371</v>
      </c>
      <c r="G44" s="323">
        <v>80590773</v>
      </c>
      <c r="H44" s="323">
        <v>45804945</v>
      </c>
      <c r="I44" s="323">
        <v>126395718</v>
      </c>
      <c r="J44" s="323">
        <v>126395718</v>
      </c>
      <c r="K44" s="188" t="s">
        <v>455</v>
      </c>
      <c r="L44" s="188" t="s">
        <v>455</v>
      </c>
      <c r="M44" s="188" t="s">
        <v>455</v>
      </c>
      <c r="N44" s="188" t="s">
        <v>455</v>
      </c>
    </row>
    <row r="45" spans="1:14" ht="13.5" thickBot="1" x14ac:dyDescent="0.25">
      <c r="A45" s="164">
        <v>42</v>
      </c>
      <c r="B45" s="324" t="s">
        <v>618</v>
      </c>
      <c r="C45" s="324"/>
      <c r="D45" s="326">
        <v>777019617</v>
      </c>
      <c r="E45" s="326">
        <v>584341334</v>
      </c>
      <c r="F45" s="326">
        <v>1361360951</v>
      </c>
      <c r="G45" s="326">
        <v>163174120</v>
      </c>
      <c r="H45" s="326">
        <v>122711680</v>
      </c>
      <c r="I45" s="326">
        <v>285885800</v>
      </c>
      <c r="J45" s="326">
        <v>285885800</v>
      </c>
      <c r="K45" s="325">
        <v>0</v>
      </c>
      <c r="L45" s="325">
        <v>0</v>
      </c>
      <c r="M45" s="325">
        <v>0</v>
      </c>
      <c r="N45" s="325">
        <v>0</v>
      </c>
    </row>
    <row r="46" spans="1:14" x14ac:dyDescent="0.2">
      <c r="A46" s="164">
        <v>43</v>
      </c>
      <c r="B46" s="310" t="s">
        <v>619</v>
      </c>
      <c r="C46" s="164">
        <v>2019</v>
      </c>
      <c r="D46" s="188" t="s">
        <v>277</v>
      </c>
      <c r="E46" s="188" t="s">
        <v>455</v>
      </c>
      <c r="F46" s="188" t="s">
        <v>455</v>
      </c>
      <c r="G46" s="188" t="s">
        <v>455</v>
      </c>
      <c r="H46" s="188" t="s">
        <v>455</v>
      </c>
      <c r="I46" s="188" t="s">
        <v>455</v>
      </c>
      <c r="J46" s="188" t="s">
        <v>455</v>
      </c>
      <c r="K46" s="188" t="s">
        <v>455</v>
      </c>
      <c r="L46" s="188" t="s">
        <v>455</v>
      </c>
      <c r="M46" s="188" t="s">
        <v>455</v>
      </c>
      <c r="N46" s="188" t="s">
        <v>455</v>
      </c>
    </row>
    <row r="47" spans="1:14" s="128" customFormat="1" x14ac:dyDescent="0.2">
      <c r="A47" s="164">
        <v>44</v>
      </c>
      <c r="B47" s="310" t="s">
        <v>619</v>
      </c>
      <c r="C47" s="164">
        <v>2020</v>
      </c>
      <c r="D47" s="188" t="s">
        <v>277</v>
      </c>
      <c r="E47" s="188" t="s">
        <v>455</v>
      </c>
      <c r="F47" s="188" t="s">
        <v>455</v>
      </c>
      <c r="G47" s="188" t="s">
        <v>455</v>
      </c>
      <c r="H47" s="188" t="s">
        <v>455</v>
      </c>
      <c r="I47" s="188" t="s">
        <v>455</v>
      </c>
      <c r="J47" s="188" t="s">
        <v>455</v>
      </c>
      <c r="K47" s="188" t="s">
        <v>455</v>
      </c>
      <c r="L47" s="188" t="s">
        <v>455</v>
      </c>
      <c r="M47" s="188" t="s">
        <v>455</v>
      </c>
      <c r="N47" s="188" t="s">
        <v>455</v>
      </c>
    </row>
    <row r="48" spans="1:14" x14ac:dyDescent="0.2">
      <c r="A48" s="164">
        <v>45</v>
      </c>
      <c r="B48" s="310" t="s">
        <v>619</v>
      </c>
      <c r="C48" s="164">
        <v>2021</v>
      </c>
      <c r="D48" s="188" t="s">
        <v>277</v>
      </c>
      <c r="E48" s="188" t="s">
        <v>455</v>
      </c>
      <c r="F48" s="188" t="s">
        <v>455</v>
      </c>
      <c r="G48" s="188" t="s">
        <v>455</v>
      </c>
      <c r="H48" s="188" t="s">
        <v>455</v>
      </c>
      <c r="I48" s="188" t="s">
        <v>455</v>
      </c>
      <c r="J48" s="188" t="s">
        <v>455</v>
      </c>
      <c r="K48" s="188" t="s">
        <v>455</v>
      </c>
      <c r="L48" s="188" t="s">
        <v>455</v>
      </c>
      <c r="M48" s="188" t="s">
        <v>455</v>
      </c>
      <c r="N48" s="188" t="s">
        <v>455</v>
      </c>
    </row>
    <row r="49" spans="1:14" x14ac:dyDescent="0.2">
      <c r="A49" s="164">
        <v>46</v>
      </c>
      <c r="B49" s="310" t="s">
        <v>619</v>
      </c>
      <c r="C49" s="164">
        <v>2022</v>
      </c>
      <c r="D49" s="188" t="s">
        <v>277</v>
      </c>
      <c r="E49" s="188" t="s">
        <v>455</v>
      </c>
      <c r="F49" s="188" t="s">
        <v>455</v>
      </c>
      <c r="G49" s="188" t="s">
        <v>455</v>
      </c>
      <c r="H49" s="188" t="s">
        <v>455</v>
      </c>
      <c r="I49" s="188" t="s">
        <v>455</v>
      </c>
      <c r="J49" s="188" t="s">
        <v>455</v>
      </c>
      <c r="K49" s="188" t="s">
        <v>455</v>
      </c>
      <c r="L49" s="188" t="s">
        <v>455</v>
      </c>
      <c r="M49" s="188" t="s">
        <v>455</v>
      </c>
      <c r="N49" s="188" t="s">
        <v>455</v>
      </c>
    </row>
    <row r="50" spans="1:14" ht="13.5" thickBot="1" x14ac:dyDescent="0.25">
      <c r="A50" s="164">
        <v>47</v>
      </c>
      <c r="B50" s="310" t="s">
        <v>619</v>
      </c>
      <c r="C50" s="164">
        <v>2023</v>
      </c>
      <c r="D50" s="188" t="s">
        <v>277</v>
      </c>
      <c r="E50" s="188" t="s">
        <v>455</v>
      </c>
      <c r="F50" s="188" t="s">
        <v>455</v>
      </c>
      <c r="G50" s="188" t="s">
        <v>455</v>
      </c>
      <c r="H50" s="188" t="s">
        <v>455</v>
      </c>
      <c r="I50" s="188" t="s">
        <v>455</v>
      </c>
      <c r="J50" s="188" t="s">
        <v>455</v>
      </c>
      <c r="K50" s="188" t="s">
        <v>455</v>
      </c>
      <c r="L50" s="188" t="s">
        <v>455</v>
      </c>
      <c r="M50" s="188" t="s">
        <v>455</v>
      </c>
      <c r="N50" s="188" t="s">
        <v>455</v>
      </c>
    </row>
    <row r="51" spans="1:14" ht="13.5" thickBot="1" x14ac:dyDescent="0.25">
      <c r="A51" s="164">
        <v>48</v>
      </c>
      <c r="B51" s="324" t="s">
        <v>620</v>
      </c>
      <c r="C51" s="324"/>
      <c r="D51" s="325" t="s">
        <v>277</v>
      </c>
      <c r="E51" s="325" t="s">
        <v>455</v>
      </c>
      <c r="F51" s="325" t="s">
        <v>455</v>
      </c>
      <c r="G51" s="325" t="s">
        <v>455</v>
      </c>
      <c r="H51" s="325" t="s">
        <v>455</v>
      </c>
      <c r="I51" s="325" t="s">
        <v>455</v>
      </c>
      <c r="J51" s="325" t="s">
        <v>455</v>
      </c>
      <c r="K51" s="325" t="s">
        <v>455</v>
      </c>
      <c r="L51" s="325" t="s">
        <v>455</v>
      </c>
      <c r="M51" s="325" t="s">
        <v>455</v>
      </c>
      <c r="N51" s="325" t="s">
        <v>455</v>
      </c>
    </row>
    <row r="52" spans="1:14" x14ac:dyDescent="0.2">
      <c r="A52" s="164">
        <v>49</v>
      </c>
      <c r="B52" s="310" t="s">
        <v>621</v>
      </c>
      <c r="C52" s="164">
        <v>2019</v>
      </c>
      <c r="D52" s="188" t="s">
        <v>277</v>
      </c>
      <c r="E52" s="323">
        <v>-3875191</v>
      </c>
      <c r="F52" s="323">
        <v>-3875191</v>
      </c>
      <c r="G52" s="188" t="s">
        <v>277</v>
      </c>
      <c r="H52" s="323">
        <v>-813790</v>
      </c>
      <c r="I52" s="323">
        <v>-813790</v>
      </c>
      <c r="J52" s="323">
        <v>-813790</v>
      </c>
      <c r="K52" s="188" t="s">
        <v>277</v>
      </c>
      <c r="L52" s="188" t="s">
        <v>455</v>
      </c>
      <c r="M52" s="188" t="s">
        <v>455</v>
      </c>
      <c r="N52" s="188" t="s">
        <v>455</v>
      </c>
    </row>
    <row r="53" spans="1:14" x14ac:dyDescent="0.2">
      <c r="A53" s="164">
        <v>50</v>
      </c>
      <c r="B53" s="310" t="s">
        <v>621</v>
      </c>
      <c r="C53" s="164">
        <v>2020</v>
      </c>
      <c r="D53" s="323">
        <v>-3859065</v>
      </c>
      <c r="E53" s="323">
        <v>-3420489</v>
      </c>
      <c r="F53" s="323">
        <v>-7279554</v>
      </c>
      <c r="G53" s="323">
        <v>-810404</v>
      </c>
      <c r="H53" s="323">
        <v>-718303</v>
      </c>
      <c r="I53" s="323">
        <v>-1528706</v>
      </c>
      <c r="J53" s="323">
        <v>-1528706</v>
      </c>
      <c r="K53" s="188" t="s">
        <v>277</v>
      </c>
      <c r="L53" s="188" t="s">
        <v>455</v>
      </c>
      <c r="M53" s="188" t="s">
        <v>455</v>
      </c>
      <c r="N53" s="188" t="s">
        <v>455</v>
      </c>
    </row>
    <row r="54" spans="1:14" x14ac:dyDescent="0.2">
      <c r="A54" s="164">
        <v>51</v>
      </c>
      <c r="B54" s="310" t="s">
        <v>621</v>
      </c>
      <c r="C54" s="164">
        <v>2021</v>
      </c>
      <c r="D54" s="323">
        <v>-10505367</v>
      </c>
      <c r="E54" s="323">
        <v>-7589507</v>
      </c>
      <c r="F54" s="323">
        <v>-18094874</v>
      </c>
      <c r="G54" s="323">
        <v>-2206127</v>
      </c>
      <c r="H54" s="323">
        <v>-1593796</v>
      </c>
      <c r="I54" s="323">
        <v>-3799924</v>
      </c>
      <c r="J54" s="323">
        <v>-3799924</v>
      </c>
      <c r="K54" s="188" t="s">
        <v>277</v>
      </c>
      <c r="L54" s="188">
        <v>0</v>
      </c>
      <c r="M54" s="188" t="s">
        <v>455</v>
      </c>
      <c r="N54" s="188">
        <v>0</v>
      </c>
    </row>
    <row r="55" spans="1:14" x14ac:dyDescent="0.2">
      <c r="A55" s="164">
        <v>52</v>
      </c>
      <c r="B55" s="310" t="s">
        <v>621</v>
      </c>
      <c r="C55" s="164">
        <v>2022</v>
      </c>
      <c r="D55" s="323">
        <v>-14783419</v>
      </c>
      <c r="E55" s="323">
        <v>-8599049</v>
      </c>
      <c r="F55" s="323">
        <v>-23382468</v>
      </c>
      <c r="G55" s="323">
        <v>-3104518</v>
      </c>
      <c r="H55" s="323">
        <v>-1805800</v>
      </c>
      <c r="I55" s="323">
        <v>-4910318</v>
      </c>
      <c r="J55" s="323">
        <v>-4910318</v>
      </c>
      <c r="K55" s="188">
        <v>0</v>
      </c>
      <c r="L55" s="188">
        <v>0</v>
      </c>
      <c r="M55" s="188">
        <v>0</v>
      </c>
      <c r="N55" s="188">
        <v>0</v>
      </c>
    </row>
    <row r="56" spans="1:14" ht="13.5" thickBot="1" x14ac:dyDescent="0.25">
      <c r="A56" s="164">
        <v>53</v>
      </c>
      <c r="B56" s="310" t="s">
        <v>621</v>
      </c>
      <c r="C56" s="164">
        <v>2023</v>
      </c>
      <c r="D56" s="323">
        <v>-23382468</v>
      </c>
      <c r="E56" s="188" t="s">
        <v>277</v>
      </c>
      <c r="F56" s="323">
        <v>-23382468</v>
      </c>
      <c r="G56" s="323">
        <v>-4910318</v>
      </c>
      <c r="H56" s="188" t="s">
        <v>277</v>
      </c>
      <c r="I56" s="323">
        <v>-4910318</v>
      </c>
      <c r="J56" s="323">
        <v>-4910318</v>
      </c>
      <c r="K56" s="188" t="s">
        <v>277</v>
      </c>
      <c r="L56" s="188" t="s">
        <v>455</v>
      </c>
      <c r="M56" s="188" t="s">
        <v>455</v>
      </c>
      <c r="N56" s="188" t="s">
        <v>455</v>
      </c>
    </row>
    <row r="57" spans="1:14" ht="13.5" thickBot="1" x14ac:dyDescent="0.25">
      <c r="A57" s="164">
        <v>54</v>
      </c>
      <c r="B57" s="324" t="s">
        <v>622</v>
      </c>
      <c r="C57" s="324"/>
      <c r="D57" s="326">
        <v>-52530319</v>
      </c>
      <c r="E57" s="326">
        <v>-23484236</v>
      </c>
      <c r="F57" s="326">
        <v>-76014555</v>
      </c>
      <c r="G57" s="326">
        <v>-11031367</v>
      </c>
      <c r="H57" s="326">
        <v>-4931690</v>
      </c>
      <c r="I57" s="326">
        <v>-15963057</v>
      </c>
      <c r="J57" s="326">
        <v>-15963057</v>
      </c>
      <c r="K57" s="325">
        <v>0</v>
      </c>
      <c r="L57" s="325">
        <v>0</v>
      </c>
      <c r="M57" s="325">
        <v>0</v>
      </c>
      <c r="N57" s="325">
        <v>0</v>
      </c>
    </row>
    <row r="58" spans="1:14" s="128" customFormat="1" x14ac:dyDescent="0.2">
      <c r="A58" s="164">
        <v>55</v>
      </c>
      <c r="B58" s="310" t="s">
        <v>623</v>
      </c>
      <c r="C58" s="164">
        <v>2019</v>
      </c>
      <c r="D58" s="188" t="s">
        <v>277</v>
      </c>
      <c r="E58" s="188" t="s">
        <v>455</v>
      </c>
      <c r="F58" s="188" t="s">
        <v>455</v>
      </c>
      <c r="G58" s="188" t="s">
        <v>455</v>
      </c>
      <c r="H58" s="188" t="s">
        <v>455</v>
      </c>
      <c r="I58" s="188" t="s">
        <v>455</v>
      </c>
      <c r="J58" s="188" t="s">
        <v>455</v>
      </c>
      <c r="K58" s="188" t="s">
        <v>455</v>
      </c>
      <c r="L58" s="188" t="s">
        <v>455</v>
      </c>
      <c r="M58" s="188" t="s">
        <v>455</v>
      </c>
      <c r="N58" s="188" t="s">
        <v>455</v>
      </c>
    </row>
    <row r="59" spans="1:14" x14ac:dyDescent="0.2">
      <c r="A59" s="164">
        <v>56</v>
      </c>
      <c r="B59" s="310" t="s">
        <v>623</v>
      </c>
      <c r="C59" s="164">
        <v>2020</v>
      </c>
      <c r="D59" s="188" t="s">
        <v>277</v>
      </c>
      <c r="E59" s="188" t="s">
        <v>455</v>
      </c>
      <c r="F59" s="188" t="s">
        <v>455</v>
      </c>
      <c r="G59" s="188" t="s">
        <v>455</v>
      </c>
      <c r="H59" s="188" t="s">
        <v>455</v>
      </c>
      <c r="I59" s="188" t="s">
        <v>455</v>
      </c>
      <c r="J59" s="188" t="s">
        <v>455</v>
      </c>
      <c r="K59" s="188" t="s">
        <v>455</v>
      </c>
      <c r="L59" s="188" t="s">
        <v>455</v>
      </c>
      <c r="M59" s="188" t="s">
        <v>455</v>
      </c>
      <c r="N59" s="188" t="s">
        <v>455</v>
      </c>
    </row>
    <row r="60" spans="1:14" x14ac:dyDescent="0.2">
      <c r="A60" s="164">
        <v>57</v>
      </c>
      <c r="B60" s="310" t="s">
        <v>623</v>
      </c>
      <c r="C60" s="164">
        <v>2021</v>
      </c>
      <c r="D60" s="188" t="s">
        <v>277</v>
      </c>
      <c r="E60" s="188" t="s">
        <v>455</v>
      </c>
      <c r="F60" s="188" t="s">
        <v>455</v>
      </c>
      <c r="G60" s="188" t="s">
        <v>455</v>
      </c>
      <c r="H60" s="188" t="s">
        <v>455</v>
      </c>
      <c r="I60" s="188" t="s">
        <v>455</v>
      </c>
      <c r="J60" s="188" t="s">
        <v>455</v>
      </c>
      <c r="K60" s="188" t="s">
        <v>455</v>
      </c>
      <c r="L60" s="188" t="s">
        <v>455</v>
      </c>
      <c r="M60" s="188" t="s">
        <v>455</v>
      </c>
      <c r="N60" s="188" t="s">
        <v>455</v>
      </c>
    </row>
    <row r="61" spans="1:14" x14ac:dyDescent="0.2">
      <c r="A61" s="164">
        <v>58</v>
      </c>
      <c r="B61" s="310" t="s">
        <v>623</v>
      </c>
      <c r="C61" s="164">
        <v>2022</v>
      </c>
      <c r="D61" s="188" t="s">
        <v>277</v>
      </c>
      <c r="E61" s="188" t="s">
        <v>455</v>
      </c>
      <c r="F61" s="188" t="s">
        <v>455</v>
      </c>
      <c r="G61" s="188" t="s">
        <v>455</v>
      </c>
      <c r="H61" s="188" t="s">
        <v>455</v>
      </c>
      <c r="I61" s="188" t="s">
        <v>455</v>
      </c>
      <c r="J61" s="188" t="s">
        <v>455</v>
      </c>
      <c r="K61" s="188" t="s">
        <v>455</v>
      </c>
      <c r="L61" s="188" t="s">
        <v>455</v>
      </c>
      <c r="M61" s="188" t="s">
        <v>455</v>
      </c>
      <c r="N61" s="188" t="s">
        <v>455</v>
      </c>
    </row>
    <row r="62" spans="1:14" ht="13.5" thickBot="1" x14ac:dyDescent="0.25">
      <c r="A62" s="164">
        <v>59</v>
      </c>
      <c r="B62" s="310" t="s">
        <v>623</v>
      </c>
      <c r="C62" s="164">
        <v>2023</v>
      </c>
      <c r="D62" s="188" t="s">
        <v>277</v>
      </c>
      <c r="E62" s="188" t="s">
        <v>455</v>
      </c>
      <c r="F62" s="188" t="s">
        <v>455</v>
      </c>
      <c r="G62" s="188" t="s">
        <v>455</v>
      </c>
      <c r="H62" s="188" t="s">
        <v>455</v>
      </c>
      <c r="I62" s="188" t="s">
        <v>455</v>
      </c>
      <c r="J62" s="188" t="s">
        <v>455</v>
      </c>
      <c r="K62" s="188" t="s">
        <v>455</v>
      </c>
      <c r="L62" s="188" t="s">
        <v>455</v>
      </c>
      <c r="M62" s="188" t="s">
        <v>455</v>
      </c>
      <c r="N62" s="188" t="s">
        <v>455</v>
      </c>
    </row>
    <row r="63" spans="1:14" ht="13.5" thickBot="1" x14ac:dyDescent="0.25">
      <c r="A63" s="164">
        <v>60</v>
      </c>
      <c r="B63" s="324" t="s">
        <v>624</v>
      </c>
      <c r="C63" s="324"/>
      <c r="D63" s="325" t="s">
        <v>277</v>
      </c>
      <c r="E63" s="325" t="s">
        <v>455</v>
      </c>
      <c r="F63" s="325" t="s">
        <v>455</v>
      </c>
      <c r="G63" s="325" t="s">
        <v>455</v>
      </c>
      <c r="H63" s="325" t="s">
        <v>455</v>
      </c>
      <c r="I63" s="325" t="s">
        <v>455</v>
      </c>
      <c r="J63" s="325" t="s">
        <v>455</v>
      </c>
      <c r="K63" s="325" t="s">
        <v>455</v>
      </c>
      <c r="L63" s="325" t="s">
        <v>455</v>
      </c>
      <c r="M63" s="325" t="s">
        <v>455</v>
      </c>
      <c r="N63" s="325" t="s">
        <v>455</v>
      </c>
    </row>
    <row r="64" spans="1:14" x14ac:dyDescent="0.2">
      <c r="A64" s="164">
        <v>61</v>
      </c>
      <c r="B64" s="310" t="s">
        <v>625</v>
      </c>
      <c r="C64" s="164">
        <v>2019</v>
      </c>
      <c r="D64" s="188" t="s">
        <v>277</v>
      </c>
      <c r="E64" s="188" t="s">
        <v>455</v>
      </c>
      <c r="F64" s="188" t="s">
        <v>455</v>
      </c>
      <c r="G64" s="188" t="s">
        <v>455</v>
      </c>
      <c r="H64" s="188" t="s">
        <v>455</v>
      </c>
      <c r="I64" s="188" t="s">
        <v>455</v>
      </c>
      <c r="J64" s="188" t="s">
        <v>455</v>
      </c>
      <c r="K64" s="188" t="s">
        <v>455</v>
      </c>
      <c r="L64" s="188" t="s">
        <v>455</v>
      </c>
      <c r="M64" s="188" t="s">
        <v>455</v>
      </c>
      <c r="N64" s="188" t="s">
        <v>455</v>
      </c>
    </row>
    <row r="65" spans="1:14" x14ac:dyDescent="0.2">
      <c r="A65" s="164">
        <v>62</v>
      </c>
      <c r="B65" s="310" t="s">
        <v>625</v>
      </c>
      <c r="C65" s="164">
        <v>2020</v>
      </c>
      <c r="D65" s="188" t="s">
        <v>277</v>
      </c>
      <c r="E65" s="188" t="s">
        <v>455</v>
      </c>
      <c r="F65" s="188" t="s">
        <v>455</v>
      </c>
      <c r="G65" s="188" t="s">
        <v>455</v>
      </c>
      <c r="H65" s="188" t="s">
        <v>455</v>
      </c>
      <c r="I65" s="188" t="s">
        <v>455</v>
      </c>
      <c r="J65" s="188" t="s">
        <v>455</v>
      </c>
      <c r="K65" s="188" t="s">
        <v>455</v>
      </c>
      <c r="L65" s="188" t="s">
        <v>455</v>
      </c>
      <c r="M65" s="188" t="s">
        <v>455</v>
      </c>
      <c r="N65" s="188" t="s">
        <v>455</v>
      </c>
    </row>
    <row r="66" spans="1:14" x14ac:dyDescent="0.2">
      <c r="A66" s="164">
        <v>63</v>
      </c>
      <c r="B66" s="310" t="s">
        <v>625</v>
      </c>
      <c r="C66" s="164">
        <v>2021</v>
      </c>
      <c r="D66" s="188" t="s">
        <v>277</v>
      </c>
      <c r="E66" s="188" t="s">
        <v>455</v>
      </c>
      <c r="F66" s="188" t="s">
        <v>455</v>
      </c>
      <c r="G66" s="188" t="s">
        <v>455</v>
      </c>
      <c r="H66" s="188" t="s">
        <v>455</v>
      </c>
      <c r="I66" s="188" t="s">
        <v>455</v>
      </c>
      <c r="J66" s="188" t="s">
        <v>455</v>
      </c>
      <c r="K66" s="188" t="s">
        <v>455</v>
      </c>
      <c r="L66" s="188" t="s">
        <v>455</v>
      </c>
      <c r="M66" s="188" t="s">
        <v>455</v>
      </c>
      <c r="N66" s="188" t="s">
        <v>455</v>
      </c>
    </row>
    <row r="67" spans="1:14" x14ac:dyDescent="0.2">
      <c r="A67" s="164">
        <v>64</v>
      </c>
      <c r="B67" s="310" t="s">
        <v>625</v>
      </c>
      <c r="C67" s="164">
        <v>2022</v>
      </c>
      <c r="D67" s="188" t="s">
        <v>277</v>
      </c>
      <c r="E67" s="188" t="s">
        <v>455</v>
      </c>
      <c r="F67" s="188" t="s">
        <v>455</v>
      </c>
      <c r="G67" s="188" t="s">
        <v>455</v>
      </c>
      <c r="H67" s="188" t="s">
        <v>455</v>
      </c>
      <c r="I67" s="188" t="s">
        <v>455</v>
      </c>
      <c r="J67" s="188" t="s">
        <v>455</v>
      </c>
      <c r="K67" s="188" t="s">
        <v>455</v>
      </c>
      <c r="L67" s="188" t="s">
        <v>455</v>
      </c>
      <c r="M67" s="188" t="s">
        <v>455</v>
      </c>
      <c r="N67" s="188" t="s">
        <v>455</v>
      </c>
    </row>
    <row r="68" spans="1:14" ht="13.5" thickBot="1" x14ac:dyDescent="0.25">
      <c r="A68" s="164">
        <v>65</v>
      </c>
      <c r="B68" s="310" t="s">
        <v>625</v>
      </c>
      <c r="C68" s="164">
        <v>2023</v>
      </c>
      <c r="D68" s="188" t="s">
        <v>277</v>
      </c>
      <c r="E68" s="188" t="s">
        <v>455</v>
      </c>
      <c r="F68" s="188" t="s">
        <v>455</v>
      </c>
      <c r="G68" s="188" t="s">
        <v>455</v>
      </c>
      <c r="H68" s="188" t="s">
        <v>455</v>
      </c>
      <c r="I68" s="188" t="s">
        <v>455</v>
      </c>
      <c r="J68" s="188" t="s">
        <v>455</v>
      </c>
      <c r="K68" s="188" t="s">
        <v>455</v>
      </c>
      <c r="L68" s="188" t="s">
        <v>455</v>
      </c>
      <c r="M68" s="188" t="s">
        <v>455</v>
      </c>
      <c r="N68" s="188" t="s">
        <v>455</v>
      </c>
    </row>
    <row r="69" spans="1:14" ht="13.5" thickBot="1" x14ac:dyDescent="0.25">
      <c r="A69" s="164">
        <v>66</v>
      </c>
      <c r="B69" s="324" t="s">
        <v>626</v>
      </c>
      <c r="C69" s="324"/>
      <c r="D69" s="325" t="s">
        <v>277</v>
      </c>
      <c r="E69" s="325" t="s">
        <v>455</v>
      </c>
      <c r="F69" s="325" t="s">
        <v>455</v>
      </c>
      <c r="G69" s="325" t="s">
        <v>455</v>
      </c>
      <c r="H69" s="325" t="s">
        <v>455</v>
      </c>
      <c r="I69" s="325" t="s">
        <v>455</v>
      </c>
      <c r="J69" s="325" t="s">
        <v>455</v>
      </c>
      <c r="K69" s="325" t="s">
        <v>455</v>
      </c>
      <c r="L69" s="325" t="s">
        <v>455</v>
      </c>
      <c r="M69" s="325" t="s">
        <v>455</v>
      </c>
      <c r="N69" s="325" t="s">
        <v>455</v>
      </c>
    </row>
    <row r="70" spans="1:14" x14ac:dyDescent="0.2">
      <c r="A70" s="164">
        <v>67</v>
      </c>
      <c r="B70" s="310" t="s">
        <v>627</v>
      </c>
      <c r="C70" s="164">
        <v>2019</v>
      </c>
      <c r="D70" s="188" t="s">
        <v>277</v>
      </c>
      <c r="E70" s="188" t="s">
        <v>455</v>
      </c>
      <c r="F70" s="188" t="s">
        <v>455</v>
      </c>
      <c r="G70" s="188" t="s">
        <v>455</v>
      </c>
      <c r="H70" s="188" t="s">
        <v>455</v>
      </c>
      <c r="I70" s="188" t="s">
        <v>455</v>
      </c>
      <c r="J70" s="188" t="s">
        <v>455</v>
      </c>
      <c r="K70" s="188" t="s">
        <v>455</v>
      </c>
      <c r="L70" s="188" t="s">
        <v>455</v>
      </c>
      <c r="M70" s="188" t="s">
        <v>455</v>
      </c>
      <c r="N70" s="188" t="s">
        <v>455</v>
      </c>
    </row>
    <row r="71" spans="1:14" x14ac:dyDescent="0.2">
      <c r="A71" s="164">
        <v>68</v>
      </c>
      <c r="B71" s="310" t="s">
        <v>627</v>
      </c>
      <c r="C71" s="164">
        <v>2020</v>
      </c>
      <c r="D71" s="188" t="s">
        <v>277</v>
      </c>
      <c r="E71" s="188" t="s">
        <v>455</v>
      </c>
      <c r="F71" s="188" t="s">
        <v>455</v>
      </c>
      <c r="G71" s="188" t="s">
        <v>455</v>
      </c>
      <c r="H71" s="188" t="s">
        <v>455</v>
      </c>
      <c r="I71" s="188" t="s">
        <v>455</v>
      </c>
      <c r="J71" s="188" t="s">
        <v>455</v>
      </c>
      <c r="K71" s="188" t="s">
        <v>455</v>
      </c>
      <c r="L71" s="188" t="s">
        <v>455</v>
      </c>
      <c r="M71" s="188" t="s">
        <v>455</v>
      </c>
      <c r="N71" s="188" t="s">
        <v>455</v>
      </c>
    </row>
    <row r="72" spans="1:14" x14ac:dyDescent="0.2">
      <c r="A72" s="164">
        <v>69</v>
      </c>
      <c r="B72" s="310" t="s">
        <v>627</v>
      </c>
      <c r="C72" s="164">
        <v>2021</v>
      </c>
      <c r="D72" s="188" t="s">
        <v>277</v>
      </c>
      <c r="E72" s="188" t="s">
        <v>455</v>
      </c>
      <c r="F72" s="188" t="s">
        <v>455</v>
      </c>
      <c r="G72" s="188" t="s">
        <v>455</v>
      </c>
      <c r="H72" s="188" t="s">
        <v>455</v>
      </c>
      <c r="I72" s="188" t="s">
        <v>455</v>
      </c>
      <c r="J72" s="188" t="s">
        <v>455</v>
      </c>
      <c r="K72" s="188" t="s">
        <v>455</v>
      </c>
      <c r="L72" s="188" t="s">
        <v>455</v>
      </c>
      <c r="M72" s="188" t="s">
        <v>455</v>
      </c>
      <c r="N72" s="188" t="s">
        <v>455</v>
      </c>
    </row>
    <row r="73" spans="1:14" x14ac:dyDescent="0.2">
      <c r="A73" s="164">
        <v>70</v>
      </c>
      <c r="B73" s="310" t="s">
        <v>627</v>
      </c>
      <c r="C73" s="164">
        <v>2022</v>
      </c>
      <c r="D73" s="188" t="s">
        <v>277</v>
      </c>
      <c r="E73" s="188" t="s">
        <v>455</v>
      </c>
      <c r="F73" s="188" t="s">
        <v>455</v>
      </c>
      <c r="G73" s="188" t="s">
        <v>455</v>
      </c>
      <c r="H73" s="188" t="s">
        <v>455</v>
      </c>
      <c r="I73" s="188" t="s">
        <v>455</v>
      </c>
      <c r="J73" s="188" t="s">
        <v>455</v>
      </c>
      <c r="K73" s="188" t="s">
        <v>455</v>
      </c>
      <c r="L73" s="188" t="s">
        <v>455</v>
      </c>
      <c r="M73" s="188" t="s">
        <v>455</v>
      </c>
      <c r="N73" s="188" t="s">
        <v>455</v>
      </c>
    </row>
    <row r="74" spans="1:14" ht="13.5" thickBot="1" x14ac:dyDescent="0.25">
      <c r="A74" s="164">
        <v>71</v>
      </c>
      <c r="B74" s="310" t="s">
        <v>627</v>
      </c>
      <c r="C74" s="164">
        <v>2023</v>
      </c>
      <c r="D74" s="188" t="s">
        <v>277</v>
      </c>
      <c r="E74" s="188" t="s">
        <v>455</v>
      </c>
      <c r="F74" s="188" t="s">
        <v>455</v>
      </c>
      <c r="G74" s="188" t="s">
        <v>455</v>
      </c>
      <c r="H74" s="188" t="s">
        <v>455</v>
      </c>
      <c r="I74" s="188" t="s">
        <v>455</v>
      </c>
      <c r="J74" s="188" t="s">
        <v>455</v>
      </c>
      <c r="K74" s="188" t="s">
        <v>455</v>
      </c>
      <c r="L74" s="188" t="s">
        <v>455</v>
      </c>
      <c r="M74" s="188" t="s">
        <v>455</v>
      </c>
      <c r="N74" s="188" t="s">
        <v>455</v>
      </c>
    </row>
    <row r="75" spans="1:14" ht="13.5" thickBot="1" x14ac:dyDescent="0.25">
      <c r="A75" s="164">
        <v>72</v>
      </c>
      <c r="B75" s="324" t="s">
        <v>626</v>
      </c>
      <c r="C75" s="324"/>
      <c r="D75" s="325" t="s">
        <v>277</v>
      </c>
      <c r="E75" s="325" t="s">
        <v>455</v>
      </c>
      <c r="F75" s="325" t="s">
        <v>455</v>
      </c>
      <c r="G75" s="325" t="s">
        <v>455</v>
      </c>
      <c r="H75" s="325" t="s">
        <v>455</v>
      </c>
      <c r="I75" s="325" t="s">
        <v>455</v>
      </c>
      <c r="J75" s="325" t="s">
        <v>455</v>
      </c>
      <c r="K75" s="325" t="s">
        <v>455</v>
      </c>
      <c r="L75" s="325" t="s">
        <v>455</v>
      </c>
      <c r="M75" s="325" t="s">
        <v>455</v>
      </c>
      <c r="N75" s="325" t="s">
        <v>455</v>
      </c>
    </row>
    <row r="76" spans="1:14" x14ac:dyDescent="0.2">
      <c r="A76" s="164">
        <v>73</v>
      </c>
      <c r="B76" s="310" t="s">
        <v>628</v>
      </c>
      <c r="C76" s="164">
        <v>2019</v>
      </c>
      <c r="D76" s="188" t="s">
        <v>277</v>
      </c>
      <c r="E76" s="188" t="s">
        <v>455</v>
      </c>
      <c r="F76" s="188" t="s">
        <v>455</v>
      </c>
      <c r="G76" s="188" t="s">
        <v>455</v>
      </c>
      <c r="H76" s="188" t="s">
        <v>455</v>
      </c>
      <c r="I76" s="188" t="s">
        <v>455</v>
      </c>
      <c r="J76" s="188" t="s">
        <v>455</v>
      </c>
      <c r="K76" s="188" t="s">
        <v>455</v>
      </c>
      <c r="L76" s="188" t="s">
        <v>455</v>
      </c>
      <c r="M76" s="188" t="s">
        <v>455</v>
      </c>
      <c r="N76" s="188" t="s">
        <v>455</v>
      </c>
    </row>
    <row r="77" spans="1:14" x14ac:dyDescent="0.2">
      <c r="A77" s="164">
        <v>74</v>
      </c>
      <c r="B77" s="310" t="s">
        <v>628</v>
      </c>
      <c r="C77" s="164">
        <v>2020</v>
      </c>
      <c r="D77" s="188" t="s">
        <v>277</v>
      </c>
      <c r="E77" s="188" t="s">
        <v>455</v>
      </c>
      <c r="F77" s="188" t="s">
        <v>455</v>
      </c>
      <c r="G77" s="188" t="s">
        <v>455</v>
      </c>
      <c r="H77" s="188" t="s">
        <v>455</v>
      </c>
      <c r="I77" s="188" t="s">
        <v>455</v>
      </c>
      <c r="J77" s="188" t="s">
        <v>455</v>
      </c>
      <c r="K77" s="188" t="s">
        <v>455</v>
      </c>
      <c r="L77" s="188" t="s">
        <v>455</v>
      </c>
      <c r="M77" s="188" t="s">
        <v>455</v>
      </c>
      <c r="N77" s="188" t="s">
        <v>455</v>
      </c>
    </row>
    <row r="78" spans="1:14" x14ac:dyDescent="0.2">
      <c r="A78" s="164">
        <v>75</v>
      </c>
      <c r="B78" s="310" t="s">
        <v>628</v>
      </c>
      <c r="C78" s="164">
        <v>2021</v>
      </c>
      <c r="D78" s="188" t="s">
        <v>277</v>
      </c>
      <c r="E78" s="188" t="s">
        <v>455</v>
      </c>
      <c r="F78" s="188" t="s">
        <v>455</v>
      </c>
      <c r="G78" s="188" t="s">
        <v>455</v>
      </c>
      <c r="H78" s="188" t="s">
        <v>455</v>
      </c>
      <c r="I78" s="188" t="s">
        <v>455</v>
      </c>
      <c r="J78" s="188" t="s">
        <v>455</v>
      </c>
      <c r="K78" s="188" t="s">
        <v>455</v>
      </c>
      <c r="L78" s="188" t="s">
        <v>455</v>
      </c>
      <c r="M78" s="188" t="s">
        <v>455</v>
      </c>
      <c r="N78" s="188" t="s">
        <v>455</v>
      </c>
    </row>
    <row r="79" spans="1:14" x14ac:dyDescent="0.2">
      <c r="A79" s="164">
        <v>76</v>
      </c>
      <c r="B79" s="310" t="s">
        <v>628</v>
      </c>
      <c r="C79" s="164">
        <v>2022</v>
      </c>
      <c r="D79" s="188" t="s">
        <v>277</v>
      </c>
      <c r="E79" s="188" t="s">
        <v>455</v>
      </c>
      <c r="F79" s="188" t="s">
        <v>455</v>
      </c>
      <c r="G79" s="188" t="s">
        <v>455</v>
      </c>
      <c r="H79" s="188" t="s">
        <v>455</v>
      </c>
      <c r="I79" s="188" t="s">
        <v>455</v>
      </c>
      <c r="J79" s="188" t="s">
        <v>455</v>
      </c>
      <c r="K79" s="188" t="s">
        <v>455</v>
      </c>
      <c r="L79" s="188" t="s">
        <v>455</v>
      </c>
      <c r="M79" s="188" t="s">
        <v>455</v>
      </c>
      <c r="N79" s="188" t="s">
        <v>455</v>
      </c>
    </row>
    <row r="80" spans="1:14" s="128" customFormat="1" ht="13.5" thickBot="1" x14ac:dyDescent="0.25">
      <c r="A80" s="164">
        <v>77</v>
      </c>
      <c r="B80" s="310" t="s">
        <v>628</v>
      </c>
      <c r="C80" s="164">
        <v>2023</v>
      </c>
      <c r="D80" s="188" t="s">
        <v>277</v>
      </c>
      <c r="E80" s="188" t="s">
        <v>455</v>
      </c>
      <c r="F80" s="188" t="s">
        <v>455</v>
      </c>
      <c r="G80" s="188" t="s">
        <v>455</v>
      </c>
      <c r="H80" s="188" t="s">
        <v>455</v>
      </c>
      <c r="I80" s="188" t="s">
        <v>455</v>
      </c>
      <c r="J80" s="188" t="s">
        <v>455</v>
      </c>
      <c r="K80" s="188" t="s">
        <v>455</v>
      </c>
      <c r="L80" s="188" t="s">
        <v>455</v>
      </c>
      <c r="M80" s="188" t="s">
        <v>455</v>
      </c>
      <c r="N80" s="188" t="s">
        <v>455</v>
      </c>
    </row>
    <row r="81" spans="1:14" ht="13.5" thickBot="1" x14ac:dyDescent="0.25">
      <c r="A81" s="164">
        <v>78</v>
      </c>
      <c r="B81" s="324" t="s">
        <v>629</v>
      </c>
      <c r="C81" s="324"/>
      <c r="D81" s="325" t="s">
        <v>277</v>
      </c>
      <c r="E81" s="325" t="s">
        <v>455</v>
      </c>
      <c r="F81" s="325" t="s">
        <v>455</v>
      </c>
      <c r="G81" s="325" t="s">
        <v>455</v>
      </c>
      <c r="H81" s="325" t="s">
        <v>455</v>
      </c>
      <c r="I81" s="325" t="s">
        <v>455</v>
      </c>
      <c r="J81" s="325" t="s">
        <v>455</v>
      </c>
      <c r="K81" s="325" t="s">
        <v>455</v>
      </c>
      <c r="L81" s="325" t="s">
        <v>455</v>
      </c>
      <c r="M81" s="325" t="s">
        <v>455</v>
      </c>
      <c r="N81" s="325" t="s">
        <v>455</v>
      </c>
    </row>
    <row r="82" spans="1:14" x14ac:dyDescent="0.2">
      <c r="A82" s="164">
        <v>79</v>
      </c>
      <c r="B82" s="310" t="s">
        <v>630</v>
      </c>
      <c r="C82" s="164">
        <v>2019</v>
      </c>
      <c r="D82" s="188" t="s">
        <v>277</v>
      </c>
      <c r="E82" s="188" t="s">
        <v>455</v>
      </c>
      <c r="F82" s="188" t="s">
        <v>455</v>
      </c>
      <c r="G82" s="188" t="s">
        <v>455</v>
      </c>
      <c r="H82" s="188" t="s">
        <v>455</v>
      </c>
      <c r="I82" s="188" t="s">
        <v>455</v>
      </c>
      <c r="J82" s="188" t="s">
        <v>455</v>
      </c>
      <c r="K82" s="188" t="s">
        <v>455</v>
      </c>
      <c r="L82" s="188" t="s">
        <v>455</v>
      </c>
      <c r="M82" s="188" t="s">
        <v>455</v>
      </c>
      <c r="N82" s="188" t="s">
        <v>455</v>
      </c>
    </row>
    <row r="83" spans="1:14" x14ac:dyDescent="0.2">
      <c r="A83" s="164">
        <v>80</v>
      </c>
      <c r="B83" s="310" t="s">
        <v>630</v>
      </c>
      <c r="C83" s="164">
        <v>2020</v>
      </c>
      <c r="D83" s="188" t="s">
        <v>277</v>
      </c>
      <c r="E83" s="188" t="s">
        <v>455</v>
      </c>
      <c r="F83" s="188" t="s">
        <v>455</v>
      </c>
      <c r="G83" s="188" t="s">
        <v>455</v>
      </c>
      <c r="H83" s="188" t="s">
        <v>455</v>
      </c>
      <c r="I83" s="188" t="s">
        <v>455</v>
      </c>
      <c r="J83" s="188" t="s">
        <v>455</v>
      </c>
      <c r="K83" s="188" t="s">
        <v>455</v>
      </c>
      <c r="L83" s="188" t="s">
        <v>455</v>
      </c>
      <c r="M83" s="188" t="s">
        <v>455</v>
      </c>
      <c r="N83" s="188" t="s">
        <v>455</v>
      </c>
    </row>
    <row r="84" spans="1:14" x14ac:dyDescent="0.2">
      <c r="A84" s="164">
        <v>81</v>
      </c>
      <c r="B84" s="310" t="s">
        <v>630</v>
      </c>
      <c r="C84" s="164">
        <v>2021</v>
      </c>
      <c r="D84" s="188" t="s">
        <v>277</v>
      </c>
      <c r="E84" s="188" t="s">
        <v>455</v>
      </c>
      <c r="F84" s="188" t="s">
        <v>455</v>
      </c>
      <c r="G84" s="188" t="s">
        <v>455</v>
      </c>
      <c r="H84" s="188" t="s">
        <v>455</v>
      </c>
      <c r="I84" s="188" t="s">
        <v>455</v>
      </c>
      <c r="J84" s="188" t="s">
        <v>455</v>
      </c>
      <c r="K84" s="188" t="s">
        <v>455</v>
      </c>
      <c r="L84" s="188" t="s">
        <v>455</v>
      </c>
      <c r="M84" s="188" t="s">
        <v>455</v>
      </c>
      <c r="N84" s="188" t="s">
        <v>455</v>
      </c>
    </row>
    <row r="85" spans="1:14" x14ac:dyDescent="0.2">
      <c r="A85" s="164">
        <v>82</v>
      </c>
      <c r="B85" s="310" t="s">
        <v>630</v>
      </c>
      <c r="C85" s="164">
        <v>2022</v>
      </c>
      <c r="D85" s="188" t="s">
        <v>277</v>
      </c>
      <c r="E85" s="188" t="s">
        <v>455</v>
      </c>
      <c r="F85" s="188" t="s">
        <v>455</v>
      </c>
      <c r="G85" s="188" t="s">
        <v>455</v>
      </c>
      <c r="H85" s="188" t="s">
        <v>455</v>
      </c>
      <c r="I85" s="188" t="s">
        <v>455</v>
      </c>
      <c r="J85" s="188" t="s">
        <v>455</v>
      </c>
      <c r="K85" s="188" t="s">
        <v>455</v>
      </c>
      <c r="L85" s="188" t="s">
        <v>455</v>
      </c>
      <c r="M85" s="188" t="s">
        <v>455</v>
      </c>
      <c r="N85" s="188" t="s">
        <v>455</v>
      </c>
    </row>
    <row r="86" spans="1:14" ht="13.5" thickBot="1" x14ac:dyDescent="0.25">
      <c r="A86" s="164">
        <v>83</v>
      </c>
      <c r="B86" s="310" t="s">
        <v>630</v>
      </c>
      <c r="C86" s="164">
        <v>2023</v>
      </c>
      <c r="D86" s="188" t="s">
        <v>277</v>
      </c>
      <c r="E86" s="188" t="s">
        <v>455</v>
      </c>
      <c r="F86" s="188" t="s">
        <v>455</v>
      </c>
      <c r="G86" s="188" t="s">
        <v>455</v>
      </c>
      <c r="H86" s="188" t="s">
        <v>455</v>
      </c>
      <c r="I86" s="188" t="s">
        <v>455</v>
      </c>
      <c r="J86" s="188" t="s">
        <v>455</v>
      </c>
      <c r="K86" s="188" t="s">
        <v>455</v>
      </c>
      <c r="L86" s="188" t="s">
        <v>455</v>
      </c>
      <c r="M86" s="188" t="s">
        <v>455</v>
      </c>
      <c r="N86" s="188" t="s">
        <v>455</v>
      </c>
    </row>
    <row r="87" spans="1:14" ht="13.5" thickBot="1" x14ac:dyDescent="0.25">
      <c r="A87" s="164">
        <v>84</v>
      </c>
      <c r="B87" s="324" t="s">
        <v>631</v>
      </c>
      <c r="C87" s="324"/>
      <c r="D87" s="325" t="s">
        <v>277</v>
      </c>
      <c r="E87" s="325" t="s">
        <v>455</v>
      </c>
      <c r="F87" s="325" t="s">
        <v>455</v>
      </c>
      <c r="G87" s="325" t="s">
        <v>455</v>
      </c>
      <c r="H87" s="325" t="s">
        <v>455</v>
      </c>
      <c r="I87" s="325" t="s">
        <v>455</v>
      </c>
      <c r="J87" s="325" t="s">
        <v>455</v>
      </c>
      <c r="K87" s="325" t="s">
        <v>455</v>
      </c>
      <c r="L87" s="325" t="s">
        <v>455</v>
      </c>
      <c r="M87" s="325" t="s">
        <v>455</v>
      </c>
      <c r="N87" s="325" t="s">
        <v>455</v>
      </c>
    </row>
    <row r="88" spans="1:14" x14ac:dyDescent="0.2">
      <c r="A88" s="164">
        <v>85</v>
      </c>
      <c r="B88" s="310" t="s">
        <v>632</v>
      </c>
      <c r="C88" s="164">
        <v>2019</v>
      </c>
      <c r="D88" s="188" t="s">
        <v>277</v>
      </c>
      <c r="E88" s="188" t="s">
        <v>455</v>
      </c>
      <c r="F88" s="188" t="s">
        <v>455</v>
      </c>
      <c r="G88" s="188" t="s">
        <v>455</v>
      </c>
      <c r="H88" s="188" t="s">
        <v>455</v>
      </c>
      <c r="I88" s="188" t="s">
        <v>455</v>
      </c>
      <c r="J88" s="188" t="s">
        <v>455</v>
      </c>
      <c r="K88" s="188" t="s">
        <v>455</v>
      </c>
      <c r="L88" s="188" t="s">
        <v>455</v>
      </c>
      <c r="M88" s="188" t="s">
        <v>455</v>
      </c>
      <c r="N88" s="188" t="s">
        <v>455</v>
      </c>
    </row>
    <row r="89" spans="1:14" x14ac:dyDescent="0.2">
      <c r="A89" s="164">
        <v>86</v>
      </c>
      <c r="B89" s="310" t="s">
        <v>632</v>
      </c>
      <c r="C89" s="164">
        <v>2020</v>
      </c>
      <c r="D89" s="188" t="s">
        <v>277</v>
      </c>
      <c r="E89" s="188" t="s">
        <v>455</v>
      </c>
      <c r="F89" s="188" t="s">
        <v>455</v>
      </c>
      <c r="G89" s="188" t="s">
        <v>455</v>
      </c>
      <c r="H89" s="188" t="s">
        <v>455</v>
      </c>
      <c r="I89" s="188" t="s">
        <v>455</v>
      </c>
      <c r="J89" s="188" t="s">
        <v>455</v>
      </c>
      <c r="K89" s="188" t="s">
        <v>455</v>
      </c>
      <c r="L89" s="188" t="s">
        <v>455</v>
      </c>
      <c r="M89" s="188" t="s">
        <v>455</v>
      </c>
      <c r="N89" s="188" t="s">
        <v>455</v>
      </c>
    </row>
    <row r="90" spans="1:14" x14ac:dyDescent="0.2">
      <c r="A90" s="164">
        <v>87</v>
      </c>
      <c r="B90" s="310" t="s">
        <v>632</v>
      </c>
      <c r="C90" s="164">
        <v>2021</v>
      </c>
      <c r="D90" s="188" t="s">
        <v>277</v>
      </c>
      <c r="E90" s="188" t="s">
        <v>455</v>
      </c>
      <c r="F90" s="188" t="s">
        <v>455</v>
      </c>
      <c r="G90" s="188" t="s">
        <v>455</v>
      </c>
      <c r="H90" s="188" t="s">
        <v>455</v>
      </c>
      <c r="I90" s="188" t="s">
        <v>455</v>
      </c>
      <c r="J90" s="188" t="s">
        <v>455</v>
      </c>
      <c r="K90" s="188" t="s">
        <v>455</v>
      </c>
      <c r="L90" s="188" t="s">
        <v>455</v>
      </c>
      <c r="M90" s="188" t="s">
        <v>455</v>
      </c>
      <c r="N90" s="188" t="s">
        <v>455</v>
      </c>
    </row>
    <row r="91" spans="1:14" s="128" customFormat="1" x14ac:dyDescent="0.2">
      <c r="A91" s="164">
        <v>88</v>
      </c>
      <c r="B91" s="310" t="s">
        <v>632</v>
      </c>
      <c r="C91" s="164">
        <v>2022</v>
      </c>
      <c r="D91" s="188" t="s">
        <v>277</v>
      </c>
      <c r="E91" s="188" t="s">
        <v>455</v>
      </c>
      <c r="F91" s="188" t="s">
        <v>455</v>
      </c>
      <c r="G91" s="188" t="s">
        <v>455</v>
      </c>
      <c r="H91" s="188" t="s">
        <v>455</v>
      </c>
      <c r="I91" s="188" t="s">
        <v>455</v>
      </c>
      <c r="J91" s="188" t="s">
        <v>455</v>
      </c>
      <c r="K91" s="188" t="s">
        <v>455</v>
      </c>
      <c r="L91" s="188" t="s">
        <v>455</v>
      </c>
      <c r="M91" s="188" t="s">
        <v>455</v>
      </c>
      <c r="N91" s="188" t="s">
        <v>455</v>
      </c>
    </row>
    <row r="92" spans="1:14" ht="13.5" thickBot="1" x14ac:dyDescent="0.25">
      <c r="A92" s="164">
        <v>89</v>
      </c>
      <c r="B92" s="310" t="s">
        <v>632</v>
      </c>
      <c r="C92" s="164">
        <v>2023</v>
      </c>
      <c r="D92" s="188" t="s">
        <v>277</v>
      </c>
      <c r="E92" s="323">
        <v>-11070790</v>
      </c>
      <c r="F92" s="323">
        <v>-11070790</v>
      </c>
      <c r="G92" s="188" t="s">
        <v>277</v>
      </c>
      <c r="H92" s="323">
        <v>-2324866</v>
      </c>
      <c r="I92" s="323">
        <v>-2324866</v>
      </c>
      <c r="J92" s="323">
        <v>-2324866</v>
      </c>
      <c r="K92" s="188" t="s">
        <v>277</v>
      </c>
      <c r="L92" s="188" t="s">
        <v>455</v>
      </c>
      <c r="M92" s="188" t="s">
        <v>455</v>
      </c>
      <c r="N92" s="188" t="s">
        <v>455</v>
      </c>
    </row>
    <row r="93" spans="1:14" ht="13.5" thickBot="1" x14ac:dyDescent="0.25">
      <c r="A93" s="164">
        <v>90</v>
      </c>
      <c r="B93" s="324" t="s">
        <v>633</v>
      </c>
      <c r="C93" s="324"/>
      <c r="D93" s="325" t="s">
        <v>277</v>
      </c>
      <c r="E93" s="326">
        <v>-11070790</v>
      </c>
      <c r="F93" s="326">
        <v>-11070790</v>
      </c>
      <c r="G93" s="325" t="s">
        <v>277</v>
      </c>
      <c r="H93" s="326">
        <v>-2324866</v>
      </c>
      <c r="I93" s="326">
        <v>-2324866</v>
      </c>
      <c r="J93" s="326">
        <v>-2324866</v>
      </c>
      <c r="K93" s="325" t="s">
        <v>277</v>
      </c>
      <c r="L93" s="325" t="s">
        <v>455</v>
      </c>
      <c r="M93" s="325" t="s">
        <v>455</v>
      </c>
      <c r="N93" s="325" t="s">
        <v>455</v>
      </c>
    </row>
    <row r="94" spans="1:14" x14ac:dyDescent="0.2">
      <c r="A94" s="164">
        <v>91</v>
      </c>
      <c r="B94" s="310" t="s">
        <v>634</v>
      </c>
      <c r="C94" s="164">
        <v>2019</v>
      </c>
      <c r="D94" s="188" t="s">
        <v>277</v>
      </c>
      <c r="E94" s="323">
        <v>8553551</v>
      </c>
      <c r="F94" s="323">
        <v>8553551</v>
      </c>
      <c r="G94" s="188" t="s">
        <v>455</v>
      </c>
      <c r="H94" s="188" t="s">
        <v>455</v>
      </c>
      <c r="I94" s="188" t="s">
        <v>455</v>
      </c>
      <c r="J94" s="323">
        <v>1796246</v>
      </c>
      <c r="K94" s="323">
        <v>1796246</v>
      </c>
      <c r="L94" s="188" t="s">
        <v>455</v>
      </c>
      <c r="M94" s="323">
        <v>2273729</v>
      </c>
      <c r="N94" s="188" t="s">
        <v>455</v>
      </c>
    </row>
    <row r="95" spans="1:14" x14ac:dyDescent="0.2">
      <c r="A95" s="164">
        <v>92</v>
      </c>
      <c r="B95" s="310" t="s">
        <v>634</v>
      </c>
      <c r="C95" s="164">
        <v>2020</v>
      </c>
      <c r="D95" s="323">
        <v>8553551</v>
      </c>
      <c r="E95" s="323">
        <v>10211289</v>
      </c>
      <c r="F95" s="323">
        <v>18764840</v>
      </c>
      <c r="G95" s="188" t="s">
        <v>455</v>
      </c>
      <c r="H95" s="188" t="s">
        <v>455</v>
      </c>
      <c r="I95" s="188" t="s">
        <v>455</v>
      </c>
      <c r="J95" s="323">
        <v>3940616</v>
      </c>
      <c r="K95" s="323">
        <v>3940616</v>
      </c>
      <c r="L95" s="188" t="s">
        <v>455</v>
      </c>
      <c r="M95" s="323">
        <v>4988122</v>
      </c>
      <c r="N95" s="188" t="s">
        <v>455</v>
      </c>
    </row>
    <row r="96" spans="1:14" x14ac:dyDescent="0.2">
      <c r="A96" s="164">
        <v>93</v>
      </c>
      <c r="B96" s="310" t="s">
        <v>634</v>
      </c>
      <c r="C96" s="164">
        <v>2021</v>
      </c>
      <c r="D96" s="323">
        <v>26460316</v>
      </c>
      <c r="E96" s="323">
        <v>17757893</v>
      </c>
      <c r="F96" s="323">
        <v>44218209</v>
      </c>
      <c r="G96" s="188" t="s">
        <v>455</v>
      </c>
      <c r="H96" s="188" t="s">
        <v>455</v>
      </c>
      <c r="I96" s="188" t="s">
        <v>455</v>
      </c>
      <c r="J96" s="323">
        <v>9285824</v>
      </c>
      <c r="K96" s="323">
        <v>9285824</v>
      </c>
      <c r="L96" s="188" t="s">
        <v>455</v>
      </c>
      <c r="M96" s="323">
        <v>11754207</v>
      </c>
      <c r="N96" s="188" t="s">
        <v>455</v>
      </c>
    </row>
    <row r="97" spans="1:14" x14ac:dyDescent="0.2">
      <c r="A97" s="164">
        <v>94</v>
      </c>
      <c r="B97" s="310" t="s">
        <v>634</v>
      </c>
      <c r="C97" s="164">
        <v>2022</v>
      </c>
      <c r="D97" s="323">
        <v>36323772</v>
      </c>
      <c r="E97" s="323">
        <v>21043196</v>
      </c>
      <c r="F97" s="323">
        <v>57366968</v>
      </c>
      <c r="G97" s="188" t="s">
        <v>455</v>
      </c>
      <c r="H97" s="188" t="s">
        <v>455</v>
      </c>
      <c r="I97" s="188" t="s">
        <v>455</v>
      </c>
      <c r="J97" s="323">
        <v>12047063</v>
      </c>
      <c r="K97" s="323">
        <v>12047063</v>
      </c>
      <c r="L97" s="188" t="s">
        <v>455</v>
      </c>
      <c r="M97" s="323">
        <v>15249447</v>
      </c>
      <c r="N97" s="188" t="s">
        <v>455</v>
      </c>
    </row>
    <row r="98" spans="1:14" ht="13.5" thickBot="1" x14ac:dyDescent="0.25">
      <c r="A98" s="164">
        <v>95</v>
      </c>
      <c r="B98" s="310" t="s">
        <v>634</v>
      </c>
      <c r="C98" s="164">
        <v>2023</v>
      </c>
      <c r="D98" s="323">
        <v>57366968</v>
      </c>
      <c r="E98" s="323">
        <v>31719255</v>
      </c>
      <c r="F98" s="323">
        <v>89086223</v>
      </c>
      <c r="G98" s="188" t="s">
        <v>455</v>
      </c>
      <c r="H98" s="323">
        <v>6661043</v>
      </c>
      <c r="I98" s="323">
        <v>6661043</v>
      </c>
      <c r="J98" s="323">
        <v>18708107</v>
      </c>
      <c r="K98" s="188" t="s">
        <v>455</v>
      </c>
      <c r="L98" s="188" t="s">
        <v>455</v>
      </c>
      <c r="M98" s="188" t="s">
        <v>455</v>
      </c>
      <c r="N98" s="188" t="s">
        <v>455</v>
      </c>
    </row>
    <row r="99" spans="1:14" ht="13.5" thickBot="1" x14ac:dyDescent="0.25">
      <c r="A99" s="164">
        <v>96</v>
      </c>
      <c r="B99" s="324" t="s">
        <v>635</v>
      </c>
      <c r="C99" s="324"/>
      <c r="D99" s="326">
        <v>128704608</v>
      </c>
      <c r="E99" s="326">
        <v>89285184</v>
      </c>
      <c r="F99" s="326">
        <v>217989792</v>
      </c>
      <c r="G99" s="325" t="s">
        <v>455</v>
      </c>
      <c r="H99" s="326">
        <v>6661043</v>
      </c>
      <c r="I99" s="326">
        <v>6661043</v>
      </c>
      <c r="J99" s="326">
        <v>45777856</v>
      </c>
      <c r="K99" s="326">
        <v>27069749</v>
      </c>
      <c r="L99" s="325" t="s">
        <v>455</v>
      </c>
      <c r="M99" s="326">
        <v>34265506</v>
      </c>
      <c r="N99" s="325" t="s">
        <v>455</v>
      </c>
    </row>
    <row r="100" spans="1:14" x14ac:dyDescent="0.2">
      <c r="A100" s="164">
        <v>97</v>
      </c>
      <c r="B100" s="310" t="s">
        <v>636</v>
      </c>
      <c r="C100" s="164">
        <v>2019</v>
      </c>
      <c r="D100" s="188" t="s">
        <v>277</v>
      </c>
      <c r="E100" s="188" t="s">
        <v>455</v>
      </c>
      <c r="F100" s="188" t="s">
        <v>455</v>
      </c>
      <c r="G100" s="188" t="s">
        <v>455</v>
      </c>
      <c r="H100" s="188" t="s">
        <v>455</v>
      </c>
      <c r="I100" s="188" t="s">
        <v>455</v>
      </c>
      <c r="J100" s="188" t="s">
        <v>455</v>
      </c>
      <c r="K100" s="188" t="s">
        <v>455</v>
      </c>
      <c r="L100" s="188" t="s">
        <v>455</v>
      </c>
      <c r="M100" s="188" t="s">
        <v>455</v>
      </c>
      <c r="N100" s="188" t="s">
        <v>455</v>
      </c>
    </row>
    <row r="101" spans="1:14" x14ac:dyDescent="0.2">
      <c r="A101" s="164">
        <v>98</v>
      </c>
      <c r="B101" s="310" t="s">
        <v>636</v>
      </c>
      <c r="C101" s="164">
        <v>2020</v>
      </c>
      <c r="D101" s="188" t="s">
        <v>277</v>
      </c>
      <c r="E101" s="188" t="s">
        <v>455</v>
      </c>
      <c r="F101" s="188" t="s">
        <v>455</v>
      </c>
      <c r="G101" s="188" t="s">
        <v>455</v>
      </c>
      <c r="H101" s="188" t="s">
        <v>455</v>
      </c>
      <c r="I101" s="188" t="s">
        <v>455</v>
      </c>
      <c r="J101" s="188" t="s">
        <v>455</v>
      </c>
      <c r="K101" s="188" t="s">
        <v>455</v>
      </c>
      <c r="L101" s="188" t="s">
        <v>455</v>
      </c>
      <c r="M101" s="188" t="s">
        <v>455</v>
      </c>
      <c r="N101" s="188" t="s">
        <v>455</v>
      </c>
    </row>
    <row r="102" spans="1:14" s="128" customFormat="1" x14ac:dyDescent="0.2">
      <c r="A102" s="164">
        <v>99</v>
      </c>
      <c r="B102" s="310" t="s">
        <v>636</v>
      </c>
      <c r="C102" s="164">
        <v>2021</v>
      </c>
      <c r="D102" s="188" t="s">
        <v>277</v>
      </c>
      <c r="E102" s="188" t="s">
        <v>455</v>
      </c>
      <c r="F102" s="188" t="s">
        <v>455</v>
      </c>
      <c r="G102" s="188" t="s">
        <v>455</v>
      </c>
      <c r="H102" s="188" t="s">
        <v>455</v>
      </c>
      <c r="I102" s="188" t="s">
        <v>455</v>
      </c>
      <c r="J102" s="188" t="s">
        <v>455</v>
      </c>
      <c r="K102" s="188" t="s">
        <v>455</v>
      </c>
      <c r="L102" s="188" t="s">
        <v>455</v>
      </c>
      <c r="M102" s="188" t="s">
        <v>455</v>
      </c>
      <c r="N102" s="188" t="s">
        <v>455</v>
      </c>
    </row>
    <row r="103" spans="1:14" x14ac:dyDescent="0.2">
      <c r="A103" s="164">
        <v>100</v>
      </c>
      <c r="B103" s="310" t="s">
        <v>636</v>
      </c>
      <c r="C103" s="164">
        <v>2022</v>
      </c>
      <c r="D103" s="188" t="s">
        <v>277</v>
      </c>
      <c r="E103" s="188" t="s">
        <v>455</v>
      </c>
      <c r="F103" s="188" t="s">
        <v>455</v>
      </c>
      <c r="G103" s="188" t="s">
        <v>455</v>
      </c>
      <c r="H103" s="188" t="s">
        <v>455</v>
      </c>
      <c r="I103" s="188" t="s">
        <v>455</v>
      </c>
      <c r="J103" s="188" t="s">
        <v>455</v>
      </c>
      <c r="K103" s="188" t="s">
        <v>455</v>
      </c>
      <c r="L103" s="188" t="s">
        <v>455</v>
      </c>
      <c r="M103" s="188" t="s">
        <v>455</v>
      </c>
      <c r="N103" s="188" t="s">
        <v>455</v>
      </c>
    </row>
    <row r="104" spans="1:14" ht="13.5" thickBot="1" x14ac:dyDescent="0.25">
      <c r="A104" s="164">
        <v>101</v>
      </c>
      <c r="B104" s="310" t="s">
        <v>636</v>
      </c>
      <c r="C104" s="164">
        <v>2023</v>
      </c>
      <c r="D104" s="188" t="s">
        <v>277</v>
      </c>
      <c r="E104" s="188" t="s">
        <v>455</v>
      </c>
      <c r="F104" s="188" t="s">
        <v>455</v>
      </c>
      <c r="G104" s="188" t="s">
        <v>455</v>
      </c>
      <c r="H104" s="188" t="s">
        <v>455</v>
      </c>
      <c r="I104" s="188" t="s">
        <v>455</v>
      </c>
      <c r="J104" s="188" t="s">
        <v>455</v>
      </c>
      <c r="K104" s="188" t="s">
        <v>455</v>
      </c>
      <c r="L104" s="188" t="s">
        <v>455</v>
      </c>
      <c r="M104" s="188" t="s">
        <v>455</v>
      </c>
      <c r="N104" s="188" t="s">
        <v>455</v>
      </c>
    </row>
    <row r="105" spans="1:14" ht="13.5" thickBot="1" x14ac:dyDescent="0.25">
      <c r="A105" s="164">
        <v>102</v>
      </c>
      <c r="B105" s="324" t="s">
        <v>637</v>
      </c>
      <c r="C105" s="324"/>
      <c r="D105" s="325" t="s">
        <v>277</v>
      </c>
      <c r="E105" s="325" t="s">
        <v>455</v>
      </c>
      <c r="F105" s="325" t="s">
        <v>455</v>
      </c>
      <c r="G105" s="325" t="s">
        <v>455</v>
      </c>
      <c r="H105" s="325" t="s">
        <v>455</v>
      </c>
      <c r="I105" s="325" t="s">
        <v>455</v>
      </c>
      <c r="J105" s="325" t="s">
        <v>455</v>
      </c>
      <c r="K105" s="325" t="s">
        <v>455</v>
      </c>
      <c r="L105" s="325" t="s">
        <v>455</v>
      </c>
      <c r="M105" s="325" t="s">
        <v>455</v>
      </c>
      <c r="N105" s="325" t="s">
        <v>455</v>
      </c>
    </row>
    <row r="106" spans="1:14" x14ac:dyDescent="0.2">
      <c r="A106" s="164">
        <v>103</v>
      </c>
      <c r="B106" s="310" t="s">
        <v>638</v>
      </c>
      <c r="C106" s="164">
        <v>2019</v>
      </c>
      <c r="D106" s="188" t="s">
        <v>277</v>
      </c>
      <c r="E106" s="188" t="s">
        <v>455</v>
      </c>
      <c r="F106" s="188" t="s">
        <v>455</v>
      </c>
      <c r="G106" s="188" t="s">
        <v>455</v>
      </c>
      <c r="H106" s="188" t="s">
        <v>455</v>
      </c>
      <c r="I106" s="188" t="s">
        <v>455</v>
      </c>
      <c r="J106" s="188" t="s">
        <v>455</v>
      </c>
      <c r="K106" s="188" t="s">
        <v>455</v>
      </c>
      <c r="L106" s="188" t="s">
        <v>455</v>
      </c>
      <c r="M106" s="188" t="s">
        <v>455</v>
      </c>
      <c r="N106" s="188" t="s">
        <v>455</v>
      </c>
    </row>
    <row r="107" spans="1:14" x14ac:dyDescent="0.2">
      <c r="A107" s="164">
        <v>104</v>
      </c>
      <c r="B107" s="310" t="s">
        <v>638</v>
      </c>
      <c r="C107" s="164">
        <v>2020</v>
      </c>
      <c r="D107" s="188" t="s">
        <v>277</v>
      </c>
      <c r="E107" s="188" t="s">
        <v>455</v>
      </c>
      <c r="F107" s="188" t="s">
        <v>455</v>
      </c>
      <c r="G107" s="188" t="s">
        <v>455</v>
      </c>
      <c r="H107" s="188" t="s">
        <v>455</v>
      </c>
      <c r="I107" s="188" t="s">
        <v>455</v>
      </c>
      <c r="J107" s="188" t="s">
        <v>455</v>
      </c>
      <c r="K107" s="188" t="s">
        <v>455</v>
      </c>
      <c r="L107" s="188" t="s">
        <v>455</v>
      </c>
      <c r="M107" s="188" t="s">
        <v>455</v>
      </c>
      <c r="N107" s="188" t="s">
        <v>455</v>
      </c>
    </row>
    <row r="108" spans="1:14" x14ac:dyDescent="0.2">
      <c r="A108" s="164">
        <v>105</v>
      </c>
      <c r="B108" s="310" t="s">
        <v>638</v>
      </c>
      <c r="C108" s="164">
        <v>2021</v>
      </c>
      <c r="D108" s="188" t="s">
        <v>277</v>
      </c>
      <c r="E108" s="188" t="s">
        <v>455</v>
      </c>
      <c r="F108" s="188" t="s">
        <v>455</v>
      </c>
      <c r="G108" s="188" t="s">
        <v>455</v>
      </c>
      <c r="H108" s="188" t="s">
        <v>455</v>
      </c>
      <c r="I108" s="188" t="s">
        <v>455</v>
      </c>
      <c r="J108" s="188" t="s">
        <v>455</v>
      </c>
      <c r="K108" s="188" t="s">
        <v>455</v>
      </c>
      <c r="L108" s="188" t="s">
        <v>455</v>
      </c>
      <c r="M108" s="188" t="s">
        <v>455</v>
      </c>
      <c r="N108" s="188" t="s">
        <v>455</v>
      </c>
    </row>
    <row r="109" spans="1:14" x14ac:dyDescent="0.2">
      <c r="A109" s="164">
        <v>106</v>
      </c>
      <c r="B109" s="310" t="s">
        <v>638</v>
      </c>
      <c r="C109" s="164">
        <v>2022</v>
      </c>
      <c r="D109" s="188" t="s">
        <v>277</v>
      </c>
      <c r="E109" s="188" t="s">
        <v>455</v>
      </c>
      <c r="F109" s="188" t="s">
        <v>455</v>
      </c>
      <c r="G109" s="188" t="s">
        <v>455</v>
      </c>
      <c r="H109" s="188" t="s">
        <v>455</v>
      </c>
      <c r="I109" s="188" t="s">
        <v>455</v>
      </c>
      <c r="J109" s="188" t="s">
        <v>455</v>
      </c>
      <c r="K109" s="188" t="s">
        <v>455</v>
      </c>
      <c r="L109" s="188" t="s">
        <v>455</v>
      </c>
      <c r="M109" s="188" t="s">
        <v>455</v>
      </c>
      <c r="N109" s="188" t="s">
        <v>455</v>
      </c>
    </row>
    <row r="110" spans="1:14" ht="13.5" thickBot="1" x14ac:dyDescent="0.25">
      <c r="A110" s="164">
        <v>107</v>
      </c>
      <c r="B110" s="310" t="s">
        <v>638</v>
      </c>
      <c r="C110" s="164">
        <v>2023</v>
      </c>
      <c r="D110" s="188" t="s">
        <v>277</v>
      </c>
      <c r="E110" s="188" t="s">
        <v>455</v>
      </c>
      <c r="F110" s="188" t="s">
        <v>455</v>
      </c>
      <c r="G110" s="188" t="s">
        <v>455</v>
      </c>
      <c r="H110" s="188" t="s">
        <v>455</v>
      </c>
      <c r="I110" s="188" t="s">
        <v>455</v>
      </c>
      <c r="J110" s="188" t="s">
        <v>455</v>
      </c>
      <c r="K110" s="188" t="s">
        <v>455</v>
      </c>
      <c r="L110" s="188" t="s">
        <v>455</v>
      </c>
      <c r="M110" s="188" t="s">
        <v>455</v>
      </c>
      <c r="N110" s="188" t="s">
        <v>455</v>
      </c>
    </row>
    <row r="111" spans="1:14" ht="13.5" thickBot="1" x14ac:dyDescent="0.25">
      <c r="A111" s="164">
        <v>108</v>
      </c>
      <c r="B111" s="324" t="s">
        <v>639</v>
      </c>
      <c r="C111" s="324"/>
      <c r="D111" s="325" t="s">
        <v>277</v>
      </c>
      <c r="E111" s="325" t="s">
        <v>455</v>
      </c>
      <c r="F111" s="325" t="s">
        <v>455</v>
      </c>
      <c r="G111" s="325" t="s">
        <v>455</v>
      </c>
      <c r="H111" s="325" t="s">
        <v>455</v>
      </c>
      <c r="I111" s="325" t="s">
        <v>455</v>
      </c>
      <c r="J111" s="325" t="s">
        <v>455</v>
      </c>
      <c r="K111" s="325" t="s">
        <v>455</v>
      </c>
      <c r="L111" s="325" t="s">
        <v>455</v>
      </c>
      <c r="M111" s="325" t="s">
        <v>455</v>
      </c>
      <c r="N111" s="325" t="s">
        <v>455</v>
      </c>
    </row>
    <row r="112" spans="1:14" x14ac:dyDescent="0.2">
      <c r="A112" s="164">
        <v>109</v>
      </c>
      <c r="B112" s="310" t="s">
        <v>640</v>
      </c>
      <c r="C112" s="164">
        <v>2019</v>
      </c>
      <c r="D112" s="188" t="s">
        <v>277</v>
      </c>
      <c r="E112" s="188" t="s">
        <v>455</v>
      </c>
      <c r="F112" s="188" t="s">
        <v>455</v>
      </c>
      <c r="G112" s="188" t="s">
        <v>455</v>
      </c>
      <c r="H112" s="188" t="s">
        <v>455</v>
      </c>
      <c r="I112" s="188" t="s">
        <v>455</v>
      </c>
      <c r="J112" s="188" t="s">
        <v>455</v>
      </c>
      <c r="K112" s="188" t="s">
        <v>455</v>
      </c>
      <c r="L112" s="188" t="s">
        <v>455</v>
      </c>
      <c r="M112" s="188" t="s">
        <v>455</v>
      </c>
      <c r="N112" s="188" t="s">
        <v>455</v>
      </c>
    </row>
    <row r="113" spans="1:14" x14ac:dyDescent="0.2">
      <c r="A113" s="164">
        <v>110</v>
      </c>
      <c r="B113" s="310" t="s">
        <v>640</v>
      </c>
      <c r="C113" s="164">
        <v>2020</v>
      </c>
      <c r="D113" s="188" t="s">
        <v>277</v>
      </c>
      <c r="E113" s="188" t="s">
        <v>455</v>
      </c>
      <c r="F113" s="188" t="s">
        <v>455</v>
      </c>
      <c r="G113" s="188" t="s">
        <v>455</v>
      </c>
      <c r="H113" s="188" t="s">
        <v>455</v>
      </c>
      <c r="I113" s="188" t="s">
        <v>455</v>
      </c>
      <c r="J113" s="188" t="s">
        <v>455</v>
      </c>
      <c r="K113" s="188" t="s">
        <v>455</v>
      </c>
      <c r="L113" s="188" t="s">
        <v>455</v>
      </c>
      <c r="M113" s="188" t="s">
        <v>455</v>
      </c>
      <c r="N113" s="188" t="s">
        <v>455</v>
      </c>
    </row>
    <row r="114" spans="1:14" x14ac:dyDescent="0.2">
      <c r="A114" s="164">
        <v>111</v>
      </c>
      <c r="B114" s="310" t="s">
        <v>640</v>
      </c>
      <c r="C114" s="164">
        <v>2021</v>
      </c>
      <c r="D114" s="188" t="s">
        <v>277</v>
      </c>
      <c r="E114" s="188" t="s">
        <v>455</v>
      </c>
      <c r="F114" s="188" t="s">
        <v>455</v>
      </c>
      <c r="G114" s="188" t="s">
        <v>455</v>
      </c>
      <c r="H114" s="188" t="s">
        <v>455</v>
      </c>
      <c r="I114" s="188" t="s">
        <v>455</v>
      </c>
      <c r="J114" s="188" t="s">
        <v>455</v>
      </c>
      <c r="K114" s="188" t="s">
        <v>455</v>
      </c>
      <c r="L114" s="188" t="s">
        <v>455</v>
      </c>
      <c r="M114" s="188" t="s">
        <v>455</v>
      </c>
      <c r="N114" s="188" t="s">
        <v>455</v>
      </c>
    </row>
    <row r="115" spans="1:14" x14ac:dyDescent="0.2">
      <c r="A115" s="164">
        <v>112</v>
      </c>
      <c r="B115" s="310" t="s">
        <v>640</v>
      </c>
      <c r="C115" s="164">
        <v>2022</v>
      </c>
      <c r="D115" s="188" t="s">
        <v>277</v>
      </c>
      <c r="E115" s="188" t="s">
        <v>455</v>
      </c>
      <c r="F115" s="188" t="s">
        <v>455</v>
      </c>
      <c r="G115" s="188" t="s">
        <v>455</v>
      </c>
      <c r="H115" s="188" t="s">
        <v>455</v>
      </c>
      <c r="I115" s="188" t="s">
        <v>455</v>
      </c>
      <c r="J115" s="188" t="s">
        <v>455</v>
      </c>
      <c r="K115" s="188" t="s">
        <v>455</v>
      </c>
      <c r="L115" s="188" t="s">
        <v>455</v>
      </c>
      <c r="M115" s="188" t="s">
        <v>455</v>
      </c>
      <c r="N115" s="188" t="s">
        <v>455</v>
      </c>
    </row>
    <row r="116" spans="1:14" ht="13.5" thickBot="1" x14ac:dyDescent="0.25">
      <c r="A116" s="164">
        <v>113</v>
      </c>
      <c r="B116" s="310" t="s">
        <v>640</v>
      </c>
      <c r="C116" s="164">
        <v>2023</v>
      </c>
      <c r="D116" s="188" t="s">
        <v>277</v>
      </c>
      <c r="E116" s="188" t="s">
        <v>455</v>
      </c>
      <c r="F116" s="188" t="s">
        <v>455</v>
      </c>
      <c r="G116" s="188" t="s">
        <v>455</v>
      </c>
      <c r="H116" s="188" t="s">
        <v>455</v>
      </c>
      <c r="I116" s="188" t="s">
        <v>455</v>
      </c>
      <c r="J116" s="188" t="s">
        <v>455</v>
      </c>
      <c r="K116" s="188" t="s">
        <v>455</v>
      </c>
      <c r="L116" s="188" t="s">
        <v>455</v>
      </c>
      <c r="M116" s="188" t="s">
        <v>455</v>
      </c>
      <c r="N116" s="188" t="s">
        <v>455</v>
      </c>
    </row>
    <row r="117" spans="1:14" ht="13.5" thickBot="1" x14ac:dyDescent="0.25">
      <c r="A117" s="164">
        <v>114</v>
      </c>
      <c r="B117" s="324" t="s">
        <v>641</v>
      </c>
      <c r="C117" s="324"/>
      <c r="D117" s="325" t="s">
        <v>277</v>
      </c>
      <c r="E117" s="325" t="s">
        <v>455</v>
      </c>
      <c r="F117" s="325" t="s">
        <v>455</v>
      </c>
      <c r="G117" s="325" t="s">
        <v>455</v>
      </c>
      <c r="H117" s="325" t="s">
        <v>455</v>
      </c>
      <c r="I117" s="325" t="s">
        <v>455</v>
      </c>
      <c r="J117" s="325" t="s">
        <v>455</v>
      </c>
      <c r="K117" s="325" t="s">
        <v>455</v>
      </c>
      <c r="L117" s="325" t="s">
        <v>455</v>
      </c>
      <c r="M117" s="325" t="s">
        <v>455</v>
      </c>
      <c r="N117" s="325" t="s">
        <v>455</v>
      </c>
    </row>
    <row r="118" spans="1:14" x14ac:dyDescent="0.2">
      <c r="A118" s="164">
        <v>115</v>
      </c>
      <c r="B118" s="310" t="s">
        <v>642</v>
      </c>
      <c r="C118" s="164">
        <v>2019</v>
      </c>
      <c r="D118" s="188" t="s">
        <v>277</v>
      </c>
      <c r="E118" s="323">
        <v>101505242</v>
      </c>
      <c r="F118" s="323">
        <v>101505242</v>
      </c>
      <c r="G118" s="188" t="s">
        <v>455</v>
      </c>
      <c r="H118" s="323">
        <v>21316101</v>
      </c>
      <c r="I118" s="323">
        <v>21316101</v>
      </c>
      <c r="J118" s="323">
        <v>21316101</v>
      </c>
      <c r="K118" s="188" t="s">
        <v>455</v>
      </c>
      <c r="L118" s="188" t="s">
        <v>455</v>
      </c>
      <c r="M118" s="188" t="s">
        <v>455</v>
      </c>
      <c r="N118" s="188" t="s">
        <v>455</v>
      </c>
    </row>
    <row r="119" spans="1:14" x14ac:dyDescent="0.2">
      <c r="A119" s="164">
        <v>116</v>
      </c>
      <c r="B119" s="310" t="s">
        <v>642</v>
      </c>
      <c r="C119" s="164">
        <v>2020</v>
      </c>
      <c r="D119" s="323">
        <v>101505242</v>
      </c>
      <c r="E119" s="323">
        <v>37005748</v>
      </c>
      <c r="F119" s="323">
        <v>138510990</v>
      </c>
      <c r="G119" s="323">
        <v>21316101</v>
      </c>
      <c r="H119" s="323">
        <v>7771207</v>
      </c>
      <c r="I119" s="323">
        <v>29087308</v>
      </c>
      <c r="J119" s="323">
        <v>29087308</v>
      </c>
      <c r="K119" s="188">
        <v>0</v>
      </c>
      <c r="L119" s="188" t="s">
        <v>277</v>
      </c>
      <c r="M119" s="188">
        <v>0</v>
      </c>
      <c r="N119" s="188" t="s">
        <v>277</v>
      </c>
    </row>
    <row r="120" spans="1:14" x14ac:dyDescent="0.2">
      <c r="A120" s="164">
        <v>117</v>
      </c>
      <c r="B120" s="310" t="s">
        <v>642</v>
      </c>
      <c r="C120" s="164">
        <v>2021</v>
      </c>
      <c r="D120" s="323">
        <v>138510990</v>
      </c>
      <c r="E120" s="323">
        <v>138388897</v>
      </c>
      <c r="F120" s="323">
        <v>276899888</v>
      </c>
      <c r="G120" s="323">
        <v>29087308</v>
      </c>
      <c r="H120" s="323">
        <v>29061668</v>
      </c>
      <c r="I120" s="323">
        <v>58148976</v>
      </c>
      <c r="J120" s="323">
        <v>58148976</v>
      </c>
      <c r="K120" s="188">
        <v>0</v>
      </c>
      <c r="L120" s="188" t="s">
        <v>277</v>
      </c>
      <c r="M120" s="188">
        <v>0</v>
      </c>
      <c r="N120" s="188" t="s">
        <v>277</v>
      </c>
    </row>
    <row r="121" spans="1:14" x14ac:dyDescent="0.2">
      <c r="A121" s="164">
        <v>118</v>
      </c>
      <c r="B121" s="310" t="s">
        <v>642</v>
      </c>
      <c r="C121" s="164">
        <v>2022</v>
      </c>
      <c r="D121" s="323">
        <v>276899888</v>
      </c>
      <c r="E121" s="323">
        <v>213150274</v>
      </c>
      <c r="F121" s="323">
        <v>490050162</v>
      </c>
      <c r="G121" s="323">
        <v>58148976</v>
      </c>
      <c r="H121" s="323">
        <v>44761558</v>
      </c>
      <c r="I121" s="323">
        <v>102910534</v>
      </c>
      <c r="J121" s="323">
        <v>102910534</v>
      </c>
      <c r="K121" s="188">
        <v>0</v>
      </c>
      <c r="L121" s="188" t="s">
        <v>277</v>
      </c>
      <c r="M121" s="188">
        <v>0</v>
      </c>
      <c r="N121" s="188" t="s">
        <v>277</v>
      </c>
    </row>
    <row r="122" spans="1:14" ht="13.5" thickBot="1" x14ac:dyDescent="0.25">
      <c r="A122" s="164">
        <v>119</v>
      </c>
      <c r="B122" s="310" t="s">
        <v>642</v>
      </c>
      <c r="C122" s="164">
        <v>2023</v>
      </c>
      <c r="D122" s="323">
        <v>490050162</v>
      </c>
      <c r="E122" s="323">
        <v>287353122</v>
      </c>
      <c r="F122" s="323">
        <v>777403284</v>
      </c>
      <c r="G122" s="323">
        <v>102910534</v>
      </c>
      <c r="H122" s="323">
        <v>60344156</v>
      </c>
      <c r="I122" s="323">
        <v>163254690</v>
      </c>
      <c r="J122" s="323">
        <v>163254690</v>
      </c>
      <c r="K122" s="188" t="s">
        <v>455</v>
      </c>
      <c r="L122" s="188" t="s">
        <v>455</v>
      </c>
      <c r="M122" s="188" t="s">
        <v>455</v>
      </c>
      <c r="N122" s="188" t="s">
        <v>455</v>
      </c>
    </row>
    <row r="123" spans="1:14" ht="13.5" thickBot="1" x14ac:dyDescent="0.25">
      <c r="A123" s="164">
        <v>120</v>
      </c>
      <c r="B123" s="324" t="s">
        <v>643</v>
      </c>
      <c r="C123" s="324"/>
      <c r="D123" s="326">
        <v>1006966282</v>
      </c>
      <c r="E123" s="326">
        <v>777403284</v>
      </c>
      <c r="F123" s="326">
        <v>1784369567</v>
      </c>
      <c r="G123" s="326">
        <v>211462919</v>
      </c>
      <c r="H123" s="326">
        <v>163254690</v>
      </c>
      <c r="I123" s="326">
        <v>374717609</v>
      </c>
      <c r="J123" s="326">
        <v>374717609</v>
      </c>
      <c r="K123" s="325">
        <v>0</v>
      </c>
      <c r="L123" s="325" t="s">
        <v>277</v>
      </c>
      <c r="M123" s="325">
        <v>0</v>
      </c>
      <c r="N123" s="325" t="s">
        <v>277</v>
      </c>
    </row>
    <row r="124" spans="1:14" x14ac:dyDescent="0.2">
      <c r="A124" s="164">
        <v>121</v>
      </c>
      <c r="B124" s="310" t="s">
        <v>644</v>
      </c>
      <c r="C124" s="164">
        <v>2019</v>
      </c>
      <c r="D124" s="188" t="s">
        <v>277</v>
      </c>
      <c r="E124" s="323">
        <v>-73013290</v>
      </c>
      <c r="F124" s="323">
        <v>-73013290</v>
      </c>
      <c r="G124" s="188" t="s">
        <v>277</v>
      </c>
      <c r="H124" s="323">
        <v>-15332791</v>
      </c>
      <c r="I124" s="323">
        <v>-15332791</v>
      </c>
      <c r="J124" s="323">
        <v>-15332791</v>
      </c>
      <c r="K124" s="188" t="s">
        <v>277</v>
      </c>
      <c r="L124" s="188" t="s">
        <v>455</v>
      </c>
      <c r="M124" s="188" t="s">
        <v>455</v>
      </c>
      <c r="N124" s="188" t="s">
        <v>455</v>
      </c>
    </row>
    <row r="125" spans="1:14" x14ac:dyDescent="0.2">
      <c r="A125" s="164">
        <v>122</v>
      </c>
      <c r="B125" s="310" t="s">
        <v>644</v>
      </c>
      <c r="C125" s="164">
        <v>2020</v>
      </c>
      <c r="D125" s="323">
        <v>-73013290</v>
      </c>
      <c r="E125" s="323">
        <v>-56908108</v>
      </c>
      <c r="F125" s="323">
        <v>-129921398</v>
      </c>
      <c r="G125" s="323">
        <v>-15332791</v>
      </c>
      <c r="H125" s="323">
        <v>-11950703</v>
      </c>
      <c r="I125" s="323">
        <v>-27283494</v>
      </c>
      <c r="J125" s="323">
        <v>-27283494</v>
      </c>
      <c r="K125" s="188">
        <v>1</v>
      </c>
      <c r="L125" s="188" t="s">
        <v>455</v>
      </c>
      <c r="M125" s="188">
        <v>1</v>
      </c>
      <c r="N125" s="188" t="s">
        <v>455</v>
      </c>
    </row>
    <row r="126" spans="1:14" x14ac:dyDescent="0.2">
      <c r="A126" s="164">
        <v>123</v>
      </c>
      <c r="B126" s="310" t="s">
        <v>644</v>
      </c>
      <c r="C126" s="164">
        <v>2021</v>
      </c>
      <c r="D126" s="323">
        <v>-129921398</v>
      </c>
      <c r="E126" s="323">
        <v>-51422723</v>
      </c>
      <c r="F126" s="323">
        <v>-181344121</v>
      </c>
      <c r="G126" s="323">
        <v>-27283494</v>
      </c>
      <c r="H126" s="323">
        <v>-10798771</v>
      </c>
      <c r="I126" s="323">
        <v>-38082265</v>
      </c>
      <c r="J126" s="323">
        <v>-38082266</v>
      </c>
      <c r="K126" s="188">
        <v>0</v>
      </c>
      <c r="L126" s="188" t="s">
        <v>277</v>
      </c>
      <c r="M126" s="188">
        <v>-1</v>
      </c>
      <c r="N126" s="188" t="s">
        <v>277</v>
      </c>
    </row>
    <row r="127" spans="1:14" x14ac:dyDescent="0.2">
      <c r="A127" s="164">
        <v>124</v>
      </c>
      <c r="B127" s="310" t="s">
        <v>644</v>
      </c>
      <c r="C127" s="164">
        <v>2022</v>
      </c>
      <c r="D127" s="323">
        <v>-181344121</v>
      </c>
      <c r="E127" s="323">
        <v>-60053525</v>
      </c>
      <c r="F127" s="323">
        <v>-241397646</v>
      </c>
      <c r="G127" s="323">
        <v>-38082265</v>
      </c>
      <c r="H127" s="323">
        <v>-12611240</v>
      </c>
      <c r="I127" s="323">
        <v>-50693505</v>
      </c>
      <c r="J127" s="323">
        <v>-50693506</v>
      </c>
      <c r="K127" s="188">
        <v>0</v>
      </c>
      <c r="L127" s="188" t="s">
        <v>277</v>
      </c>
      <c r="M127" s="188">
        <v>-1</v>
      </c>
      <c r="N127" s="188" t="s">
        <v>277</v>
      </c>
    </row>
    <row r="128" spans="1:14" ht="13.5" thickBot="1" x14ac:dyDescent="0.25">
      <c r="A128" s="164">
        <v>125</v>
      </c>
      <c r="B128" s="310" t="s">
        <v>644</v>
      </c>
      <c r="C128" s="164">
        <v>2023</v>
      </c>
      <c r="D128" s="323">
        <v>-241397646</v>
      </c>
      <c r="E128" s="323">
        <v>-59483290</v>
      </c>
      <c r="F128" s="323">
        <v>-300880936</v>
      </c>
      <c r="G128" s="323">
        <v>-50693505</v>
      </c>
      <c r="H128" s="323">
        <v>-12491491</v>
      </c>
      <c r="I128" s="323">
        <v>-63184996</v>
      </c>
      <c r="J128" s="323">
        <v>-63184997</v>
      </c>
      <c r="K128" s="188" t="s">
        <v>277</v>
      </c>
      <c r="L128" s="188" t="s">
        <v>455</v>
      </c>
      <c r="M128" s="188" t="s">
        <v>455</v>
      </c>
      <c r="N128" s="188" t="s">
        <v>455</v>
      </c>
    </row>
    <row r="129" spans="1:14" ht="13.5" thickBot="1" x14ac:dyDescent="0.25">
      <c r="A129" s="164">
        <v>126</v>
      </c>
      <c r="B129" s="324" t="s">
        <v>645</v>
      </c>
      <c r="C129" s="324"/>
      <c r="D129" s="326">
        <v>-625676456</v>
      </c>
      <c r="E129" s="326">
        <v>-300880936</v>
      </c>
      <c r="F129" s="326">
        <v>-926557392</v>
      </c>
      <c r="G129" s="326">
        <v>-131392056</v>
      </c>
      <c r="H129" s="326">
        <v>-63184996</v>
      </c>
      <c r="I129" s="326">
        <v>-194577052</v>
      </c>
      <c r="J129" s="326">
        <v>-194577052</v>
      </c>
      <c r="K129" s="325">
        <v>0</v>
      </c>
      <c r="L129" s="325" t="s">
        <v>277</v>
      </c>
      <c r="M129" s="325">
        <v>0</v>
      </c>
      <c r="N129" s="325" t="s">
        <v>277</v>
      </c>
    </row>
    <row r="130" spans="1:14" ht="13.5" thickBot="1" x14ac:dyDescent="0.25">
      <c r="A130" s="164">
        <v>127</v>
      </c>
      <c r="B130" s="310"/>
      <c r="C130" s="310"/>
      <c r="D130" s="188"/>
      <c r="E130" s="188"/>
      <c r="F130" s="188"/>
      <c r="G130" s="188"/>
      <c r="H130" s="188"/>
      <c r="I130" s="188"/>
      <c r="J130" s="188"/>
      <c r="K130" s="188"/>
      <c r="L130" s="188"/>
      <c r="M130" s="188"/>
      <c r="N130" s="188"/>
    </row>
    <row r="131" spans="1:14" ht="13.5" thickBot="1" x14ac:dyDescent="0.25">
      <c r="A131" s="164">
        <v>128</v>
      </c>
      <c r="B131" s="149" t="s">
        <v>646</v>
      </c>
      <c r="C131" s="149"/>
      <c r="D131" s="327">
        <v>2221958872</v>
      </c>
      <c r="E131" s="327">
        <v>1788752370</v>
      </c>
      <c r="F131" s="327">
        <v>4010711241</v>
      </c>
      <c r="G131" s="327">
        <v>439583395</v>
      </c>
      <c r="H131" s="327">
        <v>363549153</v>
      </c>
      <c r="I131" s="327">
        <v>803132549</v>
      </c>
      <c r="J131" s="327">
        <v>842249361</v>
      </c>
      <c r="K131" s="327">
        <v>27069749</v>
      </c>
      <c r="L131" s="328">
        <v>0</v>
      </c>
      <c r="M131" s="327">
        <v>34265505</v>
      </c>
      <c r="N131" s="328">
        <v>0</v>
      </c>
    </row>
    <row r="132" spans="1:14" ht="13.5" thickTop="1" x14ac:dyDescent="0.2">
      <c r="A132" s="164">
        <v>129</v>
      </c>
      <c r="B132" s="310" t="s">
        <v>647</v>
      </c>
      <c r="C132" s="310"/>
      <c r="D132" s="188"/>
      <c r="E132" s="188"/>
      <c r="F132" s="188"/>
      <c r="G132" s="188"/>
      <c r="H132" s="188"/>
      <c r="I132" s="188"/>
      <c r="J132" s="188"/>
      <c r="K132" s="188"/>
      <c r="L132" s="188"/>
      <c r="M132" s="188"/>
      <c r="N132" s="188"/>
    </row>
    <row r="133" spans="1:14" x14ac:dyDescent="0.2">
      <c r="B133" s="310"/>
      <c r="C133" s="310"/>
      <c r="D133" s="188"/>
      <c r="E133" s="188"/>
      <c r="F133" s="188"/>
      <c r="G133" s="188"/>
      <c r="H133" s="188"/>
      <c r="I133" s="188"/>
      <c r="J133" s="188"/>
      <c r="K133" s="188"/>
      <c r="L133" s="188"/>
      <c r="M133" s="188"/>
      <c r="N133" s="188"/>
    </row>
    <row r="134" spans="1:14" x14ac:dyDescent="0.2">
      <c r="B134" s="310"/>
      <c r="C134" s="310"/>
      <c r="D134" s="188"/>
      <c r="E134" s="188"/>
      <c r="F134" s="188"/>
      <c r="G134" s="188"/>
      <c r="H134" s="188"/>
      <c r="I134" s="188"/>
      <c r="J134" s="188"/>
      <c r="K134" s="188"/>
      <c r="L134" s="188"/>
      <c r="M134" s="188"/>
      <c r="N134" s="188"/>
    </row>
    <row r="135" spans="1:14" x14ac:dyDescent="0.2">
      <c r="B135" s="149"/>
      <c r="C135" s="149"/>
      <c r="D135" s="188"/>
      <c r="E135" s="188"/>
      <c r="F135" s="188"/>
      <c r="G135" s="188"/>
      <c r="H135" s="188"/>
      <c r="I135" s="188"/>
      <c r="J135" s="188"/>
      <c r="K135" s="188"/>
      <c r="L135" s="188"/>
      <c r="M135" s="188"/>
      <c r="N135" s="188"/>
    </row>
    <row r="136" spans="1:14" x14ac:dyDescent="0.2">
      <c r="B136" s="310"/>
      <c r="C136" s="310"/>
      <c r="D136" s="188"/>
      <c r="E136" s="188"/>
      <c r="F136" s="188"/>
      <c r="G136" s="188"/>
      <c r="H136" s="188"/>
      <c r="I136" s="188"/>
      <c r="J136" s="188"/>
      <c r="K136" s="188"/>
      <c r="L136" s="188"/>
      <c r="M136" s="188"/>
      <c r="N136" s="188"/>
    </row>
    <row r="137" spans="1:14" x14ac:dyDescent="0.2">
      <c r="B137" s="310"/>
      <c r="C137" s="310"/>
      <c r="D137" s="188"/>
      <c r="E137" s="188"/>
      <c r="F137" s="188"/>
      <c r="G137" s="188"/>
      <c r="H137" s="188"/>
      <c r="I137" s="188"/>
      <c r="J137" s="188"/>
      <c r="K137" s="188"/>
      <c r="L137" s="188"/>
      <c r="M137" s="188"/>
      <c r="N137" s="188"/>
    </row>
    <row r="138" spans="1:14" x14ac:dyDescent="0.2">
      <c r="B138" s="310"/>
      <c r="C138" s="310"/>
      <c r="D138" s="188"/>
      <c r="E138" s="188"/>
      <c r="F138" s="188"/>
      <c r="G138" s="188"/>
      <c r="H138" s="188"/>
      <c r="I138" s="188"/>
      <c r="J138" s="188"/>
      <c r="K138" s="188"/>
      <c r="L138" s="188"/>
      <c r="M138" s="188"/>
      <c r="N138" s="188"/>
    </row>
    <row r="139" spans="1:14" x14ac:dyDescent="0.2">
      <c r="B139" s="310"/>
      <c r="C139" s="310"/>
      <c r="D139" s="188"/>
      <c r="E139" s="188"/>
      <c r="F139" s="188"/>
      <c r="G139" s="188"/>
      <c r="H139" s="188"/>
      <c r="I139" s="188"/>
      <c r="J139" s="188"/>
      <c r="K139" s="188"/>
      <c r="L139" s="188"/>
      <c r="M139" s="188"/>
      <c r="N139" s="188"/>
    </row>
    <row r="140" spans="1:14" x14ac:dyDescent="0.2">
      <c r="B140" s="310"/>
      <c r="C140" s="310"/>
      <c r="D140" s="188"/>
      <c r="E140" s="188"/>
      <c r="F140" s="188"/>
      <c r="G140" s="188"/>
      <c r="H140" s="188"/>
      <c r="I140" s="188"/>
      <c r="J140" s="188"/>
      <c r="K140" s="188"/>
      <c r="L140" s="188"/>
      <c r="M140" s="188"/>
      <c r="N140" s="188"/>
    </row>
    <row r="141" spans="1:14" x14ac:dyDescent="0.2">
      <c r="B141" s="310"/>
      <c r="C141" s="310"/>
      <c r="D141" s="188"/>
      <c r="E141" s="188"/>
      <c r="F141" s="188"/>
      <c r="G141" s="188"/>
      <c r="H141" s="188"/>
      <c r="I141" s="188"/>
      <c r="J141" s="188"/>
      <c r="K141" s="188"/>
      <c r="L141" s="188"/>
      <c r="M141" s="188"/>
      <c r="N141" s="188"/>
    </row>
    <row r="142" spans="1:14" x14ac:dyDescent="0.2">
      <c r="B142" s="310"/>
      <c r="C142" s="310"/>
      <c r="D142" s="188"/>
      <c r="E142" s="188"/>
      <c r="F142" s="188"/>
      <c r="G142" s="188"/>
      <c r="H142" s="188"/>
      <c r="I142" s="188"/>
      <c r="J142" s="188"/>
      <c r="K142" s="188"/>
      <c r="L142" s="188"/>
      <c r="M142" s="188"/>
      <c r="N142" s="188"/>
    </row>
    <row r="143" spans="1:14" x14ac:dyDescent="0.2">
      <c r="B143" s="310"/>
      <c r="C143" s="310"/>
      <c r="D143" s="188"/>
      <c r="E143" s="188"/>
      <c r="F143" s="188"/>
      <c r="G143" s="188"/>
      <c r="H143" s="188"/>
      <c r="I143" s="188"/>
      <c r="J143" s="188"/>
      <c r="K143" s="188"/>
      <c r="L143" s="188"/>
      <c r="M143" s="188"/>
      <c r="N143" s="188"/>
    </row>
    <row r="144" spans="1:14" x14ac:dyDescent="0.2">
      <c r="B144" s="310"/>
      <c r="C144" s="310"/>
      <c r="D144" s="188"/>
      <c r="E144" s="188"/>
      <c r="F144" s="188"/>
      <c r="G144" s="188"/>
      <c r="H144" s="188"/>
      <c r="I144" s="188"/>
      <c r="J144" s="188"/>
      <c r="K144" s="188"/>
      <c r="L144" s="188"/>
      <c r="M144" s="188"/>
      <c r="N144" s="188"/>
    </row>
    <row r="145" spans="2:16" x14ac:dyDescent="0.2">
      <c r="B145" s="310"/>
      <c r="C145" s="310"/>
      <c r="D145" s="188"/>
      <c r="E145" s="188"/>
      <c r="F145" s="188"/>
      <c r="G145" s="188"/>
      <c r="H145" s="188"/>
      <c r="I145" s="188"/>
      <c r="J145" s="188"/>
      <c r="K145" s="188"/>
      <c r="L145" s="188"/>
      <c r="M145" s="188"/>
      <c r="N145" s="188"/>
    </row>
    <row r="146" spans="2:16" x14ac:dyDescent="0.2">
      <c r="B146" s="310"/>
      <c r="C146" s="310"/>
      <c r="D146" s="188"/>
      <c r="E146" s="188"/>
      <c r="F146" s="188"/>
      <c r="G146" s="188"/>
      <c r="H146" s="188"/>
      <c r="I146" s="188"/>
      <c r="J146" s="188"/>
      <c r="K146" s="188"/>
      <c r="L146" s="188"/>
      <c r="M146" s="188"/>
      <c r="N146" s="188"/>
    </row>
    <row r="147" spans="2:16" x14ac:dyDescent="0.2">
      <c r="B147" s="310"/>
      <c r="C147" s="416"/>
      <c r="D147" s="417"/>
      <c r="E147" s="417"/>
      <c r="F147" s="417"/>
      <c r="G147" s="417"/>
      <c r="H147" s="417"/>
      <c r="I147" s="417"/>
      <c r="J147" s="417"/>
      <c r="K147" s="417"/>
      <c r="L147" s="417"/>
      <c r="M147" s="417"/>
      <c r="N147" s="417"/>
      <c r="O147" s="156"/>
      <c r="P147" s="156"/>
    </row>
    <row r="148" spans="2:16" x14ac:dyDescent="0.2">
      <c r="B148" s="310"/>
      <c r="C148" s="416"/>
      <c r="D148" s="417"/>
      <c r="E148" s="417"/>
      <c r="F148" s="417"/>
      <c r="G148" s="417"/>
      <c r="H148" s="417"/>
      <c r="I148" s="417"/>
      <c r="J148" s="417"/>
      <c r="K148" s="417"/>
      <c r="L148" s="417"/>
      <c r="M148" s="417"/>
      <c r="N148" s="417"/>
      <c r="O148" s="156"/>
      <c r="P148" s="156"/>
    </row>
    <row r="149" spans="2:16" x14ac:dyDescent="0.2">
      <c r="B149" s="310"/>
      <c r="C149" s="416"/>
      <c r="D149" s="417"/>
      <c r="E149" s="417"/>
      <c r="F149" s="417"/>
      <c r="G149" s="417"/>
      <c r="H149" s="417"/>
      <c r="I149" s="417"/>
      <c r="J149" s="417"/>
      <c r="K149" s="417"/>
      <c r="L149" s="417"/>
      <c r="M149" s="417"/>
      <c r="N149" s="417"/>
      <c r="O149" s="156"/>
      <c r="P149" s="156"/>
    </row>
    <row r="150" spans="2:16" x14ac:dyDescent="0.2">
      <c r="B150" s="310"/>
      <c r="C150" s="416"/>
      <c r="D150" s="417"/>
      <c r="E150" s="417"/>
      <c r="F150" s="417"/>
      <c r="G150" s="417"/>
      <c r="H150" s="417"/>
      <c r="I150" s="417"/>
      <c r="J150" s="417"/>
      <c r="K150" s="417"/>
      <c r="L150" s="417"/>
      <c r="M150" s="417"/>
      <c r="N150" s="417"/>
      <c r="O150" s="156"/>
      <c r="P150" s="156"/>
    </row>
    <row r="151" spans="2:16" x14ac:dyDescent="0.2">
      <c r="B151" s="149"/>
      <c r="C151" s="418"/>
      <c r="D151" s="417"/>
      <c r="E151" s="417"/>
      <c r="F151" s="417"/>
      <c r="G151" s="417"/>
      <c r="H151" s="417"/>
      <c r="I151" s="417"/>
      <c r="J151" s="417"/>
      <c r="K151" s="417"/>
      <c r="L151" s="417"/>
      <c r="M151" s="417"/>
      <c r="N151" s="417"/>
      <c r="O151" s="156"/>
      <c r="P151" s="156"/>
    </row>
    <row r="152" spans="2:16" x14ac:dyDescent="0.2">
      <c r="C152" s="419"/>
      <c r="D152" s="420"/>
      <c r="E152" s="420"/>
      <c r="F152" s="420"/>
      <c r="G152" s="420"/>
      <c r="H152" s="420"/>
      <c r="I152" s="420"/>
      <c r="J152" s="420"/>
      <c r="K152" s="421"/>
      <c r="L152" s="420"/>
      <c r="M152" s="420"/>
      <c r="N152" s="420"/>
      <c r="O152" s="156"/>
      <c r="P152" s="156"/>
    </row>
    <row r="153" spans="2:16" x14ac:dyDescent="0.2">
      <c r="C153" s="419"/>
      <c r="D153" s="420"/>
      <c r="E153" s="420"/>
      <c r="F153" s="420"/>
      <c r="G153" s="420"/>
      <c r="H153" s="420"/>
      <c r="I153" s="420"/>
      <c r="J153" s="420"/>
      <c r="K153" s="421"/>
      <c r="L153" s="420"/>
      <c r="M153" s="420"/>
      <c r="N153" s="420"/>
      <c r="O153" s="156"/>
      <c r="P153" s="156"/>
    </row>
    <row r="154" spans="2:16" x14ac:dyDescent="0.2">
      <c r="C154" s="419"/>
      <c r="D154" s="420"/>
      <c r="E154" s="420"/>
      <c r="F154" s="420"/>
      <c r="G154" s="420"/>
      <c r="H154" s="420"/>
      <c r="I154" s="420"/>
      <c r="J154" s="420"/>
      <c r="K154" s="421"/>
      <c r="L154" s="420"/>
      <c r="M154" s="420"/>
      <c r="N154" s="420"/>
      <c r="O154" s="156"/>
      <c r="P154" s="156"/>
    </row>
    <row r="155" spans="2:16" x14ac:dyDescent="0.2">
      <c r="C155" s="419"/>
      <c r="D155" s="420"/>
      <c r="E155" s="420"/>
      <c r="F155" s="420"/>
      <c r="G155" s="420"/>
      <c r="H155" s="420"/>
      <c r="I155" s="420"/>
      <c r="J155" s="420"/>
      <c r="K155" s="420"/>
      <c r="L155" s="420"/>
      <c r="M155" s="420"/>
      <c r="N155" s="420"/>
      <c r="O155" s="420"/>
      <c r="P155" s="156"/>
    </row>
    <row r="156" spans="2:16" x14ac:dyDescent="0.2">
      <c r="C156" s="419"/>
      <c r="D156" s="420"/>
      <c r="E156" s="420"/>
      <c r="F156" s="420"/>
      <c r="G156" s="420"/>
      <c r="H156" s="420"/>
      <c r="I156" s="420"/>
      <c r="J156" s="420"/>
      <c r="K156" s="420"/>
      <c r="L156" s="420"/>
      <c r="M156" s="420"/>
      <c r="N156" s="420"/>
      <c r="O156" s="156"/>
      <c r="P156" s="156"/>
    </row>
    <row r="157" spans="2:16" x14ac:dyDescent="0.2">
      <c r="C157" s="419"/>
      <c r="D157" s="420"/>
      <c r="E157" s="420"/>
      <c r="F157" s="420"/>
      <c r="G157" s="420"/>
      <c r="H157" s="420"/>
      <c r="I157" s="420"/>
      <c r="J157" s="420"/>
      <c r="K157" s="420"/>
      <c r="L157" s="420"/>
      <c r="M157" s="420"/>
      <c r="N157" s="420"/>
      <c r="O157" s="156"/>
      <c r="P157" s="156"/>
    </row>
    <row r="158" spans="2:16" x14ac:dyDescent="0.2">
      <c r="B158" s="128"/>
      <c r="C158" s="419"/>
      <c r="D158" s="422"/>
      <c r="E158" s="422"/>
      <c r="F158" s="422"/>
      <c r="G158" s="422"/>
      <c r="H158" s="422"/>
      <c r="I158" s="422"/>
      <c r="J158" s="422"/>
      <c r="K158" s="422"/>
      <c r="L158" s="422"/>
      <c r="M158" s="422"/>
      <c r="N158" s="422"/>
      <c r="O158" s="156"/>
      <c r="P158" s="156"/>
    </row>
    <row r="159" spans="2:16" x14ac:dyDescent="0.2">
      <c r="C159" s="419"/>
      <c r="D159" s="420"/>
      <c r="E159" s="420"/>
      <c r="F159" s="420"/>
      <c r="G159" s="420"/>
      <c r="H159" s="420"/>
      <c r="I159" s="420"/>
      <c r="J159" s="420"/>
      <c r="K159" s="421"/>
      <c r="L159" s="420"/>
      <c r="M159" s="420"/>
      <c r="N159" s="420"/>
      <c r="O159" s="156"/>
      <c r="P159" s="156"/>
    </row>
    <row r="160" spans="2:16" x14ac:dyDescent="0.2">
      <c r="C160" s="419"/>
      <c r="D160" s="420"/>
      <c r="E160" s="420"/>
      <c r="F160" s="420"/>
      <c r="G160" s="420"/>
      <c r="H160" s="420"/>
      <c r="I160" s="420"/>
      <c r="J160" s="420"/>
      <c r="K160" s="421"/>
      <c r="L160" s="420"/>
      <c r="M160" s="420"/>
      <c r="N160" s="420"/>
      <c r="O160" s="156"/>
      <c r="P160" s="156"/>
    </row>
    <row r="161" spans="1:16" x14ac:dyDescent="0.2">
      <c r="C161" s="419"/>
      <c r="D161" s="420"/>
      <c r="E161" s="420"/>
      <c r="F161" s="420"/>
      <c r="G161" s="420"/>
      <c r="H161" s="420"/>
      <c r="I161" s="420"/>
      <c r="J161" s="420"/>
      <c r="K161" s="421"/>
      <c r="L161" s="420"/>
      <c r="M161" s="420"/>
      <c r="N161" s="420"/>
      <c r="O161" s="156"/>
      <c r="P161" s="156"/>
    </row>
    <row r="162" spans="1:16" x14ac:dyDescent="0.2">
      <c r="C162" s="419"/>
      <c r="D162" s="420"/>
      <c r="E162" s="420"/>
      <c r="F162" s="420"/>
      <c r="G162" s="420"/>
      <c r="H162" s="420"/>
      <c r="I162" s="420"/>
      <c r="J162" s="420"/>
      <c r="K162" s="421"/>
      <c r="L162" s="420"/>
      <c r="M162" s="420"/>
      <c r="N162" s="420"/>
      <c r="O162" s="156"/>
      <c r="P162" s="156"/>
    </row>
    <row r="163" spans="1:16" x14ac:dyDescent="0.2">
      <c r="C163" s="419"/>
      <c r="D163" s="420"/>
      <c r="E163" s="420"/>
      <c r="F163" s="420"/>
      <c r="G163" s="420"/>
      <c r="H163" s="420"/>
      <c r="I163" s="420"/>
      <c r="J163" s="420"/>
      <c r="K163" s="421"/>
      <c r="L163" s="420"/>
      <c r="M163" s="420"/>
      <c r="N163" s="420"/>
      <c r="O163" s="156"/>
      <c r="P163" s="156"/>
    </row>
    <row r="164" spans="1:16" x14ac:dyDescent="0.2">
      <c r="C164" s="419"/>
      <c r="D164" s="420"/>
      <c r="E164" s="420"/>
      <c r="F164" s="420"/>
      <c r="G164" s="420"/>
      <c r="H164" s="420"/>
      <c r="I164" s="420"/>
      <c r="J164" s="420"/>
      <c r="K164" s="421"/>
      <c r="L164" s="420"/>
      <c r="M164" s="420"/>
      <c r="N164" s="420"/>
      <c r="O164" s="156"/>
      <c r="P164" s="156"/>
    </row>
    <row r="165" spans="1:16" x14ac:dyDescent="0.2">
      <c r="C165" s="419"/>
      <c r="D165" s="420"/>
      <c r="E165" s="420"/>
      <c r="F165" s="420"/>
      <c r="G165" s="420"/>
      <c r="H165" s="420"/>
      <c r="I165" s="420"/>
      <c r="J165" s="420"/>
      <c r="K165" s="421"/>
      <c r="L165" s="420"/>
      <c r="M165" s="420"/>
      <c r="N165" s="420"/>
      <c r="O165" s="156"/>
      <c r="P165" s="156"/>
    </row>
    <row r="166" spans="1:16" x14ac:dyDescent="0.2">
      <c r="C166" s="419"/>
      <c r="D166" s="420"/>
      <c r="E166" s="420"/>
      <c r="F166" s="420"/>
      <c r="G166" s="420"/>
      <c r="H166" s="420"/>
      <c r="I166" s="420"/>
      <c r="J166" s="420"/>
      <c r="K166" s="421"/>
      <c r="L166" s="420"/>
      <c r="M166" s="420"/>
      <c r="N166" s="420"/>
      <c r="O166" s="156"/>
      <c r="P166" s="156"/>
    </row>
    <row r="167" spans="1:16" x14ac:dyDescent="0.2">
      <c r="C167" s="419"/>
      <c r="D167" s="420"/>
      <c r="E167" s="420"/>
      <c r="F167" s="420"/>
      <c r="G167" s="420"/>
      <c r="H167" s="420"/>
      <c r="I167" s="420"/>
      <c r="J167" s="420"/>
      <c r="K167" s="421"/>
      <c r="L167" s="420"/>
      <c r="M167" s="420"/>
      <c r="N167" s="420"/>
      <c r="O167" s="156"/>
      <c r="P167" s="156"/>
    </row>
    <row r="168" spans="1:16" x14ac:dyDescent="0.2">
      <c r="C168" s="419"/>
      <c r="D168" s="420"/>
      <c r="E168" s="420"/>
      <c r="F168" s="420"/>
      <c r="G168" s="420"/>
      <c r="H168" s="420"/>
      <c r="I168" s="420"/>
      <c r="J168" s="420"/>
      <c r="K168" s="420"/>
      <c r="L168" s="420"/>
      <c r="M168" s="420"/>
      <c r="N168" s="420"/>
      <c r="O168" s="156"/>
      <c r="P168" s="156"/>
    </row>
    <row r="169" spans="1:16" x14ac:dyDescent="0.2">
      <c r="C169" s="419"/>
      <c r="D169" s="420"/>
      <c r="E169" s="420"/>
      <c r="F169" s="420"/>
      <c r="G169" s="420"/>
      <c r="H169" s="420"/>
      <c r="I169" s="420"/>
      <c r="J169" s="420"/>
      <c r="K169" s="420"/>
      <c r="L169" s="420"/>
      <c r="M169" s="420"/>
      <c r="N169" s="420"/>
      <c r="O169" s="156"/>
      <c r="P169" s="156"/>
    </row>
    <row r="170" spans="1:16" x14ac:dyDescent="0.2">
      <c r="C170" s="419"/>
      <c r="D170" s="420"/>
      <c r="E170" s="420"/>
      <c r="F170" s="420"/>
      <c r="G170" s="420"/>
      <c r="H170" s="420"/>
      <c r="I170" s="420"/>
      <c r="J170" s="420"/>
      <c r="K170" s="420"/>
      <c r="L170" s="420"/>
      <c r="M170" s="420"/>
      <c r="N170" s="420"/>
      <c r="O170" s="156"/>
      <c r="P170" s="156"/>
    </row>
    <row r="171" spans="1:16" s="128" customFormat="1" x14ac:dyDescent="0.2">
      <c r="A171" s="164"/>
      <c r="C171" s="423"/>
      <c r="D171" s="422"/>
      <c r="E171" s="422"/>
      <c r="F171" s="422"/>
      <c r="G171" s="422"/>
      <c r="H171" s="422"/>
      <c r="I171" s="422"/>
      <c r="J171" s="422"/>
      <c r="K171" s="422"/>
      <c r="L171" s="422"/>
      <c r="M171" s="422"/>
      <c r="N171" s="422"/>
      <c r="O171" s="424"/>
      <c r="P171" s="424"/>
    </row>
    <row r="172" spans="1:16" x14ac:dyDescent="0.2">
      <c r="C172" s="419"/>
      <c r="D172" s="420"/>
      <c r="E172" s="420"/>
      <c r="F172" s="420"/>
      <c r="G172" s="420"/>
      <c r="H172" s="420"/>
      <c r="I172" s="420"/>
      <c r="J172" s="420"/>
      <c r="K172" s="421"/>
      <c r="L172" s="420"/>
      <c r="M172" s="420"/>
      <c r="N172" s="420"/>
      <c r="O172" s="156"/>
      <c r="P172" s="156"/>
    </row>
    <row r="173" spans="1:16" x14ac:dyDescent="0.2">
      <c r="B173" s="128"/>
      <c r="C173" s="419"/>
      <c r="D173" s="422"/>
      <c r="E173" s="422"/>
      <c r="F173" s="422"/>
      <c r="G173" s="422"/>
      <c r="H173" s="422"/>
      <c r="I173" s="422"/>
      <c r="J173" s="422"/>
      <c r="K173" s="422"/>
      <c r="L173" s="422"/>
      <c r="M173" s="422"/>
      <c r="N173" s="422"/>
      <c r="O173" s="156"/>
      <c r="P173" s="156"/>
    </row>
    <row r="174" spans="1:16" x14ac:dyDescent="0.2">
      <c r="C174" s="419"/>
      <c r="D174" s="420"/>
      <c r="E174" s="420"/>
      <c r="F174" s="420"/>
      <c r="G174" s="420"/>
      <c r="H174" s="420"/>
      <c r="I174" s="420"/>
      <c r="J174" s="420"/>
      <c r="K174" s="420"/>
      <c r="L174" s="420"/>
      <c r="M174" s="420"/>
      <c r="N174" s="420"/>
      <c r="O174" s="156"/>
      <c r="P174" s="156"/>
    </row>
    <row r="175" spans="1:16" x14ac:dyDescent="0.2">
      <c r="C175" s="419"/>
      <c r="D175" s="420"/>
      <c r="E175" s="420"/>
      <c r="F175" s="420"/>
      <c r="G175" s="420"/>
      <c r="H175" s="420"/>
      <c r="I175" s="420"/>
      <c r="J175" s="420"/>
      <c r="K175" s="420"/>
      <c r="L175" s="420"/>
      <c r="M175" s="420"/>
      <c r="N175" s="420"/>
      <c r="O175" s="156"/>
      <c r="P175" s="156"/>
    </row>
    <row r="176" spans="1:16" x14ac:dyDescent="0.2">
      <c r="C176" s="419"/>
      <c r="D176" s="420"/>
      <c r="E176" s="156"/>
      <c r="F176" s="156"/>
      <c r="G176" s="156"/>
      <c r="H176" s="156"/>
      <c r="I176" s="420"/>
      <c r="J176" s="425"/>
      <c r="K176" s="420"/>
      <c r="L176" s="420"/>
      <c r="M176" s="420"/>
      <c r="N176" s="420"/>
      <c r="O176" s="156"/>
      <c r="P176" s="156"/>
    </row>
    <row r="177" spans="2:16" x14ac:dyDescent="0.2">
      <c r="B177" s="161"/>
      <c r="C177" s="419"/>
      <c r="D177" s="426"/>
      <c r="E177" s="156"/>
      <c r="F177" s="156"/>
      <c r="G177" s="156"/>
      <c r="H177" s="156"/>
      <c r="I177" s="423"/>
      <c r="J177" s="420"/>
      <c r="K177" s="420"/>
      <c r="L177" s="420"/>
      <c r="M177" s="420"/>
      <c r="N177" s="420"/>
      <c r="O177" s="156"/>
      <c r="P177" s="156"/>
    </row>
    <row r="178" spans="2:16" ht="12" customHeight="1" x14ac:dyDescent="0.2">
      <c r="C178" s="419"/>
      <c r="D178" s="420"/>
      <c r="E178" s="156"/>
      <c r="F178" s="156"/>
      <c r="G178" s="156"/>
      <c r="H178" s="156"/>
      <c r="I178" s="420"/>
      <c r="J178" s="420"/>
      <c r="K178" s="420"/>
      <c r="L178" s="420"/>
      <c r="M178" s="420"/>
      <c r="N178" s="420"/>
      <c r="O178" s="156"/>
      <c r="P178" s="156"/>
    </row>
    <row r="179" spans="2:16" ht="12" customHeight="1" x14ac:dyDescent="0.2">
      <c r="E179" s="71"/>
      <c r="F179" s="71"/>
      <c r="G179" s="71"/>
      <c r="H179" s="71"/>
    </row>
    <row r="180" spans="2:16" ht="12" customHeight="1" x14ac:dyDescent="0.2">
      <c r="E180" s="71"/>
      <c r="F180" s="71"/>
      <c r="G180" s="71"/>
      <c r="H180" s="71"/>
    </row>
    <row r="181" spans="2:16" ht="12" customHeight="1" x14ac:dyDescent="0.2">
      <c r="E181" s="71"/>
      <c r="F181" s="71"/>
      <c r="G181" s="71"/>
      <c r="H181" s="71"/>
    </row>
    <row r="182" spans="2:16" ht="12" customHeight="1" x14ac:dyDescent="0.2">
      <c r="E182" s="71"/>
      <c r="F182" s="71"/>
      <c r="G182" s="71"/>
      <c r="H182" s="71"/>
    </row>
    <row r="183" spans="2:16" ht="12" customHeight="1" x14ac:dyDescent="0.2">
      <c r="E183" s="71"/>
      <c r="F183" s="71"/>
      <c r="G183" s="71"/>
      <c r="H183" s="71"/>
    </row>
    <row r="184" spans="2:16" ht="12" customHeight="1" x14ac:dyDescent="0.2">
      <c r="E184" s="71"/>
      <c r="F184" s="71"/>
      <c r="G184" s="71"/>
      <c r="H184" s="71"/>
    </row>
    <row r="185" spans="2:16" ht="12" customHeight="1" x14ac:dyDescent="0.2">
      <c r="E185" s="71"/>
      <c r="F185" s="71"/>
      <c r="G185" s="71"/>
      <c r="H185" s="71"/>
    </row>
    <row r="186" spans="2:16" ht="12" customHeight="1" x14ac:dyDescent="0.2">
      <c r="E186" s="71"/>
      <c r="F186" s="71"/>
      <c r="G186" s="71"/>
      <c r="H186" s="71"/>
    </row>
    <row r="187" spans="2:16" ht="12" customHeight="1" x14ac:dyDescent="0.2">
      <c r="E187" s="71"/>
      <c r="F187" s="71"/>
      <c r="G187" s="71"/>
      <c r="H187" s="71"/>
    </row>
    <row r="188" spans="2:16" ht="12" customHeight="1" x14ac:dyDescent="0.2">
      <c r="E188" s="71"/>
      <c r="F188" s="71"/>
      <c r="G188" s="71"/>
      <c r="H188" s="71"/>
    </row>
    <row r="189" spans="2:16" ht="12" customHeight="1" x14ac:dyDescent="0.2">
      <c r="E189" s="71"/>
      <c r="F189" s="71"/>
      <c r="G189" s="71"/>
      <c r="H189" s="71"/>
    </row>
    <row r="190" spans="2:16" ht="12" customHeight="1" x14ac:dyDescent="0.2">
      <c r="E190" s="71"/>
      <c r="F190" s="71"/>
      <c r="G190" s="71"/>
      <c r="H190" s="71"/>
    </row>
    <row r="191" spans="2:16" ht="12" customHeight="1" x14ac:dyDescent="0.2">
      <c r="E191" s="71"/>
      <c r="F191" s="71"/>
      <c r="G191" s="71"/>
      <c r="H191" s="71"/>
    </row>
    <row r="192" spans="2:16" ht="12" customHeight="1" x14ac:dyDescent="0.2">
      <c r="E192" s="71"/>
      <c r="F192" s="71"/>
      <c r="G192" s="71"/>
      <c r="H192" s="71"/>
    </row>
    <row r="193" spans="1:9" s="178" customFormat="1" ht="11.25" customHeight="1" x14ac:dyDescent="0.2">
      <c r="A193" s="164"/>
      <c r="B193" s="128"/>
      <c r="C193" s="164"/>
      <c r="D193" s="329"/>
      <c r="E193" s="71"/>
      <c r="F193" s="71"/>
      <c r="G193" s="71"/>
      <c r="H193" s="71"/>
      <c r="I193" s="71"/>
    </row>
    <row r="194" spans="1:9" s="178" customFormat="1" ht="12" customHeight="1" x14ac:dyDescent="0.2">
      <c r="A194" s="164"/>
      <c r="B194" s="71"/>
      <c r="C194" s="164"/>
      <c r="E194" s="71"/>
      <c r="F194" s="71"/>
      <c r="G194" s="71"/>
      <c r="H194" s="71"/>
    </row>
  </sheetData>
  <mergeCells count="2">
    <mergeCell ref="A1:B1"/>
    <mergeCell ref="A2:B2"/>
  </mergeCells>
  <pageMargins left="1" right="1" top="1.5" bottom="1.25" header="1" footer="0.5"/>
  <pageSetup scale="41" fitToHeight="2" pageOrder="overThenDown" orientation="landscape" r:id="rId1"/>
  <headerFooter>
    <oddHeader>&amp;C&amp;"Times New Roman,Regular"&amp;8 &amp;R&amp;"Times New Roman,Regular"&amp;12WP/&amp;A
Page &amp;P of &amp;N</oddHeader>
  </headerFooter>
  <rowBreaks count="3" manualBreakCount="3">
    <brk id="58" max="16383" man="1"/>
    <brk id="114" max="16383" man="1"/>
    <brk id="174" max="16383" man="1"/>
  </rowBreaks>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98AC2-E85A-47B3-8222-86780E1E9BC2}">
  <sheetPr>
    <pageSetUpPr fitToPage="1"/>
  </sheetPr>
  <dimension ref="A1:O41"/>
  <sheetViews>
    <sheetView topLeftCell="A18" workbookViewId="0">
      <selection activeCell="B4" sqref="B4"/>
    </sheetView>
  </sheetViews>
  <sheetFormatPr defaultColWidth="9.140625" defaultRowHeight="12.75" x14ac:dyDescent="0.2"/>
  <cols>
    <col min="1" max="1" width="9.140625" style="54"/>
    <col min="2" max="2" width="25.85546875" style="54" bestFit="1" customWidth="1"/>
    <col min="3" max="3" width="6.85546875" style="54" bestFit="1" customWidth="1"/>
    <col min="4" max="4" width="16.5703125" style="54" customWidth="1"/>
    <col min="5" max="5" width="18.5703125" style="54" customWidth="1"/>
    <col min="6" max="6" width="8.42578125" style="54" bestFit="1" customWidth="1"/>
    <col min="7" max="7" width="15.7109375" style="54" customWidth="1"/>
    <col min="8" max="8" width="14.140625" style="54" customWidth="1"/>
    <col min="9" max="9" width="14.85546875" style="54" customWidth="1"/>
    <col min="10" max="10" width="13.42578125" style="54" customWidth="1"/>
    <col min="11" max="11" width="14.85546875" style="54" customWidth="1"/>
    <col min="12" max="12" width="18.5703125" style="54" customWidth="1"/>
    <col min="13" max="13" width="7.28515625" style="54" bestFit="1" customWidth="1"/>
    <col min="14" max="16384" width="9.140625" style="54"/>
  </cols>
  <sheetData>
    <row r="1" spans="1:15" x14ac:dyDescent="0.2">
      <c r="A1" s="563"/>
      <c r="B1" s="564"/>
      <c r="C1" s="330">
        <v>-1</v>
      </c>
      <c r="D1" s="330">
        <v>-2</v>
      </c>
      <c r="E1" s="330">
        <v>-3</v>
      </c>
      <c r="F1" s="330">
        <v>-4</v>
      </c>
      <c r="G1" s="330">
        <v>-5</v>
      </c>
      <c r="H1" s="330">
        <v>-6</v>
      </c>
      <c r="I1" s="330">
        <v>-7</v>
      </c>
      <c r="J1" s="330">
        <v>-8</v>
      </c>
      <c r="K1" s="330">
        <v>-9</v>
      </c>
      <c r="L1" s="330">
        <v>-10</v>
      </c>
      <c r="M1" s="330">
        <v>-11</v>
      </c>
    </row>
    <row r="2" spans="1:15" ht="13.5" thickBot="1" x14ac:dyDescent="0.25">
      <c r="A2" s="565"/>
      <c r="B2" s="565"/>
      <c r="C2" s="331"/>
      <c r="D2" s="331"/>
      <c r="E2" s="331"/>
      <c r="F2" s="331"/>
      <c r="G2" s="331"/>
      <c r="H2" s="331"/>
      <c r="I2" s="331"/>
      <c r="J2" s="331"/>
      <c r="K2" s="331"/>
      <c r="L2" s="331"/>
      <c r="M2" s="331"/>
      <c r="O2" s="334"/>
    </row>
    <row r="3" spans="1:15" ht="64.5" thickBot="1" x14ac:dyDescent="0.25">
      <c r="A3" s="332" t="s">
        <v>4</v>
      </c>
      <c r="B3" s="332" t="s">
        <v>648</v>
      </c>
      <c r="C3" s="332" t="s">
        <v>595</v>
      </c>
      <c r="D3" s="332" t="s">
        <v>596</v>
      </c>
      <c r="E3" s="332" t="s">
        <v>597</v>
      </c>
      <c r="F3" s="332" t="s">
        <v>598</v>
      </c>
      <c r="G3" s="332" t="s">
        <v>599</v>
      </c>
      <c r="H3" s="332" t="s">
        <v>600</v>
      </c>
      <c r="I3" s="332" t="s">
        <v>601</v>
      </c>
      <c r="J3" s="332" t="s">
        <v>602</v>
      </c>
      <c r="K3" s="332" t="s">
        <v>603</v>
      </c>
      <c r="L3" s="332" t="s">
        <v>604</v>
      </c>
      <c r="M3" s="332" t="s">
        <v>605</v>
      </c>
    </row>
    <row r="4" spans="1:15" x14ac:dyDescent="0.2">
      <c r="A4" s="95">
        <v>1</v>
      </c>
      <c r="B4" s="333" t="s">
        <v>649</v>
      </c>
      <c r="C4" s="334"/>
      <c r="D4" s="334"/>
      <c r="E4" s="334"/>
      <c r="F4" s="334"/>
      <c r="G4" s="334"/>
      <c r="H4" s="334"/>
      <c r="I4" s="334"/>
      <c r="J4" s="334"/>
      <c r="K4" s="334"/>
      <c r="L4" s="334"/>
      <c r="M4" s="334"/>
    </row>
    <row r="5" spans="1:15" x14ac:dyDescent="0.2">
      <c r="A5" s="95">
        <v>2</v>
      </c>
      <c r="B5" s="333" t="s">
        <v>650</v>
      </c>
      <c r="C5" s="334"/>
      <c r="D5" s="334"/>
      <c r="E5" s="334"/>
      <c r="F5" s="334"/>
      <c r="G5" s="334"/>
      <c r="H5" s="334"/>
      <c r="I5" s="334"/>
      <c r="J5" s="334"/>
      <c r="K5" s="334"/>
      <c r="L5" s="334"/>
      <c r="M5" s="334"/>
    </row>
    <row r="6" spans="1:15" x14ac:dyDescent="0.2">
      <c r="A6" s="95">
        <v>3</v>
      </c>
      <c r="B6" s="333" t="s">
        <v>651</v>
      </c>
      <c r="C6" s="334"/>
      <c r="D6" s="334"/>
      <c r="E6" s="334"/>
      <c r="F6" s="334"/>
      <c r="G6" s="334"/>
      <c r="H6" s="334"/>
      <c r="I6" s="334"/>
      <c r="J6" s="334"/>
      <c r="K6" s="334"/>
      <c r="L6" s="334"/>
      <c r="M6" s="334"/>
    </row>
    <row r="7" spans="1:15" x14ac:dyDescent="0.2">
      <c r="A7" s="95">
        <v>4</v>
      </c>
      <c r="B7" s="333" t="s">
        <v>606</v>
      </c>
      <c r="C7" s="334"/>
      <c r="D7" s="334"/>
      <c r="E7" s="334"/>
      <c r="F7" s="334"/>
      <c r="G7" s="334"/>
      <c r="H7" s="334"/>
      <c r="I7" s="334"/>
      <c r="J7" s="334"/>
      <c r="K7" s="334"/>
      <c r="L7" s="334"/>
      <c r="M7" s="334"/>
    </row>
    <row r="8" spans="1:15" x14ac:dyDescent="0.2">
      <c r="A8" s="95">
        <v>5</v>
      </c>
      <c r="B8" s="333" t="s">
        <v>608</v>
      </c>
      <c r="C8" s="334" t="s">
        <v>652</v>
      </c>
      <c r="D8" s="335">
        <v>32127528.32</v>
      </c>
      <c r="E8" s="335">
        <v>32127528.32</v>
      </c>
      <c r="F8" s="334" t="s">
        <v>653</v>
      </c>
      <c r="G8" s="335">
        <v>6746780.96</v>
      </c>
      <c r="H8" s="335">
        <v>6746780.96</v>
      </c>
      <c r="I8" s="335">
        <v>6746780.9500000002</v>
      </c>
      <c r="J8" s="335">
        <v>-0.01</v>
      </c>
      <c r="K8" s="334" t="s">
        <v>652</v>
      </c>
      <c r="L8" s="335">
        <v>-0.02</v>
      </c>
      <c r="M8" s="334" t="s">
        <v>652</v>
      </c>
    </row>
    <row r="9" spans="1:15" x14ac:dyDescent="0.2">
      <c r="A9" s="95">
        <v>6</v>
      </c>
      <c r="B9" s="333" t="s">
        <v>654</v>
      </c>
      <c r="C9" s="334" t="s">
        <v>652</v>
      </c>
      <c r="D9" s="335">
        <v>32127528.32</v>
      </c>
      <c r="E9" s="335">
        <v>32127528.32</v>
      </c>
      <c r="F9" s="334" t="s">
        <v>653</v>
      </c>
      <c r="G9" s="335">
        <v>6746780.96</v>
      </c>
      <c r="H9" s="335">
        <v>6746780.96</v>
      </c>
      <c r="I9" s="335">
        <v>6746780.9500000002</v>
      </c>
      <c r="J9" s="335">
        <v>-0.01</v>
      </c>
      <c r="K9" s="334" t="s">
        <v>652</v>
      </c>
      <c r="L9" s="335">
        <v>-0.02</v>
      </c>
      <c r="M9" s="334" t="s">
        <v>652</v>
      </c>
    </row>
    <row r="10" spans="1:15" x14ac:dyDescent="0.2">
      <c r="A10" s="95">
        <v>7</v>
      </c>
      <c r="B10" s="333" t="s">
        <v>610</v>
      </c>
      <c r="C10" s="334" t="s">
        <v>652</v>
      </c>
      <c r="D10" s="335">
        <v>6764017.54</v>
      </c>
      <c r="E10" s="335">
        <v>6764017.54</v>
      </c>
      <c r="F10" s="334" t="s">
        <v>653</v>
      </c>
      <c r="G10" s="335">
        <v>1420443.68</v>
      </c>
      <c r="H10" s="335">
        <v>1420443.68</v>
      </c>
      <c r="I10" s="335">
        <v>1420443.68</v>
      </c>
      <c r="J10" s="334" t="s">
        <v>653</v>
      </c>
      <c r="K10" s="334" t="s">
        <v>653</v>
      </c>
      <c r="L10" s="334" t="s">
        <v>653</v>
      </c>
      <c r="M10" s="334" t="s">
        <v>653</v>
      </c>
    </row>
    <row r="11" spans="1:15" x14ac:dyDescent="0.2">
      <c r="A11" s="95">
        <v>8</v>
      </c>
      <c r="B11" s="333" t="s">
        <v>612</v>
      </c>
      <c r="C11" s="334" t="s">
        <v>652</v>
      </c>
      <c r="D11" s="334" t="s">
        <v>653</v>
      </c>
      <c r="E11" s="334" t="s">
        <v>653</v>
      </c>
      <c r="F11" s="334" t="s">
        <v>653</v>
      </c>
      <c r="G11" s="334" t="s">
        <v>653</v>
      </c>
      <c r="H11" s="334" t="s">
        <v>653</v>
      </c>
      <c r="I11" s="334" t="s">
        <v>653</v>
      </c>
      <c r="J11" s="334" t="s">
        <v>653</v>
      </c>
      <c r="K11" s="334" t="s">
        <v>653</v>
      </c>
      <c r="L11" s="334" t="s">
        <v>653</v>
      </c>
      <c r="M11" s="334" t="s">
        <v>653</v>
      </c>
    </row>
    <row r="12" spans="1:15" x14ac:dyDescent="0.2">
      <c r="A12" s="95">
        <v>9</v>
      </c>
      <c r="B12" s="333" t="s">
        <v>614</v>
      </c>
      <c r="C12" s="334" t="s">
        <v>652</v>
      </c>
      <c r="D12" s="334" t="s">
        <v>653</v>
      </c>
      <c r="E12" s="334" t="s">
        <v>653</v>
      </c>
      <c r="F12" s="334" t="s">
        <v>653</v>
      </c>
      <c r="G12" s="334" t="s">
        <v>653</v>
      </c>
      <c r="H12" s="334" t="s">
        <v>653</v>
      </c>
      <c r="I12" s="334" t="s">
        <v>653</v>
      </c>
      <c r="J12" s="334" t="s">
        <v>653</v>
      </c>
      <c r="K12" s="334" t="s">
        <v>653</v>
      </c>
      <c r="L12" s="334" t="s">
        <v>653</v>
      </c>
      <c r="M12" s="334" t="s">
        <v>653</v>
      </c>
    </row>
    <row r="13" spans="1:15" x14ac:dyDescent="0.2">
      <c r="A13" s="95">
        <v>10</v>
      </c>
      <c r="B13" s="333" t="s">
        <v>616</v>
      </c>
      <c r="C13" s="334" t="s">
        <v>652</v>
      </c>
      <c r="D13" s="334" t="s">
        <v>653</v>
      </c>
      <c r="E13" s="334" t="s">
        <v>653</v>
      </c>
      <c r="F13" s="334" t="s">
        <v>653</v>
      </c>
      <c r="G13" s="334" t="s">
        <v>653</v>
      </c>
      <c r="H13" s="334" t="s">
        <v>653</v>
      </c>
      <c r="I13" s="334" t="s">
        <v>653</v>
      </c>
      <c r="J13" s="334" t="s">
        <v>653</v>
      </c>
      <c r="K13" s="334" t="s">
        <v>653</v>
      </c>
      <c r="L13" s="334" t="s">
        <v>653</v>
      </c>
      <c r="M13" s="334" t="s">
        <v>653</v>
      </c>
    </row>
    <row r="14" spans="1:15" x14ac:dyDescent="0.2">
      <c r="A14" s="95">
        <v>11</v>
      </c>
      <c r="B14" s="333" t="s">
        <v>594</v>
      </c>
      <c r="C14" s="334" t="s">
        <v>652</v>
      </c>
      <c r="D14" s="335">
        <v>20893726.199999999</v>
      </c>
      <c r="E14" s="335">
        <v>20893726.199999999</v>
      </c>
      <c r="F14" s="334" t="s">
        <v>653</v>
      </c>
      <c r="G14" s="335">
        <v>4387682.51</v>
      </c>
      <c r="H14" s="335">
        <v>4387682.51</v>
      </c>
      <c r="I14" s="335">
        <v>4387682.5</v>
      </c>
      <c r="J14" s="335">
        <v>-0.01</v>
      </c>
      <c r="K14" s="334" t="s">
        <v>652</v>
      </c>
      <c r="L14" s="335">
        <v>-0.01</v>
      </c>
      <c r="M14" s="334" t="s">
        <v>652</v>
      </c>
    </row>
    <row r="15" spans="1:15" x14ac:dyDescent="0.2">
      <c r="A15" s="95">
        <v>12</v>
      </c>
      <c r="B15" s="333" t="s">
        <v>619</v>
      </c>
      <c r="C15" s="334" t="s">
        <v>652</v>
      </c>
      <c r="D15" s="334" t="s">
        <v>653</v>
      </c>
      <c r="E15" s="334" t="s">
        <v>653</v>
      </c>
      <c r="F15" s="334" t="s">
        <v>653</v>
      </c>
      <c r="G15" s="334" t="s">
        <v>653</v>
      </c>
      <c r="H15" s="334" t="s">
        <v>653</v>
      </c>
      <c r="I15" s="334" t="s">
        <v>653</v>
      </c>
      <c r="J15" s="334" t="s">
        <v>653</v>
      </c>
      <c r="K15" s="334" t="s">
        <v>653</v>
      </c>
      <c r="L15" s="334" t="s">
        <v>653</v>
      </c>
      <c r="M15" s="334" t="s">
        <v>653</v>
      </c>
    </row>
    <row r="16" spans="1:15" x14ac:dyDescent="0.2">
      <c r="A16" s="95">
        <v>13</v>
      </c>
      <c r="B16" s="333" t="s">
        <v>621</v>
      </c>
      <c r="C16" s="334" t="s">
        <v>652</v>
      </c>
      <c r="D16" s="335">
        <v>-3875191.25</v>
      </c>
      <c r="E16" s="335">
        <v>-3875191.25</v>
      </c>
      <c r="F16" s="334" t="s">
        <v>652</v>
      </c>
      <c r="G16" s="335">
        <v>-813790.16</v>
      </c>
      <c r="H16" s="335">
        <v>-813790.16</v>
      </c>
      <c r="I16" s="335">
        <v>-813790.16</v>
      </c>
      <c r="J16" s="334" t="s">
        <v>652</v>
      </c>
      <c r="K16" s="334" t="s">
        <v>653</v>
      </c>
      <c r="L16" s="334" t="s">
        <v>653</v>
      </c>
      <c r="M16" s="334" t="s">
        <v>653</v>
      </c>
    </row>
    <row r="17" spans="1:13" x14ac:dyDescent="0.2">
      <c r="A17" s="95">
        <v>14</v>
      </c>
      <c r="B17" s="333" t="s">
        <v>623</v>
      </c>
      <c r="C17" s="334" t="s">
        <v>652</v>
      </c>
      <c r="D17" s="334" t="s">
        <v>653</v>
      </c>
      <c r="E17" s="334" t="s">
        <v>653</v>
      </c>
      <c r="F17" s="334" t="s">
        <v>653</v>
      </c>
      <c r="G17" s="334" t="s">
        <v>653</v>
      </c>
      <c r="H17" s="334" t="s">
        <v>653</v>
      </c>
      <c r="I17" s="334" t="s">
        <v>653</v>
      </c>
      <c r="J17" s="334" t="s">
        <v>653</v>
      </c>
      <c r="K17" s="334" t="s">
        <v>653</v>
      </c>
      <c r="L17" s="334" t="s">
        <v>653</v>
      </c>
      <c r="M17" s="334" t="s">
        <v>653</v>
      </c>
    </row>
    <row r="18" spans="1:13" x14ac:dyDescent="0.2">
      <c r="A18" s="95">
        <v>15</v>
      </c>
      <c r="B18" s="333" t="s">
        <v>625</v>
      </c>
      <c r="C18" s="334" t="s">
        <v>652</v>
      </c>
      <c r="D18" s="334" t="s">
        <v>653</v>
      </c>
      <c r="E18" s="334" t="s">
        <v>653</v>
      </c>
      <c r="F18" s="334" t="s">
        <v>653</v>
      </c>
      <c r="G18" s="334" t="s">
        <v>653</v>
      </c>
      <c r="H18" s="334" t="s">
        <v>653</v>
      </c>
      <c r="I18" s="334" t="s">
        <v>653</v>
      </c>
      <c r="J18" s="334" t="s">
        <v>653</v>
      </c>
      <c r="K18" s="334" t="s">
        <v>653</v>
      </c>
      <c r="L18" s="334" t="s">
        <v>653</v>
      </c>
      <c r="M18" s="334" t="s">
        <v>653</v>
      </c>
    </row>
    <row r="19" spans="1:13" x14ac:dyDescent="0.2">
      <c r="A19" s="95">
        <v>16</v>
      </c>
      <c r="B19" s="333" t="s">
        <v>627</v>
      </c>
      <c r="C19" s="334" t="s">
        <v>652</v>
      </c>
      <c r="D19" s="334" t="s">
        <v>653</v>
      </c>
      <c r="E19" s="334" t="s">
        <v>653</v>
      </c>
      <c r="F19" s="334" t="s">
        <v>653</v>
      </c>
      <c r="G19" s="334" t="s">
        <v>653</v>
      </c>
      <c r="H19" s="334" t="s">
        <v>653</v>
      </c>
      <c r="I19" s="334" t="s">
        <v>653</v>
      </c>
      <c r="J19" s="334" t="s">
        <v>653</v>
      </c>
      <c r="K19" s="334" t="s">
        <v>653</v>
      </c>
      <c r="L19" s="334" t="s">
        <v>653</v>
      </c>
      <c r="M19" s="334" t="s">
        <v>653</v>
      </c>
    </row>
    <row r="20" spans="1:13" x14ac:dyDescent="0.2">
      <c r="A20" s="95">
        <v>17</v>
      </c>
      <c r="B20" s="333" t="s">
        <v>628</v>
      </c>
      <c r="C20" s="334" t="s">
        <v>652</v>
      </c>
      <c r="D20" s="334" t="s">
        <v>653</v>
      </c>
      <c r="E20" s="334" t="s">
        <v>653</v>
      </c>
      <c r="F20" s="334" t="s">
        <v>653</v>
      </c>
      <c r="G20" s="334" t="s">
        <v>653</v>
      </c>
      <c r="H20" s="334" t="s">
        <v>653</v>
      </c>
      <c r="I20" s="334" t="s">
        <v>653</v>
      </c>
      <c r="J20" s="334" t="s">
        <v>653</v>
      </c>
      <c r="K20" s="334" t="s">
        <v>653</v>
      </c>
      <c r="L20" s="334" t="s">
        <v>653</v>
      </c>
      <c r="M20" s="334" t="s">
        <v>653</v>
      </c>
    </row>
    <row r="21" spans="1:13" x14ac:dyDescent="0.2">
      <c r="A21" s="95">
        <v>18</v>
      </c>
      <c r="B21" s="333" t="s">
        <v>630</v>
      </c>
      <c r="C21" s="334" t="s">
        <v>652</v>
      </c>
      <c r="D21" s="334" t="s">
        <v>653</v>
      </c>
      <c r="E21" s="334" t="s">
        <v>653</v>
      </c>
      <c r="F21" s="334" t="s">
        <v>653</v>
      </c>
      <c r="G21" s="334" t="s">
        <v>653</v>
      </c>
      <c r="H21" s="334" t="s">
        <v>653</v>
      </c>
      <c r="I21" s="334" t="s">
        <v>653</v>
      </c>
      <c r="J21" s="334" t="s">
        <v>653</v>
      </c>
      <c r="K21" s="334" t="s">
        <v>653</v>
      </c>
      <c r="L21" s="334" t="s">
        <v>653</v>
      </c>
      <c r="M21" s="334" t="s">
        <v>653</v>
      </c>
    </row>
    <row r="22" spans="1:13" x14ac:dyDescent="0.2">
      <c r="A22" s="95">
        <v>19</v>
      </c>
      <c r="B22" s="333" t="s">
        <v>655</v>
      </c>
      <c r="C22" s="334" t="s">
        <v>652</v>
      </c>
      <c r="D22" s="334" t="s">
        <v>653</v>
      </c>
      <c r="E22" s="334" t="s">
        <v>653</v>
      </c>
      <c r="F22" s="334" t="s">
        <v>653</v>
      </c>
      <c r="G22" s="334" t="s">
        <v>653</v>
      </c>
      <c r="H22" s="334" t="s">
        <v>653</v>
      </c>
      <c r="I22" s="334" t="s">
        <v>653</v>
      </c>
      <c r="J22" s="334" t="s">
        <v>653</v>
      </c>
      <c r="K22" s="334" t="s">
        <v>653</v>
      </c>
      <c r="L22" s="334" t="s">
        <v>653</v>
      </c>
      <c r="M22" s="334" t="s">
        <v>653</v>
      </c>
    </row>
    <row r="23" spans="1:13" x14ac:dyDescent="0.2">
      <c r="A23" s="95">
        <v>20</v>
      </c>
      <c r="B23" s="333" t="s">
        <v>656</v>
      </c>
      <c r="C23" s="334" t="s">
        <v>652</v>
      </c>
      <c r="D23" s="335">
        <v>23782552.489999998</v>
      </c>
      <c r="E23" s="335">
        <v>23782552.489999998</v>
      </c>
      <c r="F23" s="334" t="s">
        <v>653</v>
      </c>
      <c r="G23" s="335">
        <v>4994336.03</v>
      </c>
      <c r="H23" s="335">
        <v>4994336.03</v>
      </c>
      <c r="I23" s="335">
        <v>4994336.0199999996</v>
      </c>
      <c r="J23" s="335">
        <v>-0.01</v>
      </c>
      <c r="K23" s="334" t="s">
        <v>652</v>
      </c>
      <c r="L23" s="335">
        <v>-0.01</v>
      </c>
      <c r="M23" s="334" t="s">
        <v>652</v>
      </c>
    </row>
    <row r="24" spans="1:13" x14ac:dyDescent="0.2">
      <c r="A24" s="95">
        <v>21</v>
      </c>
      <c r="B24" s="333" t="s">
        <v>632</v>
      </c>
      <c r="C24" s="334" t="s">
        <v>652</v>
      </c>
      <c r="D24" s="334" t="s">
        <v>653</v>
      </c>
      <c r="E24" s="334" t="s">
        <v>653</v>
      </c>
      <c r="F24" s="334" t="s">
        <v>653</v>
      </c>
      <c r="G24" s="334" t="s">
        <v>653</v>
      </c>
      <c r="H24" s="334" t="s">
        <v>653</v>
      </c>
      <c r="I24" s="334" t="s">
        <v>653</v>
      </c>
      <c r="J24" s="334" t="s">
        <v>653</v>
      </c>
      <c r="K24" s="334" t="s">
        <v>653</v>
      </c>
      <c r="L24" s="334" t="s">
        <v>653</v>
      </c>
      <c r="M24" s="334" t="s">
        <v>653</v>
      </c>
    </row>
    <row r="25" spans="1:13" x14ac:dyDescent="0.2">
      <c r="A25" s="95">
        <v>22</v>
      </c>
      <c r="B25" s="333" t="s">
        <v>634</v>
      </c>
      <c r="C25" s="334" t="s">
        <v>652</v>
      </c>
      <c r="D25" s="335">
        <v>8553551.3699999992</v>
      </c>
      <c r="E25" s="335">
        <v>8553551.3699999992</v>
      </c>
      <c r="F25" s="334" t="s">
        <v>653</v>
      </c>
      <c r="G25" s="334" t="s">
        <v>653</v>
      </c>
      <c r="H25" s="334" t="s">
        <v>653</v>
      </c>
      <c r="I25" s="335">
        <v>1796245.79</v>
      </c>
      <c r="J25" s="335">
        <v>1796245.79</v>
      </c>
      <c r="K25" s="334" t="s">
        <v>653</v>
      </c>
      <c r="L25" s="335">
        <v>2273728.85</v>
      </c>
      <c r="M25" s="334" t="s">
        <v>653</v>
      </c>
    </row>
    <row r="26" spans="1:13" x14ac:dyDescent="0.2">
      <c r="A26" s="95">
        <v>23</v>
      </c>
      <c r="B26" s="333" t="s">
        <v>636</v>
      </c>
      <c r="C26" s="334" t="s">
        <v>652</v>
      </c>
      <c r="D26" s="334" t="s">
        <v>653</v>
      </c>
      <c r="E26" s="334" t="s">
        <v>653</v>
      </c>
      <c r="F26" s="334" t="s">
        <v>653</v>
      </c>
      <c r="G26" s="334" t="s">
        <v>653</v>
      </c>
      <c r="H26" s="334" t="s">
        <v>653</v>
      </c>
      <c r="I26" s="334" t="s">
        <v>653</v>
      </c>
      <c r="J26" s="334" t="s">
        <v>653</v>
      </c>
      <c r="K26" s="334" t="s">
        <v>653</v>
      </c>
      <c r="L26" s="334" t="s">
        <v>653</v>
      </c>
      <c r="M26" s="334" t="s">
        <v>653</v>
      </c>
    </row>
    <row r="27" spans="1:13" x14ac:dyDescent="0.2">
      <c r="A27" s="95">
        <v>24</v>
      </c>
      <c r="B27" s="333" t="s">
        <v>656</v>
      </c>
      <c r="C27" s="334" t="s">
        <v>652</v>
      </c>
      <c r="D27" s="335">
        <v>8553551.3699999992</v>
      </c>
      <c r="E27" s="335">
        <v>8553551.3699999992</v>
      </c>
      <c r="F27" s="334" t="s">
        <v>653</v>
      </c>
      <c r="G27" s="334" t="s">
        <v>653</v>
      </c>
      <c r="H27" s="334" t="s">
        <v>653</v>
      </c>
      <c r="I27" s="335">
        <v>1796245.79</v>
      </c>
      <c r="J27" s="335">
        <v>1796245.79</v>
      </c>
      <c r="K27" s="334" t="s">
        <v>653</v>
      </c>
      <c r="L27" s="335">
        <v>2273728.85</v>
      </c>
      <c r="M27" s="334" t="s">
        <v>653</v>
      </c>
    </row>
    <row r="28" spans="1:13" x14ac:dyDescent="0.2">
      <c r="A28" s="95">
        <v>25</v>
      </c>
      <c r="B28" s="333" t="s">
        <v>638</v>
      </c>
      <c r="C28" s="334" t="s">
        <v>652</v>
      </c>
      <c r="D28" s="334" t="s">
        <v>653</v>
      </c>
      <c r="E28" s="334" t="s">
        <v>653</v>
      </c>
      <c r="F28" s="334" t="s">
        <v>653</v>
      </c>
      <c r="G28" s="334" t="s">
        <v>653</v>
      </c>
      <c r="H28" s="334" t="s">
        <v>653</v>
      </c>
      <c r="I28" s="334" t="s">
        <v>653</v>
      </c>
      <c r="J28" s="334" t="s">
        <v>653</v>
      </c>
      <c r="K28" s="334" t="s">
        <v>653</v>
      </c>
      <c r="L28" s="334" t="s">
        <v>653</v>
      </c>
      <c r="M28" s="334" t="s">
        <v>653</v>
      </c>
    </row>
    <row r="29" spans="1:13" x14ac:dyDescent="0.2">
      <c r="A29" s="95">
        <v>26</v>
      </c>
      <c r="B29" s="333" t="s">
        <v>640</v>
      </c>
      <c r="C29" s="334" t="s">
        <v>652</v>
      </c>
      <c r="D29" s="334" t="s">
        <v>653</v>
      </c>
      <c r="E29" s="334" t="s">
        <v>653</v>
      </c>
      <c r="F29" s="334" t="s">
        <v>653</v>
      </c>
      <c r="G29" s="334" t="s">
        <v>653</v>
      </c>
      <c r="H29" s="334" t="s">
        <v>653</v>
      </c>
      <c r="I29" s="334" t="s">
        <v>653</v>
      </c>
      <c r="J29" s="334" t="s">
        <v>653</v>
      </c>
      <c r="K29" s="334" t="s">
        <v>653</v>
      </c>
      <c r="L29" s="334" t="s">
        <v>653</v>
      </c>
      <c r="M29" s="334" t="s">
        <v>653</v>
      </c>
    </row>
    <row r="30" spans="1:13" x14ac:dyDescent="0.2">
      <c r="A30" s="95">
        <v>27</v>
      </c>
      <c r="B30" s="333" t="s">
        <v>657</v>
      </c>
      <c r="C30" s="334" t="s">
        <v>652</v>
      </c>
      <c r="D30" s="334" t="s">
        <v>653</v>
      </c>
      <c r="E30" s="334" t="s">
        <v>653</v>
      </c>
      <c r="F30" s="334" t="s">
        <v>653</v>
      </c>
      <c r="G30" s="334" t="s">
        <v>653</v>
      </c>
      <c r="H30" s="334" t="s">
        <v>653</v>
      </c>
      <c r="I30" s="334" t="s">
        <v>653</v>
      </c>
      <c r="J30" s="334" t="s">
        <v>653</v>
      </c>
      <c r="K30" s="334" t="s">
        <v>653</v>
      </c>
      <c r="L30" s="334" t="s">
        <v>653</v>
      </c>
      <c r="M30" s="334" t="s">
        <v>653</v>
      </c>
    </row>
    <row r="31" spans="1:13" x14ac:dyDescent="0.2">
      <c r="A31" s="95">
        <v>28</v>
      </c>
      <c r="B31" s="333" t="s">
        <v>642</v>
      </c>
      <c r="C31" s="334" t="s">
        <v>652</v>
      </c>
      <c r="D31" s="335">
        <v>101505242</v>
      </c>
      <c r="E31" s="335">
        <v>101505242</v>
      </c>
      <c r="F31" s="334" t="s">
        <v>653</v>
      </c>
      <c r="G31" s="335">
        <v>21316100.82</v>
      </c>
      <c r="H31" s="335">
        <v>21316100.82</v>
      </c>
      <c r="I31" s="335">
        <v>21316100.82</v>
      </c>
      <c r="J31" s="334" t="s">
        <v>653</v>
      </c>
      <c r="K31" s="334" t="s">
        <v>653</v>
      </c>
      <c r="L31" s="334" t="s">
        <v>653</v>
      </c>
      <c r="M31" s="334" t="s">
        <v>653</v>
      </c>
    </row>
    <row r="32" spans="1:13" x14ac:dyDescent="0.2">
      <c r="A32" s="95">
        <v>29</v>
      </c>
      <c r="B32" s="333" t="s">
        <v>644</v>
      </c>
      <c r="C32" s="334" t="s">
        <v>652</v>
      </c>
      <c r="D32" s="335">
        <v>-73013290.409999996</v>
      </c>
      <c r="E32" s="335">
        <v>-73013290.409999996</v>
      </c>
      <c r="F32" s="334" t="s">
        <v>652</v>
      </c>
      <c r="G32" s="335">
        <v>-15332790.99</v>
      </c>
      <c r="H32" s="335">
        <v>-15332790.99</v>
      </c>
      <c r="I32" s="335">
        <v>-15332790.99</v>
      </c>
      <c r="J32" s="334" t="s">
        <v>652</v>
      </c>
      <c r="K32" s="334" t="s">
        <v>653</v>
      </c>
      <c r="L32" s="334" t="s">
        <v>653</v>
      </c>
      <c r="M32" s="334" t="s">
        <v>653</v>
      </c>
    </row>
    <row r="33" spans="1:13" x14ac:dyDescent="0.2">
      <c r="A33" s="95">
        <v>30</v>
      </c>
      <c r="B33" s="333" t="s">
        <v>658</v>
      </c>
      <c r="C33" s="334" t="s">
        <v>652</v>
      </c>
      <c r="D33" s="335">
        <v>28491951.59</v>
      </c>
      <c r="E33" s="335">
        <v>28491951.59</v>
      </c>
      <c r="F33" s="334" t="s">
        <v>653</v>
      </c>
      <c r="G33" s="335">
        <v>5983309.8300000001</v>
      </c>
      <c r="H33" s="335">
        <v>5983309.8300000001</v>
      </c>
      <c r="I33" s="335">
        <v>5983309.8300000001</v>
      </c>
      <c r="J33" s="334" t="s">
        <v>653</v>
      </c>
      <c r="K33" s="334" t="s">
        <v>653</v>
      </c>
      <c r="L33" s="334" t="s">
        <v>653</v>
      </c>
      <c r="M33" s="334" t="s">
        <v>653</v>
      </c>
    </row>
    <row r="34" spans="1:13" x14ac:dyDescent="0.2">
      <c r="A34" s="95">
        <v>31</v>
      </c>
      <c r="B34" s="333" t="s">
        <v>659</v>
      </c>
      <c r="C34" s="334" t="s">
        <v>652</v>
      </c>
      <c r="D34" s="335">
        <v>92955583.769999996</v>
      </c>
      <c r="E34" s="335">
        <v>92955583.769999996</v>
      </c>
      <c r="F34" s="334" t="s">
        <v>653</v>
      </c>
      <c r="G34" s="335">
        <v>17724426.82</v>
      </c>
      <c r="H34" s="335">
        <v>17724426.82</v>
      </c>
      <c r="I34" s="335">
        <v>19520672.59</v>
      </c>
      <c r="J34" s="335">
        <v>1796245.77</v>
      </c>
      <c r="K34" s="334" t="s">
        <v>653</v>
      </c>
      <c r="L34" s="335">
        <v>2273728.8199999998</v>
      </c>
      <c r="M34" s="334" t="s">
        <v>653</v>
      </c>
    </row>
    <row r="35" spans="1:13" ht="13.5" thickBot="1" x14ac:dyDescent="0.25">
      <c r="A35" s="95">
        <v>32</v>
      </c>
      <c r="B35" s="333" t="s">
        <v>660</v>
      </c>
      <c r="C35" s="334" t="s">
        <v>652</v>
      </c>
      <c r="D35" s="335">
        <v>92955583.769999996</v>
      </c>
      <c r="E35" s="335">
        <v>92955583.769999996</v>
      </c>
      <c r="F35" s="334" t="s">
        <v>653</v>
      </c>
      <c r="G35" s="335">
        <v>17724426.82</v>
      </c>
      <c r="H35" s="335">
        <v>17724426.82</v>
      </c>
      <c r="I35" s="335">
        <v>19520672.59</v>
      </c>
      <c r="J35" s="335">
        <v>1796245.77</v>
      </c>
      <c r="K35" s="334" t="s">
        <v>653</v>
      </c>
      <c r="L35" s="335">
        <v>2273728.8199999998</v>
      </c>
      <c r="M35" s="334" t="s">
        <v>653</v>
      </c>
    </row>
    <row r="36" spans="1:13" ht="13.5" thickBot="1" x14ac:dyDescent="0.25">
      <c r="A36" s="95">
        <v>33</v>
      </c>
      <c r="B36" s="333" t="s">
        <v>661</v>
      </c>
      <c r="C36" s="336" t="s">
        <v>652</v>
      </c>
      <c r="D36" s="337">
        <v>92955583.769999996</v>
      </c>
      <c r="E36" s="337">
        <v>92955583.769999996</v>
      </c>
      <c r="F36" s="336" t="s">
        <v>653</v>
      </c>
      <c r="G36" s="337">
        <v>17724426.82</v>
      </c>
      <c r="H36" s="337">
        <v>17724426.82</v>
      </c>
      <c r="I36" s="337">
        <v>19520672.59</v>
      </c>
      <c r="J36" s="337">
        <v>1796245.77</v>
      </c>
      <c r="K36" s="336" t="s">
        <v>653</v>
      </c>
      <c r="L36" s="337">
        <v>2273728.8199999998</v>
      </c>
      <c r="M36" s="336" t="s">
        <v>653</v>
      </c>
    </row>
    <row r="37" spans="1:13" ht="13.5" thickTop="1" x14ac:dyDescent="0.2">
      <c r="A37" s="563"/>
      <c r="B37" s="563"/>
    </row>
    <row r="38" spans="1:13" x14ac:dyDescent="0.2">
      <c r="A38" s="563"/>
      <c r="B38" s="563"/>
    </row>
    <row r="39" spans="1:13" x14ac:dyDescent="0.2">
      <c r="A39" s="563"/>
      <c r="B39" s="563"/>
      <c r="C39" s="334"/>
    </row>
    <row r="40" spans="1:13" x14ac:dyDescent="0.2">
      <c r="A40" s="563"/>
      <c r="B40" s="563"/>
      <c r="C40" s="334"/>
    </row>
    <row r="41" spans="1:13" x14ac:dyDescent="0.2">
      <c r="A41" s="563"/>
      <c r="B41" s="563"/>
      <c r="C41" s="334"/>
    </row>
  </sheetData>
  <mergeCells count="7">
    <mergeCell ref="A41:B41"/>
    <mergeCell ref="A1:B1"/>
    <mergeCell ref="A2:B2"/>
    <mergeCell ref="A37:B37"/>
    <mergeCell ref="A38:B38"/>
    <mergeCell ref="A39:B39"/>
    <mergeCell ref="A40:B40"/>
  </mergeCells>
  <pageMargins left="1" right="1" top="1.5" bottom="1.25" header="1" footer="0.5"/>
  <pageSetup scale="6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F8FAB-6DDC-4DAB-B5C7-8EDE2B37BF44}">
  <sheetPr>
    <pageSetUpPr fitToPage="1"/>
  </sheetPr>
  <dimension ref="A1:O40"/>
  <sheetViews>
    <sheetView topLeftCell="A19" workbookViewId="0">
      <selection activeCell="M9" sqref="M9"/>
    </sheetView>
  </sheetViews>
  <sheetFormatPr defaultColWidth="9.140625" defaultRowHeight="12.75" x14ac:dyDescent="0.2"/>
  <cols>
    <col min="1" max="1" width="9.140625" style="54"/>
    <col min="2" max="2" width="35.7109375" style="54" customWidth="1"/>
    <col min="3" max="3" width="21.5703125" style="54" customWidth="1"/>
    <col min="4" max="4" width="14.28515625" style="54" customWidth="1"/>
    <col min="5" max="5" width="16" style="54" customWidth="1"/>
    <col min="6" max="6" width="17.140625" style="54" customWidth="1"/>
    <col min="7" max="7" width="12.28515625" style="54" customWidth="1"/>
    <col min="8" max="8" width="13.28515625" style="54" customWidth="1"/>
    <col min="9" max="9" width="14.5703125" style="54" customWidth="1"/>
    <col min="10" max="10" width="14.85546875" style="54" customWidth="1"/>
    <col min="11" max="11" width="9.140625" style="54"/>
    <col min="12" max="12" width="13.42578125" style="54" customWidth="1"/>
    <col min="13" max="16384" width="9.140625" style="54"/>
  </cols>
  <sheetData>
    <row r="1" spans="1:15" x14ac:dyDescent="0.2">
      <c r="A1" s="563"/>
      <c r="B1" s="564"/>
      <c r="C1" s="330">
        <v>-1</v>
      </c>
      <c r="D1" s="330">
        <v>-2</v>
      </c>
      <c r="E1" s="330">
        <v>-3</v>
      </c>
      <c r="F1" s="330">
        <v>-4</v>
      </c>
      <c r="G1" s="330">
        <v>-5</v>
      </c>
      <c r="H1" s="330">
        <v>-6</v>
      </c>
      <c r="I1" s="330">
        <v>-7</v>
      </c>
      <c r="J1" s="330">
        <v>-8</v>
      </c>
      <c r="K1" s="330">
        <v>-9</v>
      </c>
      <c r="L1" s="330">
        <v>-10</v>
      </c>
      <c r="M1" s="330">
        <v>-11</v>
      </c>
    </row>
    <row r="2" spans="1:15" ht="13.5" thickBot="1" x14ac:dyDescent="0.25">
      <c r="A2" s="565"/>
      <c r="B2" s="565"/>
      <c r="C2" s="331"/>
      <c r="D2" s="331"/>
      <c r="E2" s="331"/>
      <c r="F2" s="331"/>
      <c r="G2" s="331"/>
      <c r="H2" s="331"/>
      <c r="I2" s="331"/>
      <c r="J2" s="331"/>
      <c r="K2" s="331"/>
      <c r="L2" s="331"/>
      <c r="M2" s="331"/>
      <c r="O2" s="334"/>
    </row>
    <row r="3" spans="1:15" ht="51.75" thickBot="1" x14ac:dyDescent="0.25">
      <c r="A3" s="332" t="s">
        <v>4</v>
      </c>
      <c r="B3" s="332" t="s">
        <v>5</v>
      </c>
      <c r="C3" s="332" t="s">
        <v>595</v>
      </c>
      <c r="D3" s="332" t="s">
        <v>596</v>
      </c>
      <c r="E3" s="332" t="s">
        <v>597</v>
      </c>
      <c r="F3" s="332" t="s">
        <v>598</v>
      </c>
      <c r="G3" s="332" t="s">
        <v>599</v>
      </c>
      <c r="H3" s="332" t="s">
        <v>600</v>
      </c>
      <c r="I3" s="332" t="s">
        <v>601</v>
      </c>
      <c r="J3" s="332" t="s">
        <v>602</v>
      </c>
      <c r="K3" s="332" t="s">
        <v>603</v>
      </c>
      <c r="L3" s="332" t="s">
        <v>604</v>
      </c>
      <c r="M3" s="332" t="s">
        <v>605</v>
      </c>
    </row>
    <row r="4" spans="1:15" x14ac:dyDescent="0.2">
      <c r="A4" s="95">
        <v>1</v>
      </c>
      <c r="B4" s="333" t="s">
        <v>662</v>
      </c>
      <c r="C4" s="338"/>
      <c r="D4" s="338"/>
      <c r="E4" s="338"/>
      <c r="F4" s="338"/>
      <c r="G4" s="338"/>
      <c r="H4" s="338"/>
      <c r="I4" s="338"/>
      <c r="J4" s="338"/>
      <c r="K4" s="338"/>
      <c r="L4" s="338"/>
      <c r="M4" s="338"/>
    </row>
    <row r="5" spans="1:15" x14ac:dyDescent="0.2">
      <c r="A5" s="95">
        <v>2</v>
      </c>
      <c r="B5" s="333" t="s">
        <v>663</v>
      </c>
      <c r="C5" s="338"/>
      <c r="D5" s="338"/>
      <c r="E5" s="338"/>
      <c r="F5" s="338"/>
      <c r="G5" s="338"/>
      <c r="H5" s="338"/>
      <c r="I5" s="338"/>
      <c r="J5" s="338"/>
      <c r="K5" s="338"/>
      <c r="L5" s="338"/>
      <c r="M5" s="338"/>
    </row>
    <row r="6" spans="1:15" x14ac:dyDescent="0.2">
      <c r="A6" s="95">
        <v>3</v>
      </c>
      <c r="B6" s="333" t="s">
        <v>651</v>
      </c>
      <c r="C6" s="338"/>
      <c r="D6" s="338"/>
      <c r="E6" s="338"/>
      <c r="F6" s="338"/>
      <c r="G6" s="338"/>
      <c r="H6" s="338"/>
      <c r="I6" s="338"/>
      <c r="J6" s="338"/>
      <c r="K6" s="338"/>
      <c r="L6" s="338"/>
      <c r="M6" s="338"/>
    </row>
    <row r="7" spans="1:15" x14ac:dyDescent="0.2">
      <c r="A7" s="95">
        <v>4</v>
      </c>
      <c r="B7" s="333" t="s">
        <v>606</v>
      </c>
      <c r="C7" s="334" t="s">
        <v>277</v>
      </c>
      <c r="D7" s="334" t="s">
        <v>455</v>
      </c>
      <c r="E7" s="334" t="s">
        <v>455</v>
      </c>
      <c r="F7" s="334" t="s">
        <v>455</v>
      </c>
      <c r="G7" s="334" t="s">
        <v>455</v>
      </c>
      <c r="H7" s="334" t="s">
        <v>455</v>
      </c>
      <c r="I7" s="334" t="s">
        <v>455</v>
      </c>
      <c r="J7" s="334" t="s">
        <v>455</v>
      </c>
      <c r="K7" s="334" t="s">
        <v>455</v>
      </c>
      <c r="L7" s="334" t="s">
        <v>455</v>
      </c>
      <c r="M7" s="334" t="s">
        <v>455</v>
      </c>
    </row>
    <row r="8" spans="1:15" x14ac:dyDescent="0.2">
      <c r="A8" s="95">
        <v>5</v>
      </c>
      <c r="B8" s="333" t="s">
        <v>608</v>
      </c>
      <c r="C8" s="339">
        <v>27476550.670000002</v>
      </c>
      <c r="D8" s="339">
        <v>62816035.950000003</v>
      </c>
      <c r="E8" s="339">
        <v>90292586.620000005</v>
      </c>
      <c r="F8" s="339">
        <v>5770075.6500000004</v>
      </c>
      <c r="G8" s="339">
        <v>13191367.550000001</v>
      </c>
      <c r="H8" s="339">
        <v>18961443.199999999</v>
      </c>
      <c r="I8" s="339">
        <v>18961443.190000001</v>
      </c>
      <c r="J8" s="334">
        <v>-0.01</v>
      </c>
      <c r="K8" s="334" t="s">
        <v>277</v>
      </c>
      <c r="L8" s="334">
        <v>-0.01</v>
      </c>
      <c r="M8" s="334">
        <v>-0.01</v>
      </c>
    </row>
    <row r="9" spans="1:15" x14ac:dyDescent="0.2">
      <c r="A9" s="95">
        <v>6</v>
      </c>
      <c r="B9" s="333" t="s">
        <v>654</v>
      </c>
      <c r="C9" s="339">
        <v>27476550.670000002</v>
      </c>
      <c r="D9" s="339">
        <v>62816035.950000003</v>
      </c>
      <c r="E9" s="339">
        <v>90292586.620000005</v>
      </c>
      <c r="F9" s="339">
        <v>5770075.6500000004</v>
      </c>
      <c r="G9" s="339">
        <v>13191367.550000001</v>
      </c>
      <c r="H9" s="339">
        <v>18961443.199999999</v>
      </c>
      <c r="I9" s="339">
        <v>18961443.190000001</v>
      </c>
      <c r="J9" s="334">
        <v>-0.01</v>
      </c>
      <c r="K9" s="334" t="s">
        <v>277</v>
      </c>
      <c r="L9" s="334">
        <v>-0.01</v>
      </c>
      <c r="M9" s="334">
        <v>-0.01</v>
      </c>
    </row>
    <row r="10" spans="1:15" x14ac:dyDescent="0.2">
      <c r="A10" s="95">
        <v>7</v>
      </c>
      <c r="B10" s="333" t="s">
        <v>610</v>
      </c>
      <c r="C10" s="339">
        <v>6764017.54</v>
      </c>
      <c r="D10" s="339">
        <v>1580652.52</v>
      </c>
      <c r="E10" s="339">
        <v>8344670.0599999996</v>
      </c>
      <c r="F10" s="339">
        <v>1420443.68</v>
      </c>
      <c r="G10" s="339">
        <v>331937.03000000003</v>
      </c>
      <c r="H10" s="339">
        <v>1752380.71</v>
      </c>
      <c r="I10" s="339">
        <v>1752380.71</v>
      </c>
      <c r="J10" s="334" t="s">
        <v>455</v>
      </c>
      <c r="K10" s="334" t="s">
        <v>455</v>
      </c>
      <c r="L10" s="334" t="s">
        <v>455</v>
      </c>
      <c r="M10" s="334" t="s">
        <v>455</v>
      </c>
    </row>
    <row r="11" spans="1:15" x14ac:dyDescent="0.2">
      <c r="A11" s="95">
        <v>8</v>
      </c>
      <c r="B11" s="333" t="s">
        <v>612</v>
      </c>
      <c r="C11" s="334" t="s">
        <v>277</v>
      </c>
      <c r="D11" s="334" t="s">
        <v>455</v>
      </c>
      <c r="E11" s="334" t="s">
        <v>455</v>
      </c>
      <c r="F11" s="334" t="s">
        <v>455</v>
      </c>
      <c r="G11" s="334" t="s">
        <v>455</v>
      </c>
      <c r="H11" s="334" t="s">
        <v>455</v>
      </c>
      <c r="I11" s="334" t="s">
        <v>455</v>
      </c>
      <c r="J11" s="334" t="s">
        <v>455</v>
      </c>
      <c r="K11" s="334" t="s">
        <v>455</v>
      </c>
      <c r="L11" s="334" t="s">
        <v>455</v>
      </c>
      <c r="M11" s="334" t="s">
        <v>455</v>
      </c>
    </row>
    <row r="12" spans="1:15" x14ac:dyDescent="0.2">
      <c r="A12" s="95">
        <v>9</v>
      </c>
      <c r="B12" s="333" t="s">
        <v>614</v>
      </c>
      <c r="C12" s="334" t="s">
        <v>277</v>
      </c>
      <c r="D12" s="334" t="s">
        <v>455</v>
      </c>
      <c r="E12" s="334" t="s">
        <v>455</v>
      </c>
      <c r="F12" s="334" t="s">
        <v>455</v>
      </c>
      <c r="G12" s="334" t="s">
        <v>455</v>
      </c>
      <c r="H12" s="334" t="s">
        <v>455</v>
      </c>
      <c r="I12" s="334" t="s">
        <v>455</v>
      </c>
      <c r="J12" s="334" t="s">
        <v>455</v>
      </c>
      <c r="K12" s="334" t="s">
        <v>455</v>
      </c>
      <c r="L12" s="334" t="s">
        <v>455</v>
      </c>
      <c r="M12" s="334" t="s">
        <v>455</v>
      </c>
    </row>
    <row r="13" spans="1:15" x14ac:dyDescent="0.2">
      <c r="A13" s="95">
        <v>10</v>
      </c>
      <c r="B13" s="333" t="s">
        <v>616</v>
      </c>
      <c r="C13" s="334" t="s">
        <v>277</v>
      </c>
      <c r="D13" s="334" t="s">
        <v>455</v>
      </c>
      <c r="E13" s="334" t="s">
        <v>455</v>
      </c>
      <c r="F13" s="334" t="s">
        <v>455</v>
      </c>
      <c r="G13" s="334" t="s">
        <v>455</v>
      </c>
      <c r="H13" s="334" t="s">
        <v>455</v>
      </c>
      <c r="I13" s="334" t="s">
        <v>455</v>
      </c>
      <c r="J13" s="334" t="s">
        <v>455</v>
      </c>
      <c r="K13" s="334" t="s">
        <v>455</v>
      </c>
      <c r="L13" s="334" t="s">
        <v>455</v>
      </c>
      <c r="M13" s="334" t="s">
        <v>455</v>
      </c>
    </row>
    <row r="14" spans="1:15" x14ac:dyDescent="0.2">
      <c r="A14" s="95">
        <v>11</v>
      </c>
      <c r="B14" s="333" t="s">
        <v>594</v>
      </c>
      <c r="C14" s="339">
        <v>41372467.079999998</v>
      </c>
      <c r="D14" s="339">
        <v>96303149.5</v>
      </c>
      <c r="E14" s="339">
        <v>137675616.58000001</v>
      </c>
      <c r="F14" s="339">
        <v>8688218.1099999994</v>
      </c>
      <c r="G14" s="339">
        <v>20223661.359999999</v>
      </c>
      <c r="H14" s="339">
        <v>28911879.469999999</v>
      </c>
      <c r="I14" s="339">
        <v>28911879.48</v>
      </c>
      <c r="J14" s="334">
        <v>0.02</v>
      </c>
      <c r="K14" s="334">
        <v>-0.01</v>
      </c>
      <c r="L14" s="334">
        <v>0.02</v>
      </c>
      <c r="M14" s="334">
        <v>-0.01</v>
      </c>
    </row>
    <row r="15" spans="1:15" x14ac:dyDescent="0.2">
      <c r="A15" s="95">
        <v>12</v>
      </c>
      <c r="B15" s="333" t="s">
        <v>619</v>
      </c>
      <c r="C15" s="334" t="s">
        <v>277</v>
      </c>
      <c r="D15" s="334" t="s">
        <v>455</v>
      </c>
      <c r="E15" s="334" t="s">
        <v>455</v>
      </c>
      <c r="F15" s="334" t="s">
        <v>455</v>
      </c>
      <c r="G15" s="334" t="s">
        <v>455</v>
      </c>
      <c r="H15" s="334" t="s">
        <v>455</v>
      </c>
      <c r="I15" s="334" t="s">
        <v>455</v>
      </c>
      <c r="J15" s="334" t="s">
        <v>455</v>
      </c>
      <c r="K15" s="334" t="s">
        <v>455</v>
      </c>
      <c r="L15" s="334" t="s">
        <v>455</v>
      </c>
      <c r="M15" s="334" t="s">
        <v>455</v>
      </c>
    </row>
    <row r="16" spans="1:15" x14ac:dyDescent="0.2">
      <c r="A16" s="95">
        <v>13</v>
      </c>
      <c r="B16" s="333" t="s">
        <v>621</v>
      </c>
      <c r="C16" s="339">
        <v>-3859064.73</v>
      </c>
      <c r="D16" s="339">
        <v>-3420489.01</v>
      </c>
      <c r="E16" s="339">
        <v>-7279553.7400000002</v>
      </c>
      <c r="F16" s="339">
        <v>-810403.59</v>
      </c>
      <c r="G16" s="339">
        <v>-718302.7</v>
      </c>
      <c r="H16" s="339">
        <v>-1528706.29</v>
      </c>
      <c r="I16" s="339">
        <v>-1528706.29</v>
      </c>
      <c r="J16" s="334" t="s">
        <v>277</v>
      </c>
      <c r="K16" s="334" t="s">
        <v>455</v>
      </c>
      <c r="L16" s="334" t="s">
        <v>455</v>
      </c>
      <c r="M16" s="334" t="s">
        <v>455</v>
      </c>
    </row>
    <row r="17" spans="1:13" x14ac:dyDescent="0.2">
      <c r="A17" s="95">
        <v>14</v>
      </c>
      <c r="B17" s="333" t="s">
        <v>623</v>
      </c>
      <c r="C17" s="334" t="s">
        <v>277</v>
      </c>
      <c r="D17" s="334" t="s">
        <v>455</v>
      </c>
      <c r="E17" s="334" t="s">
        <v>455</v>
      </c>
      <c r="F17" s="334" t="s">
        <v>455</v>
      </c>
      <c r="G17" s="334" t="s">
        <v>455</v>
      </c>
      <c r="H17" s="334" t="s">
        <v>455</v>
      </c>
      <c r="I17" s="334" t="s">
        <v>455</v>
      </c>
      <c r="J17" s="334" t="s">
        <v>455</v>
      </c>
      <c r="K17" s="334" t="s">
        <v>455</v>
      </c>
      <c r="L17" s="334" t="s">
        <v>455</v>
      </c>
      <c r="M17" s="334" t="s">
        <v>455</v>
      </c>
    </row>
    <row r="18" spans="1:13" x14ac:dyDescent="0.2">
      <c r="A18" s="95">
        <v>15</v>
      </c>
      <c r="B18" s="333" t="s">
        <v>625</v>
      </c>
      <c r="C18" s="334" t="s">
        <v>277</v>
      </c>
      <c r="D18" s="334" t="s">
        <v>455</v>
      </c>
      <c r="E18" s="334" t="s">
        <v>455</v>
      </c>
      <c r="F18" s="334" t="s">
        <v>455</v>
      </c>
      <c r="G18" s="334" t="s">
        <v>455</v>
      </c>
      <c r="H18" s="334" t="s">
        <v>455</v>
      </c>
      <c r="I18" s="334" t="s">
        <v>455</v>
      </c>
      <c r="J18" s="334" t="s">
        <v>455</v>
      </c>
      <c r="K18" s="334" t="s">
        <v>455</v>
      </c>
      <c r="L18" s="334" t="s">
        <v>455</v>
      </c>
      <c r="M18" s="334" t="s">
        <v>455</v>
      </c>
    </row>
    <row r="19" spans="1:13" x14ac:dyDescent="0.2">
      <c r="A19" s="95">
        <v>16</v>
      </c>
      <c r="B19" s="333" t="s">
        <v>627</v>
      </c>
      <c r="C19" s="334" t="s">
        <v>277</v>
      </c>
      <c r="D19" s="334" t="s">
        <v>455</v>
      </c>
      <c r="E19" s="334" t="s">
        <v>455</v>
      </c>
      <c r="F19" s="334" t="s">
        <v>455</v>
      </c>
      <c r="G19" s="334" t="s">
        <v>455</v>
      </c>
      <c r="H19" s="334" t="s">
        <v>455</v>
      </c>
      <c r="I19" s="334" t="s">
        <v>455</v>
      </c>
      <c r="J19" s="334" t="s">
        <v>455</v>
      </c>
      <c r="K19" s="334" t="s">
        <v>455</v>
      </c>
      <c r="L19" s="334" t="s">
        <v>455</v>
      </c>
      <c r="M19" s="334" t="s">
        <v>455</v>
      </c>
    </row>
    <row r="20" spans="1:13" x14ac:dyDescent="0.2">
      <c r="A20" s="95">
        <v>17</v>
      </c>
      <c r="B20" s="333" t="s">
        <v>628</v>
      </c>
      <c r="C20" s="334" t="s">
        <v>277</v>
      </c>
      <c r="D20" s="334" t="s">
        <v>455</v>
      </c>
      <c r="E20" s="334" t="s">
        <v>455</v>
      </c>
      <c r="F20" s="334" t="s">
        <v>455</v>
      </c>
      <c r="G20" s="334" t="s">
        <v>455</v>
      </c>
      <c r="H20" s="334" t="s">
        <v>455</v>
      </c>
      <c r="I20" s="334" t="s">
        <v>455</v>
      </c>
      <c r="J20" s="334" t="s">
        <v>455</v>
      </c>
      <c r="K20" s="334" t="s">
        <v>455</v>
      </c>
      <c r="L20" s="334" t="s">
        <v>455</v>
      </c>
      <c r="M20" s="334" t="s">
        <v>455</v>
      </c>
    </row>
    <row r="21" spans="1:13" x14ac:dyDescent="0.2">
      <c r="A21" s="95">
        <v>18</v>
      </c>
      <c r="B21" s="333" t="s">
        <v>630</v>
      </c>
      <c r="C21" s="334" t="s">
        <v>277</v>
      </c>
      <c r="D21" s="334" t="s">
        <v>455</v>
      </c>
      <c r="E21" s="334" t="s">
        <v>455</v>
      </c>
      <c r="F21" s="334" t="s">
        <v>455</v>
      </c>
      <c r="G21" s="334" t="s">
        <v>455</v>
      </c>
      <c r="H21" s="334" t="s">
        <v>455</v>
      </c>
      <c r="I21" s="334" t="s">
        <v>455</v>
      </c>
      <c r="J21" s="334" t="s">
        <v>455</v>
      </c>
      <c r="K21" s="334" t="s">
        <v>455</v>
      </c>
      <c r="L21" s="334" t="s">
        <v>455</v>
      </c>
      <c r="M21" s="334" t="s">
        <v>455</v>
      </c>
    </row>
    <row r="22" spans="1:13" x14ac:dyDescent="0.2">
      <c r="A22" s="95">
        <v>19</v>
      </c>
      <c r="B22" s="333" t="s">
        <v>655</v>
      </c>
      <c r="C22" s="334" t="s">
        <v>277</v>
      </c>
      <c r="D22" s="334" t="s">
        <v>455</v>
      </c>
      <c r="E22" s="334" t="s">
        <v>455</v>
      </c>
      <c r="F22" s="334" t="s">
        <v>455</v>
      </c>
      <c r="G22" s="334" t="s">
        <v>455</v>
      </c>
      <c r="H22" s="334" t="s">
        <v>455</v>
      </c>
      <c r="I22" s="334" t="s">
        <v>455</v>
      </c>
      <c r="J22" s="334" t="s">
        <v>455</v>
      </c>
      <c r="K22" s="334" t="s">
        <v>455</v>
      </c>
      <c r="L22" s="334" t="s">
        <v>455</v>
      </c>
      <c r="M22" s="334" t="s">
        <v>455</v>
      </c>
    </row>
    <row r="23" spans="1:13" x14ac:dyDescent="0.2">
      <c r="A23" s="95">
        <v>20</v>
      </c>
      <c r="B23" s="333" t="s">
        <v>664</v>
      </c>
      <c r="C23" s="339">
        <v>44277419.890000001</v>
      </c>
      <c r="D23" s="339">
        <v>94463313.010000005</v>
      </c>
      <c r="E23" s="339">
        <v>138740732.90000001</v>
      </c>
      <c r="F23" s="339">
        <v>9298258.1999999993</v>
      </c>
      <c r="G23" s="339">
        <v>19837295.690000001</v>
      </c>
      <c r="H23" s="339">
        <v>29135553.890000001</v>
      </c>
      <c r="I23" s="339">
        <v>29135553.899999999</v>
      </c>
      <c r="J23" s="334">
        <v>0.02</v>
      </c>
      <c r="K23" s="334">
        <v>-0.01</v>
      </c>
      <c r="L23" s="334">
        <v>0.02</v>
      </c>
      <c r="M23" s="334">
        <v>-0.01</v>
      </c>
    </row>
    <row r="24" spans="1:13" x14ac:dyDescent="0.2">
      <c r="A24" s="95">
        <v>21</v>
      </c>
      <c r="B24" s="333" t="s">
        <v>632</v>
      </c>
      <c r="C24" s="334" t="s">
        <v>277</v>
      </c>
      <c r="D24" s="334" t="s">
        <v>455</v>
      </c>
      <c r="E24" s="334" t="s">
        <v>455</v>
      </c>
      <c r="F24" s="334" t="s">
        <v>455</v>
      </c>
      <c r="G24" s="334" t="s">
        <v>455</v>
      </c>
      <c r="H24" s="334" t="s">
        <v>455</v>
      </c>
      <c r="I24" s="334" t="s">
        <v>455</v>
      </c>
      <c r="J24" s="334" t="s">
        <v>455</v>
      </c>
      <c r="K24" s="334" t="s">
        <v>455</v>
      </c>
      <c r="L24" s="334" t="s">
        <v>455</v>
      </c>
      <c r="M24" s="334" t="s">
        <v>455</v>
      </c>
    </row>
    <row r="25" spans="1:13" x14ac:dyDescent="0.2">
      <c r="A25" s="95">
        <v>22</v>
      </c>
      <c r="B25" s="333" t="s">
        <v>634</v>
      </c>
      <c r="C25" s="339">
        <v>8553551.3699999992</v>
      </c>
      <c r="D25" s="339">
        <v>10211288.6</v>
      </c>
      <c r="E25" s="339">
        <v>18764839.969999999</v>
      </c>
      <c r="F25" s="334" t="s">
        <v>455</v>
      </c>
      <c r="G25" s="334" t="s">
        <v>455</v>
      </c>
      <c r="H25" s="334" t="s">
        <v>455</v>
      </c>
      <c r="I25" s="339">
        <v>3940616.39</v>
      </c>
      <c r="J25" s="339">
        <v>3940616.39</v>
      </c>
      <c r="K25" s="334" t="s">
        <v>455</v>
      </c>
      <c r="L25" s="339">
        <v>4988122.0199999996</v>
      </c>
      <c r="M25" s="334" t="s">
        <v>455</v>
      </c>
    </row>
    <row r="26" spans="1:13" x14ac:dyDescent="0.2">
      <c r="A26" s="95">
        <v>23</v>
      </c>
      <c r="B26" s="333" t="s">
        <v>636</v>
      </c>
      <c r="C26" s="334" t="s">
        <v>277</v>
      </c>
      <c r="D26" s="334" t="s">
        <v>455</v>
      </c>
      <c r="E26" s="334" t="s">
        <v>455</v>
      </c>
      <c r="F26" s="334" t="s">
        <v>455</v>
      </c>
      <c r="G26" s="334" t="s">
        <v>455</v>
      </c>
      <c r="H26" s="334" t="s">
        <v>455</v>
      </c>
      <c r="I26" s="334" t="s">
        <v>455</v>
      </c>
      <c r="J26" s="334" t="s">
        <v>455</v>
      </c>
      <c r="K26" s="334" t="s">
        <v>455</v>
      </c>
      <c r="L26" s="334" t="s">
        <v>455</v>
      </c>
      <c r="M26" s="334" t="s">
        <v>455</v>
      </c>
    </row>
    <row r="27" spans="1:13" x14ac:dyDescent="0.2">
      <c r="A27" s="95">
        <v>24</v>
      </c>
      <c r="B27" s="333" t="s">
        <v>664</v>
      </c>
      <c r="C27" s="339">
        <v>8553551.3699999992</v>
      </c>
      <c r="D27" s="339">
        <v>10211288.6</v>
      </c>
      <c r="E27" s="339">
        <v>18764839.969999999</v>
      </c>
      <c r="F27" s="334" t="s">
        <v>455</v>
      </c>
      <c r="G27" s="334" t="s">
        <v>455</v>
      </c>
      <c r="H27" s="334" t="s">
        <v>455</v>
      </c>
      <c r="I27" s="339">
        <v>3940616.39</v>
      </c>
      <c r="J27" s="339">
        <v>3940616.39</v>
      </c>
      <c r="K27" s="334" t="s">
        <v>455</v>
      </c>
      <c r="L27" s="339">
        <v>4988122.0199999996</v>
      </c>
      <c r="M27" s="334" t="s">
        <v>455</v>
      </c>
    </row>
    <row r="28" spans="1:13" x14ac:dyDescent="0.2">
      <c r="A28" s="95">
        <v>25</v>
      </c>
      <c r="B28" s="333" t="s">
        <v>638</v>
      </c>
      <c r="C28" s="334" t="s">
        <v>277</v>
      </c>
      <c r="D28" s="334" t="s">
        <v>455</v>
      </c>
      <c r="E28" s="334" t="s">
        <v>455</v>
      </c>
      <c r="F28" s="334" t="s">
        <v>455</v>
      </c>
      <c r="G28" s="334" t="s">
        <v>455</v>
      </c>
      <c r="H28" s="334" t="s">
        <v>455</v>
      </c>
      <c r="I28" s="334" t="s">
        <v>455</v>
      </c>
      <c r="J28" s="334" t="s">
        <v>455</v>
      </c>
      <c r="K28" s="334" t="s">
        <v>455</v>
      </c>
      <c r="L28" s="334" t="s">
        <v>455</v>
      </c>
      <c r="M28" s="334" t="s">
        <v>455</v>
      </c>
    </row>
    <row r="29" spans="1:13" x14ac:dyDescent="0.2">
      <c r="A29" s="95">
        <v>26</v>
      </c>
      <c r="B29" s="333" t="s">
        <v>640</v>
      </c>
      <c r="C29" s="334" t="s">
        <v>277</v>
      </c>
      <c r="D29" s="334" t="s">
        <v>455</v>
      </c>
      <c r="E29" s="334" t="s">
        <v>455</v>
      </c>
      <c r="F29" s="334" t="s">
        <v>455</v>
      </c>
      <c r="G29" s="334" t="s">
        <v>455</v>
      </c>
      <c r="H29" s="334" t="s">
        <v>455</v>
      </c>
      <c r="I29" s="334" t="s">
        <v>455</v>
      </c>
      <c r="J29" s="334" t="s">
        <v>455</v>
      </c>
      <c r="K29" s="334" t="s">
        <v>455</v>
      </c>
      <c r="L29" s="334" t="s">
        <v>455</v>
      </c>
      <c r="M29" s="334" t="s">
        <v>455</v>
      </c>
    </row>
    <row r="30" spans="1:13" x14ac:dyDescent="0.2">
      <c r="A30" s="95">
        <v>27</v>
      </c>
      <c r="B30" s="333" t="s">
        <v>642</v>
      </c>
      <c r="C30" s="339">
        <v>101505241.98999999</v>
      </c>
      <c r="D30" s="339">
        <v>37005748.450000003</v>
      </c>
      <c r="E30" s="339">
        <v>138510990.44</v>
      </c>
      <c r="F30" s="339">
        <v>21316100.82</v>
      </c>
      <c r="G30" s="339">
        <v>7771207.1900000004</v>
      </c>
      <c r="H30" s="339">
        <v>29087308.010000002</v>
      </c>
      <c r="I30" s="339">
        <v>29087307.989999998</v>
      </c>
      <c r="J30" s="334">
        <v>-0.02</v>
      </c>
      <c r="K30" s="334" t="s">
        <v>277</v>
      </c>
      <c r="L30" s="334">
        <v>-0.02</v>
      </c>
      <c r="M30" s="334" t="s">
        <v>277</v>
      </c>
    </row>
    <row r="31" spans="1:13" x14ac:dyDescent="0.2">
      <c r="A31" s="95">
        <v>28</v>
      </c>
      <c r="B31" s="333" t="s">
        <v>657</v>
      </c>
      <c r="C31" s="334" t="s">
        <v>277</v>
      </c>
      <c r="D31" s="334" t="s">
        <v>455</v>
      </c>
      <c r="E31" s="334" t="s">
        <v>455</v>
      </c>
      <c r="F31" s="334" t="s">
        <v>455</v>
      </c>
      <c r="G31" s="334" t="s">
        <v>455</v>
      </c>
      <c r="H31" s="334" t="s">
        <v>455</v>
      </c>
      <c r="I31" s="334" t="s">
        <v>455</v>
      </c>
      <c r="J31" s="334" t="s">
        <v>455</v>
      </c>
      <c r="K31" s="334" t="s">
        <v>455</v>
      </c>
      <c r="L31" s="334" t="s">
        <v>455</v>
      </c>
      <c r="M31" s="334" t="s">
        <v>455</v>
      </c>
    </row>
    <row r="32" spans="1:13" x14ac:dyDescent="0.2">
      <c r="A32" s="95">
        <v>29</v>
      </c>
      <c r="B32" s="333" t="s">
        <v>644</v>
      </c>
      <c r="C32" s="339">
        <v>-73013290.290000007</v>
      </c>
      <c r="D32" s="339">
        <v>-56908107.960000001</v>
      </c>
      <c r="E32" s="339">
        <v>-129921398.25</v>
      </c>
      <c r="F32" s="339">
        <v>-15332791.17</v>
      </c>
      <c r="G32" s="339">
        <v>-11950703.16</v>
      </c>
      <c r="H32" s="339">
        <v>-27283494.329999998</v>
      </c>
      <c r="I32" s="339">
        <v>-27283493.629999999</v>
      </c>
      <c r="J32" s="334">
        <v>0.7</v>
      </c>
      <c r="K32" s="334" t="s">
        <v>455</v>
      </c>
      <c r="L32" s="334">
        <v>0.88</v>
      </c>
      <c r="M32" s="334" t="s">
        <v>455</v>
      </c>
    </row>
    <row r="33" spans="1:13" x14ac:dyDescent="0.2">
      <c r="A33" s="95">
        <v>30</v>
      </c>
      <c r="B33" s="333" t="s">
        <v>658</v>
      </c>
      <c r="C33" s="339">
        <v>28491951.699999999</v>
      </c>
      <c r="D33" s="339">
        <v>-19902359.510000002</v>
      </c>
      <c r="E33" s="339">
        <v>8589592.1899999995</v>
      </c>
      <c r="F33" s="339">
        <v>5983309.6500000004</v>
      </c>
      <c r="G33" s="339">
        <v>-4179495.97</v>
      </c>
      <c r="H33" s="339">
        <v>1803813.68</v>
      </c>
      <c r="I33" s="339">
        <v>1803814.36</v>
      </c>
      <c r="J33" s="334">
        <v>0.68</v>
      </c>
      <c r="K33" s="334" t="s">
        <v>455</v>
      </c>
      <c r="L33" s="334">
        <v>0.86</v>
      </c>
      <c r="M33" s="334" t="s">
        <v>455</v>
      </c>
    </row>
    <row r="34" spans="1:13" x14ac:dyDescent="0.2">
      <c r="A34" s="95">
        <v>31</v>
      </c>
      <c r="B34" s="333" t="s">
        <v>659</v>
      </c>
      <c r="C34" s="339">
        <v>108799473.63</v>
      </c>
      <c r="D34" s="339">
        <v>147588278.05000001</v>
      </c>
      <c r="E34" s="339">
        <v>256387751.68000001</v>
      </c>
      <c r="F34" s="339">
        <v>21051643.5</v>
      </c>
      <c r="G34" s="339">
        <v>28849167.27</v>
      </c>
      <c r="H34" s="339">
        <v>49900810.770000003</v>
      </c>
      <c r="I34" s="339">
        <v>53841427.840000004</v>
      </c>
      <c r="J34" s="339">
        <v>3940617.08</v>
      </c>
      <c r="K34" s="334">
        <v>-0.01</v>
      </c>
      <c r="L34" s="339">
        <v>4988122.8899999997</v>
      </c>
      <c r="M34" s="334">
        <v>-0.02</v>
      </c>
    </row>
    <row r="35" spans="1:13" ht="13.5" thickBot="1" x14ac:dyDescent="0.25">
      <c r="A35" s="95">
        <v>32</v>
      </c>
      <c r="B35" s="333" t="s">
        <v>660</v>
      </c>
      <c r="C35" s="339">
        <v>108799473.63</v>
      </c>
      <c r="D35" s="339">
        <v>147588278.05000001</v>
      </c>
      <c r="E35" s="339">
        <v>256387751.68000001</v>
      </c>
      <c r="F35" s="339">
        <v>21051643.5</v>
      </c>
      <c r="G35" s="339">
        <v>28849167.27</v>
      </c>
      <c r="H35" s="339">
        <v>49900810.770000003</v>
      </c>
      <c r="I35" s="339">
        <v>53841427.840000004</v>
      </c>
      <c r="J35" s="339">
        <v>3940617.08</v>
      </c>
      <c r="K35" s="334">
        <v>-0.01</v>
      </c>
      <c r="L35" s="339">
        <v>4988122.8899999997</v>
      </c>
      <c r="M35" s="334">
        <v>-0.02</v>
      </c>
    </row>
    <row r="36" spans="1:13" ht="13.5" thickBot="1" x14ac:dyDescent="0.25">
      <c r="A36" s="95">
        <v>33</v>
      </c>
      <c r="B36" s="333" t="s">
        <v>665</v>
      </c>
      <c r="C36" s="337">
        <v>108799473.63</v>
      </c>
      <c r="D36" s="337">
        <v>147588278.05000001</v>
      </c>
      <c r="E36" s="337">
        <v>256387751.68000001</v>
      </c>
      <c r="F36" s="337">
        <v>21051643.5</v>
      </c>
      <c r="G36" s="337">
        <v>28849167.27</v>
      </c>
      <c r="H36" s="337">
        <v>49900810.770000003</v>
      </c>
      <c r="I36" s="337">
        <v>53841427.840000004</v>
      </c>
      <c r="J36" s="337">
        <v>3940617.08</v>
      </c>
      <c r="K36" s="337">
        <v>-0.01</v>
      </c>
      <c r="L36" s="337">
        <v>4988122.8899999997</v>
      </c>
      <c r="M36" s="337">
        <v>-0.02</v>
      </c>
    </row>
    <row r="37" spans="1:13" ht="13.5" thickTop="1" x14ac:dyDescent="0.2">
      <c r="A37" s="563"/>
      <c r="B37" s="563"/>
    </row>
    <row r="38" spans="1:13" x14ac:dyDescent="0.2">
      <c r="A38" s="563"/>
      <c r="B38" s="563"/>
    </row>
    <row r="39" spans="1:13" x14ac:dyDescent="0.2">
      <c r="A39" s="563"/>
      <c r="B39" s="563"/>
    </row>
    <row r="40" spans="1:13" x14ac:dyDescent="0.2">
      <c r="B40" s="54" t="s">
        <v>610</v>
      </c>
    </row>
  </sheetData>
  <mergeCells count="5">
    <mergeCell ref="A1:B1"/>
    <mergeCell ref="A2:B2"/>
    <mergeCell ref="A37:B37"/>
    <mergeCell ref="A38:B38"/>
    <mergeCell ref="A39:B39"/>
  </mergeCells>
  <pageMargins left="1" right="1" top="1.5" bottom="1.25" header="1" footer="0.5"/>
  <pageSetup scale="5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65F1-413D-4BC0-888B-CA9C37819B63}">
  <sheetPr>
    <pageSetUpPr fitToPage="1"/>
  </sheetPr>
  <dimension ref="A1:O37"/>
  <sheetViews>
    <sheetView topLeftCell="B19" workbookViewId="0">
      <selection activeCell="I26" sqref="I26"/>
    </sheetView>
  </sheetViews>
  <sheetFormatPr defaultColWidth="9.140625" defaultRowHeight="12.75" x14ac:dyDescent="0.2"/>
  <cols>
    <col min="1" max="1" width="9.140625" style="54"/>
    <col min="2" max="2" width="25.42578125" style="54" bestFit="1" customWidth="1"/>
    <col min="3" max="3" width="15.5703125" style="54" customWidth="1"/>
    <col min="4" max="4" width="15.85546875" style="54" customWidth="1"/>
    <col min="5" max="5" width="12.5703125" style="54" customWidth="1"/>
    <col min="6" max="6" width="14.5703125" style="54" customWidth="1"/>
    <col min="7" max="7" width="15.28515625" style="54" customWidth="1"/>
    <col min="8" max="8" width="18.42578125" style="54" customWidth="1"/>
    <col min="9" max="9" width="18.28515625" style="54" customWidth="1"/>
    <col min="10" max="10" width="13.140625" style="54" customWidth="1"/>
    <col min="11" max="11" width="9.140625" style="54"/>
    <col min="12" max="12" width="13.42578125" style="54" customWidth="1"/>
    <col min="13" max="16384" width="9.140625" style="54"/>
  </cols>
  <sheetData>
    <row r="1" spans="1:15" x14ac:dyDescent="0.2">
      <c r="A1" s="563"/>
      <c r="B1" s="564"/>
      <c r="C1" s="330">
        <v>-1</v>
      </c>
      <c r="D1" s="330">
        <v>-2</v>
      </c>
      <c r="E1" s="330">
        <v>-3</v>
      </c>
      <c r="F1" s="330">
        <v>-4</v>
      </c>
      <c r="G1" s="330">
        <v>-5</v>
      </c>
      <c r="H1" s="330">
        <v>-6</v>
      </c>
      <c r="I1" s="330">
        <v>-7</v>
      </c>
      <c r="J1" s="330">
        <v>-8</v>
      </c>
      <c r="K1" s="330">
        <v>-9</v>
      </c>
      <c r="L1" s="330">
        <v>-10</v>
      </c>
      <c r="M1" s="330">
        <v>-11</v>
      </c>
    </row>
    <row r="2" spans="1:15" ht="13.5" thickBot="1" x14ac:dyDescent="0.25">
      <c r="A2" s="565"/>
      <c r="B2" s="565"/>
      <c r="C2" s="331"/>
      <c r="D2" s="331"/>
      <c r="E2" s="331"/>
      <c r="F2" s="331"/>
      <c r="G2" s="331"/>
      <c r="H2" s="331"/>
      <c r="I2" s="331"/>
      <c r="J2" s="331"/>
      <c r="K2" s="331"/>
      <c r="L2" s="331"/>
      <c r="M2" s="331"/>
      <c r="O2" s="334"/>
    </row>
    <row r="3" spans="1:15" ht="51.75" thickBot="1" x14ac:dyDescent="0.25">
      <c r="A3" s="332" t="s">
        <v>4</v>
      </c>
      <c r="B3" s="332" t="s">
        <v>666</v>
      </c>
      <c r="C3" s="332" t="s">
        <v>595</v>
      </c>
      <c r="D3" s="332" t="s">
        <v>596</v>
      </c>
      <c r="E3" s="332" t="s">
        <v>597</v>
      </c>
      <c r="F3" s="332" t="s">
        <v>598</v>
      </c>
      <c r="G3" s="332" t="s">
        <v>599</v>
      </c>
      <c r="H3" s="332" t="s">
        <v>600</v>
      </c>
      <c r="I3" s="332" t="s">
        <v>601</v>
      </c>
      <c r="J3" s="332" t="s">
        <v>602</v>
      </c>
      <c r="K3" s="332" t="s">
        <v>603</v>
      </c>
      <c r="L3" s="332" t="s">
        <v>604</v>
      </c>
      <c r="M3" s="332" t="s">
        <v>605</v>
      </c>
    </row>
    <row r="4" spans="1:15" x14ac:dyDescent="0.2">
      <c r="A4" s="95">
        <v>1</v>
      </c>
      <c r="B4" s="333" t="s">
        <v>667</v>
      </c>
      <c r="C4" s="334"/>
      <c r="D4" s="334"/>
      <c r="E4" s="334"/>
      <c r="F4" s="334"/>
      <c r="G4" s="334"/>
      <c r="H4" s="334"/>
      <c r="I4" s="334"/>
      <c r="J4" s="334"/>
      <c r="K4" s="334"/>
      <c r="L4" s="334"/>
      <c r="M4" s="334"/>
    </row>
    <row r="5" spans="1:15" x14ac:dyDescent="0.2">
      <c r="A5" s="95">
        <v>2</v>
      </c>
      <c r="B5" s="333" t="s">
        <v>668</v>
      </c>
      <c r="C5" s="334"/>
      <c r="D5" s="334"/>
      <c r="E5" s="334"/>
      <c r="F5" s="334"/>
      <c r="G5" s="334"/>
      <c r="H5" s="334"/>
      <c r="I5" s="334"/>
      <c r="J5" s="334"/>
      <c r="K5" s="334"/>
      <c r="L5" s="334"/>
      <c r="M5" s="334"/>
    </row>
    <row r="6" spans="1:15" x14ac:dyDescent="0.2">
      <c r="A6" s="95">
        <v>3</v>
      </c>
      <c r="B6" s="333" t="s">
        <v>651</v>
      </c>
      <c r="C6" s="334"/>
      <c r="D6" s="334"/>
      <c r="E6" s="334"/>
      <c r="F6" s="334"/>
      <c r="G6" s="334"/>
      <c r="H6" s="334"/>
      <c r="I6" s="334"/>
      <c r="J6" s="334"/>
      <c r="K6" s="334"/>
      <c r="L6" s="334"/>
      <c r="M6" s="334"/>
    </row>
    <row r="7" spans="1:15" x14ac:dyDescent="0.2">
      <c r="A7" s="95">
        <v>4</v>
      </c>
      <c r="B7" s="333" t="s">
        <v>606</v>
      </c>
      <c r="C7" s="334" t="s">
        <v>277</v>
      </c>
      <c r="D7" s="334" t="s">
        <v>455</v>
      </c>
      <c r="E7" s="334" t="s">
        <v>455</v>
      </c>
      <c r="F7" s="334" t="s">
        <v>455</v>
      </c>
      <c r="G7" s="334" t="s">
        <v>455</v>
      </c>
      <c r="H7" s="334" t="s">
        <v>455</v>
      </c>
      <c r="I7" s="334" t="s">
        <v>455</v>
      </c>
      <c r="J7" s="334" t="s">
        <v>455</v>
      </c>
      <c r="K7" s="334" t="s">
        <v>455</v>
      </c>
      <c r="L7" s="334" t="s">
        <v>455</v>
      </c>
      <c r="M7" s="334" t="s">
        <v>455</v>
      </c>
    </row>
    <row r="8" spans="1:15" x14ac:dyDescent="0.2">
      <c r="A8" s="95">
        <v>5</v>
      </c>
      <c r="B8" s="333" t="s">
        <v>608</v>
      </c>
      <c r="C8" s="339">
        <v>160233686.15000001</v>
      </c>
      <c r="D8" s="339">
        <v>177765281.86000001</v>
      </c>
      <c r="E8" s="339">
        <v>337998968.00999999</v>
      </c>
      <c r="F8" s="339">
        <v>33649074.109999999</v>
      </c>
      <c r="G8" s="339">
        <v>37330709.140000001</v>
      </c>
      <c r="H8" s="339">
        <v>70979783.25</v>
      </c>
      <c r="I8" s="339">
        <v>70979783.280000001</v>
      </c>
      <c r="J8" s="334">
        <v>0.05</v>
      </c>
      <c r="K8" s="334">
        <v>-0.02</v>
      </c>
      <c r="L8" s="334">
        <v>0.06</v>
      </c>
      <c r="M8" s="334">
        <v>-0.02</v>
      </c>
    </row>
    <row r="9" spans="1:15" x14ac:dyDescent="0.2">
      <c r="A9" s="95">
        <v>6</v>
      </c>
      <c r="B9" s="333" t="s">
        <v>654</v>
      </c>
      <c r="C9" s="339">
        <v>160233686.15000001</v>
      </c>
      <c r="D9" s="339">
        <v>177765281.86000001</v>
      </c>
      <c r="E9" s="339">
        <v>337998968.00999999</v>
      </c>
      <c r="F9" s="339">
        <v>33649074.109999999</v>
      </c>
      <c r="G9" s="339">
        <v>37330709.140000001</v>
      </c>
      <c r="H9" s="339">
        <v>70979783.25</v>
      </c>
      <c r="I9" s="339">
        <v>70979783.280000001</v>
      </c>
      <c r="J9" s="334">
        <v>0.05</v>
      </c>
      <c r="K9" s="334">
        <v>-0.02</v>
      </c>
      <c r="L9" s="334">
        <v>0.06</v>
      </c>
      <c r="M9" s="334">
        <v>-0.02</v>
      </c>
    </row>
    <row r="10" spans="1:15" x14ac:dyDescent="0.2">
      <c r="A10" s="95">
        <v>7</v>
      </c>
      <c r="B10" s="333" t="s">
        <v>610</v>
      </c>
      <c r="C10" s="339">
        <v>8344670.0599999996</v>
      </c>
      <c r="D10" s="339">
        <v>-1624739.88</v>
      </c>
      <c r="E10" s="339">
        <v>6719930.1799999997</v>
      </c>
      <c r="F10" s="339">
        <v>1752380.71</v>
      </c>
      <c r="G10" s="339">
        <v>-341195.38</v>
      </c>
      <c r="H10" s="339">
        <v>1411185.33</v>
      </c>
      <c r="I10" s="339">
        <v>1411185.34</v>
      </c>
      <c r="J10" s="334">
        <v>0.01</v>
      </c>
      <c r="K10" s="334" t="s">
        <v>455</v>
      </c>
      <c r="L10" s="334">
        <v>0.01</v>
      </c>
      <c r="M10" s="334" t="s">
        <v>455</v>
      </c>
    </row>
    <row r="11" spans="1:15" x14ac:dyDescent="0.2">
      <c r="A11" s="95">
        <v>8</v>
      </c>
      <c r="B11" s="333" t="s">
        <v>612</v>
      </c>
      <c r="C11" s="334" t="s">
        <v>277</v>
      </c>
      <c r="D11" s="334" t="s">
        <v>455</v>
      </c>
      <c r="E11" s="334" t="s">
        <v>455</v>
      </c>
      <c r="F11" s="334" t="s">
        <v>455</v>
      </c>
      <c r="G11" s="334" t="s">
        <v>455</v>
      </c>
      <c r="H11" s="334" t="s">
        <v>455</v>
      </c>
      <c r="I11" s="334" t="s">
        <v>455</v>
      </c>
      <c r="J11" s="334" t="s">
        <v>455</v>
      </c>
      <c r="K11" s="334" t="s">
        <v>455</v>
      </c>
      <c r="L11" s="334" t="s">
        <v>455</v>
      </c>
      <c r="M11" s="334" t="s">
        <v>455</v>
      </c>
    </row>
    <row r="12" spans="1:15" x14ac:dyDescent="0.2">
      <c r="A12" s="95">
        <v>9</v>
      </c>
      <c r="B12" s="333" t="s">
        <v>614</v>
      </c>
      <c r="C12" s="339">
        <v>69894893.030000001</v>
      </c>
      <c r="D12" s="339">
        <v>-6181677.1100000003</v>
      </c>
      <c r="E12" s="339">
        <v>63713215.920000002</v>
      </c>
      <c r="F12" s="339">
        <v>14677927.539999999</v>
      </c>
      <c r="G12" s="339">
        <v>-1298152.18</v>
      </c>
      <c r="H12" s="339">
        <v>13379775.359999999</v>
      </c>
      <c r="I12" s="339">
        <v>13379775.34</v>
      </c>
      <c r="J12" s="334">
        <v>-0.01</v>
      </c>
      <c r="K12" s="334">
        <v>-0.01</v>
      </c>
      <c r="L12" s="334">
        <v>-0.01</v>
      </c>
      <c r="M12" s="334">
        <v>-0.01</v>
      </c>
    </row>
    <row r="13" spans="1:15" x14ac:dyDescent="0.2">
      <c r="A13" s="95">
        <v>10</v>
      </c>
      <c r="B13" s="333" t="s">
        <v>616</v>
      </c>
      <c r="C13" s="334" t="s">
        <v>277</v>
      </c>
      <c r="D13" s="334" t="s">
        <v>455</v>
      </c>
      <c r="E13" s="334" t="s">
        <v>455</v>
      </c>
      <c r="F13" s="334" t="s">
        <v>455</v>
      </c>
      <c r="G13" s="334" t="s">
        <v>455</v>
      </c>
      <c r="H13" s="334" t="s">
        <v>455</v>
      </c>
      <c r="I13" s="334" t="s">
        <v>455</v>
      </c>
      <c r="J13" s="334" t="s">
        <v>455</v>
      </c>
      <c r="K13" s="334" t="s">
        <v>455</v>
      </c>
      <c r="L13" s="334" t="s">
        <v>455</v>
      </c>
      <c r="M13" s="334" t="s">
        <v>455</v>
      </c>
    </row>
    <row r="14" spans="1:15" x14ac:dyDescent="0.2">
      <c r="A14" s="95">
        <v>11</v>
      </c>
      <c r="B14" s="333" t="s">
        <v>594</v>
      </c>
      <c r="C14" s="339">
        <v>142259429.90000001</v>
      </c>
      <c r="D14" s="339">
        <v>74882223.849999994</v>
      </c>
      <c r="E14" s="339">
        <v>217141653.75</v>
      </c>
      <c r="F14" s="339">
        <v>29874480.27</v>
      </c>
      <c r="G14" s="339">
        <v>15725267.039999999</v>
      </c>
      <c r="H14" s="339">
        <v>45599747.310000002</v>
      </c>
      <c r="I14" s="339">
        <v>45599747.289999999</v>
      </c>
      <c r="J14" s="334">
        <v>-0.01</v>
      </c>
      <c r="K14" s="334">
        <v>-0.01</v>
      </c>
      <c r="L14" s="334">
        <v>-0.02</v>
      </c>
      <c r="M14" s="334">
        <v>-0.01</v>
      </c>
    </row>
    <row r="15" spans="1:15" x14ac:dyDescent="0.2">
      <c r="A15" s="95">
        <v>12</v>
      </c>
      <c r="B15" s="333" t="s">
        <v>619</v>
      </c>
      <c r="C15" s="334" t="s">
        <v>277</v>
      </c>
      <c r="D15" s="334" t="s">
        <v>455</v>
      </c>
      <c r="E15" s="334" t="s">
        <v>455</v>
      </c>
      <c r="F15" s="334" t="s">
        <v>455</v>
      </c>
      <c r="G15" s="334" t="s">
        <v>455</v>
      </c>
      <c r="H15" s="334" t="s">
        <v>455</v>
      </c>
      <c r="I15" s="334" t="s">
        <v>455</v>
      </c>
      <c r="J15" s="334" t="s">
        <v>455</v>
      </c>
      <c r="K15" s="334" t="s">
        <v>455</v>
      </c>
      <c r="L15" s="334" t="s">
        <v>455</v>
      </c>
      <c r="M15" s="334" t="s">
        <v>455</v>
      </c>
    </row>
    <row r="16" spans="1:15" x14ac:dyDescent="0.2">
      <c r="A16" s="95">
        <v>13</v>
      </c>
      <c r="B16" s="333" t="s">
        <v>621</v>
      </c>
      <c r="C16" s="339">
        <v>-10505367.49</v>
      </c>
      <c r="D16" s="339">
        <v>-7589506.8399999999</v>
      </c>
      <c r="E16" s="339">
        <v>-18094874.329999998</v>
      </c>
      <c r="F16" s="339">
        <v>-2206127.19</v>
      </c>
      <c r="G16" s="339">
        <v>-1593796.44</v>
      </c>
      <c r="H16" s="339">
        <v>-3799923.63</v>
      </c>
      <c r="I16" s="339">
        <v>-3799923.61</v>
      </c>
      <c r="J16" s="334" t="s">
        <v>277</v>
      </c>
      <c r="K16" s="334">
        <v>0.02</v>
      </c>
      <c r="L16" s="334" t="s">
        <v>455</v>
      </c>
      <c r="M16" s="334">
        <v>0.02</v>
      </c>
    </row>
    <row r="17" spans="1:13" x14ac:dyDescent="0.2">
      <c r="A17" s="95">
        <v>14</v>
      </c>
      <c r="B17" s="333" t="s">
        <v>623</v>
      </c>
      <c r="C17" s="334" t="s">
        <v>277</v>
      </c>
      <c r="D17" s="334" t="s">
        <v>455</v>
      </c>
      <c r="E17" s="334" t="s">
        <v>455</v>
      </c>
      <c r="F17" s="334" t="s">
        <v>455</v>
      </c>
      <c r="G17" s="334" t="s">
        <v>455</v>
      </c>
      <c r="H17" s="334" t="s">
        <v>455</v>
      </c>
      <c r="I17" s="334" t="s">
        <v>455</v>
      </c>
      <c r="J17" s="334" t="s">
        <v>455</v>
      </c>
      <c r="K17" s="334" t="s">
        <v>455</v>
      </c>
      <c r="L17" s="334" t="s">
        <v>455</v>
      </c>
      <c r="M17" s="334" t="s">
        <v>455</v>
      </c>
    </row>
    <row r="18" spans="1:13" x14ac:dyDescent="0.2">
      <c r="A18" s="95">
        <v>15</v>
      </c>
      <c r="B18" s="333" t="s">
        <v>625</v>
      </c>
      <c r="C18" s="334" t="s">
        <v>277</v>
      </c>
      <c r="D18" s="334" t="s">
        <v>455</v>
      </c>
      <c r="E18" s="334" t="s">
        <v>455</v>
      </c>
      <c r="F18" s="334" t="s">
        <v>455</v>
      </c>
      <c r="G18" s="334" t="s">
        <v>455</v>
      </c>
      <c r="H18" s="334" t="s">
        <v>455</v>
      </c>
      <c r="I18" s="334" t="s">
        <v>455</v>
      </c>
      <c r="J18" s="334" t="s">
        <v>455</v>
      </c>
      <c r="K18" s="334" t="s">
        <v>455</v>
      </c>
      <c r="L18" s="334" t="s">
        <v>455</v>
      </c>
      <c r="M18" s="334" t="s">
        <v>455</v>
      </c>
    </row>
    <row r="19" spans="1:13" x14ac:dyDescent="0.2">
      <c r="A19" s="95">
        <v>16</v>
      </c>
      <c r="B19" s="333" t="s">
        <v>627</v>
      </c>
      <c r="C19" s="334" t="s">
        <v>277</v>
      </c>
      <c r="D19" s="334" t="s">
        <v>455</v>
      </c>
      <c r="E19" s="334" t="s">
        <v>455</v>
      </c>
      <c r="F19" s="334" t="s">
        <v>455</v>
      </c>
      <c r="G19" s="334" t="s">
        <v>455</v>
      </c>
      <c r="H19" s="334" t="s">
        <v>455</v>
      </c>
      <c r="I19" s="334" t="s">
        <v>455</v>
      </c>
      <c r="J19" s="334" t="s">
        <v>455</v>
      </c>
      <c r="K19" s="334" t="s">
        <v>455</v>
      </c>
      <c r="L19" s="334" t="s">
        <v>455</v>
      </c>
      <c r="M19" s="334" t="s">
        <v>455</v>
      </c>
    </row>
    <row r="20" spans="1:13" x14ac:dyDescent="0.2">
      <c r="A20" s="95">
        <v>17</v>
      </c>
      <c r="B20" s="333" t="s">
        <v>628</v>
      </c>
      <c r="C20" s="334" t="s">
        <v>277</v>
      </c>
      <c r="D20" s="334" t="s">
        <v>455</v>
      </c>
      <c r="E20" s="334" t="s">
        <v>455</v>
      </c>
      <c r="F20" s="334" t="s">
        <v>455</v>
      </c>
      <c r="G20" s="334" t="s">
        <v>455</v>
      </c>
      <c r="H20" s="334" t="s">
        <v>455</v>
      </c>
      <c r="I20" s="334" t="s">
        <v>455</v>
      </c>
      <c r="J20" s="334" t="s">
        <v>455</v>
      </c>
      <c r="K20" s="334" t="s">
        <v>455</v>
      </c>
      <c r="L20" s="334" t="s">
        <v>455</v>
      </c>
      <c r="M20" s="334" t="s">
        <v>455</v>
      </c>
    </row>
    <row r="21" spans="1:13" x14ac:dyDescent="0.2">
      <c r="A21" s="95">
        <v>18</v>
      </c>
      <c r="B21" s="333" t="s">
        <v>630</v>
      </c>
      <c r="C21" s="334" t="s">
        <v>277</v>
      </c>
      <c r="D21" s="334" t="s">
        <v>455</v>
      </c>
      <c r="E21" s="334" t="s">
        <v>455</v>
      </c>
      <c r="F21" s="334" t="s">
        <v>455</v>
      </c>
      <c r="G21" s="334" t="s">
        <v>455</v>
      </c>
      <c r="H21" s="334" t="s">
        <v>455</v>
      </c>
      <c r="I21" s="334" t="s">
        <v>455</v>
      </c>
      <c r="J21" s="334" t="s">
        <v>455</v>
      </c>
      <c r="K21" s="334" t="s">
        <v>455</v>
      </c>
      <c r="L21" s="334" t="s">
        <v>455</v>
      </c>
      <c r="M21" s="334" t="s">
        <v>455</v>
      </c>
    </row>
    <row r="22" spans="1:13" x14ac:dyDescent="0.2">
      <c r="A22" s="95">
        <v>19</v>
      </c>
      <c r="B22" s="333" t="s">
        <v>655</v>
      </c>
      <c r="C22" s="334" t="s">
        <v>277</v>
      </c>
      <c r="D22" s="334" t="s">
        <v>455</v>
      </c>
      <c r="E22" s="334" t="s">
        <v>455</v>
      </c>
      <c r="F22" s="334" t="s">
        <v>455</v>
      </c>
      <c r="G22" s="334" t="s">
        <v>455</v>
      </c>
      <c r="H22" s="334" t="s">
        <v>455</v>
      </c>
      <c r="I22" s="334" t="s">
        <v>455</v>
      </c>
      <c r="J22" s="334" t="s">
        <v>455</v>
      </c>
      <c r="K22" s="334" t="s">
        <v>455</v>
      </c>
      <c r="L22" s="334" t="s">
        <v>455</v>
      </c>
      <c r="M22" s="334" t="s">
        <v>455</v>
      </c>
    </row>
    <row r="23" spans="1:13" x14ac:dyDescent="0.2">
      <c r="A23" s="95">
        <v>20</v>
      </c>
      <c r="B23" s="333" t="s">
        <v>664</v>
      </c>
      <c r="C23" s="339">
        <v>209993625.5</v>
      </c>
      <c r="D23" s="339">
        <v>59486300.020000003</v>
      </c>
      <c r="E23" s="339">
        <v>269479925.51999998</v>
      </c>
      <c r="F23" s="339">
        <v>44098661.329999998</v>
      </c>
      <c r="G23" s="339">
        <v>12492123.039999999</v>
      </c>
      <c r="H23" s="339">
        <v>56590784.369999997</v>
      </c>
      <c r="I23" s="339">
        <v>56590784.359999999</v>
      </c>
      <c r="J23" s="334">
        <v>-0.01</v>
      </c>
      <c r="K23" s="334" t="s">
        <v>277</v>
      </c>
      <c r="L23" s="334">
        <v>-0.02</v>
      </c>
      <c r="M23" s="334" t="s">
        <v>277</v>
      </c>
    </row>
    <row r="24" spans="1:13" x14ac:dyDescent="0.2">
      <c r="A24" s="95">
        <v>21</v>
      </c>
      <c r="B24" s="333" t="s">
        <v>632</v>
      </c>
      <c r="C24" s="334" t="s">
        <v>277</v>
      </c>
      <c r="D24" s="334" t="s">
        <v>455</v>
      </c>
      <c r="E24" s="334" t="s">
        <v>455</v>
      </c>
      <c r="F24" s="334" t="s">
        <v>455</v>
      </c>
      <c r="G24" s="334" t="s">
        <v>455</v>
      </c>
      <c r="H24" s="334" t="s">
        <v>455</v>
      </c>
      <c r="I24" s="334" t="s">
        <v>455</v>
      </c>
      <c r="J24" s="334" t="s">
        <v>455</v>
      </c>
      <c r="K24" s="334" t="s">
        <v>455</v>
      </c>
      <c r="L24" s="334" t="s">
        <v>455</v>
      </c>
      <c r="M24" s="334" t="s">
        <v>455</v>
      </c>
    </row>
    <row r="25" spans="1:13" x14ac:dyDescent="0.2">
      <c r="A25" s="95">
        <v>22</v>
      </c>
      <c r="B25" s="333" t="s">
        <v>634</v>
      </c>
      <c r="C25" s="339">
        <v>26460315.800000001</v>
      </c>
      <c r="D25" s="339">
        <v>17757893.280000001</v>
      </c>
      <c r="E25" s="339">
        <v>44218209.079999998</v>
      </c>
      <c r="F25" s="334" t="s">
        <v>455</v>
      </c>
      <c r="G25" s="334" t="s">
        <v>455</v>
      </c>
      <c r="H25" s="334" t="s">
        <v>455</v>
      </c>
      <c r="I25" s="339">
        <v>9285823.9100000001</v>
      </c>
      <c r="J25" s="339">
        <v>9285823.9100000001</v>
      </c>
      <c r="K25" s="334" t="s">
        <v>455</v>
      </c>
      <c r="L25" s="339">
        <v>11754207.48</v>
      </c>
      <c r="M25" s="334" t="s">
        <v>455</v>
      </c>
    </row>
    <row r="26" spans="1:13" x14ac:dyDescent="0.2">
      <c r="A26" s="95">
        <v>23</v>
      </c>
      <c r="B26" s="333" t="s">
        <v>636</v>
      </c>
      <c r="C26" s="334" t="s">
        <v>277</v>
      </c>
      <c r="D26" s="334" t="s">
        <v>455</v>
      </c>
      <c r="E26" s="334" t="s">
        <v>455</v>
      </c>
      <c r="F26" s="334" t="s">
        <v>455</v>
      </c>
      <c r="G26" s="334" t="s">
        <v>455</v>
      </c>
      <c r="H26" s="334" t="s">
        <v>455</v>
      </c>
      <c r="I26" s="334" t="s">
        <v>455</v>
      </c>
      <c r="J26" s="334" t="s">
        <v>455</v>
      </c>
      <c r="K26" s="334" t="s">
        <v>455</v>
      </c>
      <c r="L26" s="334" t="s">
        <v>455</v>
      </c>
      <c r="M26" s="334" t="s">
        <v>455</v>
      </c>
    </row>
    <row r="27" spans="1:13" x14ac:dyDescent="0.2">
      <c r="A27" s="95">
        <v>24</v>
      </c>
      <c r="B27" s="333" t="s">
        <v>664</v>
      </c>
      <c r="C27" s="339">
        <v>26460315.800000001</v>
      </c>
      <c r="D27" s="339">
        <v>17757893.280000001</v>
      </c>
      <c r="E27" s="339">
        <v>44218209.079999998</v>
      </c>
      <c r="F27" s="334" t="s">
        <v>455</v>
      </c>
      <c r="G27" s="334" t="s">
        <v>455</v>
      </c>
      <c r="H27" s="334" t="s">
        <v>455</v>
      </c>
      <c r="I27" s="339">
        <v>9285823.9100000001</v>
      </c>
      <c r="J27" s="339">
        <v>9285823.9100000001</v>
      </c>
      <c r="K27" s="334" t="s">
        <v>455</v>
      </c>
      <c r="L27" s="339">
        <v>11754207.48</v>
      </c>
      <c r="M27" s="334" t="s">
        <v>455</v>
      </c>
    </row>
    <row r="28" spans="1:13" x14ac:dyDescent="0.2">
      <c r="A28" s="95">
        <v>25</v>
      </c>
      <c r="B28" s="333" t="s">
        <v>638</v>
      </c>
      <c r="C28" s="334" t="s">
        <v>277</v>
      </c>
      <c r="D28" s="334" t="s">
        <v>455</v>
      </c>
      <c r="E28" s="334" t="s">
        <v>455</v>
      </c>
      <c r="F28" s="334" t="s">
        <v>455</v>
      </c>
      <c r="G28" s="334" t="s">
        <v>455</v>
      </c>
      <c r="H28" s="334" t="s">
        <v>455</v>
      </c>
      <c r="I28" s="334" t="s">
        <v>455</v>
      </c>
      <c r="J28" s="334" t="s">
        <v>455</v>
      </c>
      <c r="K28" s="334" t="s">
        <v>455</v>
      </c>
      <c r="L28" s="334" t="s">
        <v>455</v>
      </c>
      <c r="M28" s="334" t="s">
        <v>455</v>
      </c>
    </row>
    <row r="29" spans="1:13" x14ac:dyDescent="0.2">
      <c r="A29" s="95">
        <v>26</v>
      </c>
      <c r="B29" s="333" t="s">
        <v>640</v>
      </c>
      <c r="C29" s="334" t="s">
        <v>277</v>
      </c>
      <c r="D29" s="334" t="s">
        <v>455</v>
      </c>
      <c r="E29" s="334" t="s">
        <v>455</v>
      </c>
      <c r="F29" s="334" t="s">
        <v>455</v>
      </c>
      <c r="G29" s="334" t="s">
        <v>455</v>
      </c>
      <c r="H29" s="334" t="s">
        <v>455</v>
      </c>
      <c r="I29" s="334" t="s">
        <v>455</v>
      </c>
      <c r="J29" s="334" t="s">
        <v>455</v>
      </c>
      <c r="K29" s="334" t="s">
        <v>455</v>
      </c>
      <c r="L29" s="334" t="s">
        <v>455</v>
      </c>
      <c r="M29" s="334" t="s">
        <v>455</v>
      </c>
    </row>
    <row r="30" spans="1:13" x14ac:dyDescent="0.2">
      <c r="A30" s="95">
        <v>27</v>
      </c>
      <c r="B30" s="333" t="s">
        <v>642</v>
      </c>
      <c r="C30" s="339">
        <v>138510990.44</v>
      </c>
      <c r="D30" s="339">
        <v>138388897.28</v>
      </c>
      <c r="E30" s="339">
        <v>276899887.72000003</v>
      </c>
      <c r="F30" s="339">
        <v>29087308.010000002</v>
      </c>
      <c r="G30" s="339">
        <v>29061668.449999999</v>
      </c>
      <c r="H30" s="339">
        <v>58148976.460000001</v>
      </c>
      <c r="I30" s="339">
        <v>58148976.420000002</v>
      </c>
      <c r="J30" s="334">
        <v>-0.04</v>
      </c>
      <c r="K30" s="334" t="s">
        <v>277</v>
      </c>
      <c r="L30" s="334">
        <v>-0.05</v>
      </c>
      <c r="M30" s="334" t="s">
        <v>277</v>
      </c>
    </row>
    <row r="31" spans="1:13" x14ac:dyDescent="0.2">
      <c r="A31" s="95">
        <v>28</v>
      </c>
      <c r="B31" s="333" t="s">
        <v>657</v>
      </c>
      <c r="C31" s="334" t="s">
        <v>277</v>
      </c>
      <c r="D31" s="334" t="s">
        <v>455</v>
      </c>
      <c r="E31" s="334" t="s">
        <v>455</v>
      </c>
      <c r="F31" s="334" t="s">
        <v>455</v>
      </c>
      <c r="G31" s="334" t="s">
        <v>455</v>
      </c>
      <c r="H31" s="334" t="s">
        <v>455</v>
      </c>
      <c r="I31" s="334" t="s">
        <v>455</v>
      </c>
      <c r="J31" s="334" t="s">
        <v>455</v>
      </c>
      <c r="K31" s="334" t="s">
        <v>455</v>
      </c>
      <c r="L31" s="334" t="s">
        <v>455</v>
      </c>
      <c r="M31" s="334" t="s">
        <v>455</v>
      </c>
    </row>
    <row r="32" spans="1:13" x14ac:dyDescent="0.2">
      <c r="A32" s="95">
        <v>29</v>
      </c>
      <c r="B32" s="333" t="s">
        <v>644</v>
      </c>
      <c r="C32" s="339">
        <v>-129921398.25</v>
      </c>
      <c r="D32" s="339">
        <v>-51422723.229999997</v>
      </c>
      <c r="E32" s="339">
        <v>-181344121.47999999</v>
      </c>
      <c r="F32" s="339">
        <v>-27283494.329999998</v>
      </c>
      <c r="G32" s="339">
        <v>-10798770.710000001</v>
      </c>
      <c r="H32" s="339">
        <v>-38082265.039999999</v>
      </c>
      <c r="I32" s="339">
        <v>-38082265.509999998</v>
      </c>
      <c r="J32" s="334">
        <v>-0.47</v>
      </c>
      <c r="K32" s="334" t="s">
        <v>277</v>
      </c>
      <c r="L32" s="334">
        <v>-0.6</v>
      </c>
      <c r="M32" s="334" t="s">
        <v>277</v>
      </c>
    </row>
    <row r="33" spans="1:13" x14ac:dyDescent="0.2">
      <c r="A33" s="95">
        <v>30</v>
      </c>
      <c r="B33" s="333" t="s">
        <v>658</v>
      </c>
      <c r="C33" s="339">
        <v>8589592.1899999995</v>
      </c>
      <c r="D33" s="339">
        <v>86966174.049999997</v>
      </c>
      <c r="E33" s="339">
        <v>95555766.239999995</v>
      </c>
      <c r="F33" s="339">
        <v>1803813.68</v>
      </c>
      <c r="G33" s="339">
        <v>18262897.739999998</v>
      </c>
      <c r="H33" s="339">
        <v>20066711.420000002</v>
      </c>
      <c r="I33" s="339">
        <v>20066710.91</v>
      </c>
      <c r="J33" s="334">
        <v>-0.51</v>
      </c>
      <c r="K33" s="334" t="s">
        <v>277</v>
      </c>
      <c r="L33" s="334">
        <v>-0.65</v>
      </c>
      <c r="M33" s="334" t="s">
        <v>277</v>
      </c>
    </row>
    <row r="34" spans="1:13" x14ac:dyDescent="0.2">
      <c r="A34" s="95">
        <v>31</v>
      </c>
      <c r="B34" s="333" t="s">
        <v>659</v>
      </c>
      <c r="C34" s="339">
        <v>405277219.63999999</v>
      </c>
      <c r="D34" s="339">
        <v>341975649.20999998</v>
      </c>
      <c r="E34" s="339">
        <v>747252868.85000002</v>
      </c>
      <c r="F34" s="339">
        <v>79551549.120000005</v>
      </c>
      <c r="G34" s="339">
        <v>68085729.920000002</v>
      </c>
      <c r="H34" s="339">
        <v>147637279.03999999</v>
      </c>
      <c r="I34" s="339">
        <v>156923102.46000001</v>
      </c>
      <c r="J34" s="339">
        <v>9285823.4399999995</v>
      </c>
      <c r="K34" s="334">
        <v>-0.02</v>
      </c>
      <c r="L34" s="339">
        <v>11754206.869999999</v>
      </c>
      <c r="M34" s="334">
        <v>-0.02</v>
      </c>
    </row>
    <row r="35" spans="1:13" ht="13.5" thickBot="1" x14ac:dyDescent="0.25">
      <c r="A35" s="95">
        <v>32</v>
      </c>
      <c r="B35" s="333" t="s">
        <v>660</v>
      </c>
      <c r="C35" s="339">
        <v>405277219.63999999</v>
      </c>
      <c r="D35" s="339">
        <v>341975649.20999998</v>
      </c>
      <c r="E35" s="339">
        <v>747252868.85000002</v>
      </c>
      <c r="F35" s="339">
        <v>79551549.120000005</v>
      </c>
      <c r="G35" s="339">
        <v>68085729.920000002</v>
      </c>
      <c r="H35" s="339">
        <v>147637279.03999999</v>
      </c>
      <c r="I35" s="339">
        <v>156923102.46000001</v>
      </c>
      <c r="J35" s="339">
        <v>9285823.4399999995</v>
      </c>
      <c r="K35" s="334">
        <v>-0.02</v>
      </c>
      <c r="L35" s="339">
        <v>11754206.869999999</v>
      </c>
      <c r="M35" s="334">
        <v>-0.02</v>
      </c>
    </row>
    <row r="36" spans="1:13" ht="13.5" thickBot="1" x14ac:dyDescent="0.25">
      <c r="A36" s="95">
        <v>33</v>
      </c>
      <c r="B36" s="333" t="s">
        <v>665</v>
      </c>
      <c r="C36" s="337">
        <v>405277219.63999999</v>
      </c>
      <c r="D36" s="337">
        <v>341975649.20999998</v>
      </c>
      <c r="E36" s="337">
        <v>747252868.85000002</v>
      </c>
      <c r="F36" s="337">
        <v>79551549.120000005</v>
      </c>
      <c r="G36" s="337">
        <v>68085729.920000002</v>
      </c>
      <c r="H36" s="337">
        <v>147637279.03999999</v>
      </c>
      <c r="I36" s="337">
        <v>156923102.46000001</v>
      </c>
      <c r="J36" s="337">
        <v>9285823.4399999995</v>
      </c>
      <c r="K36" s="337">
        <v>-0.02</v>
      </c>
      <c r="L36" s="337">
        <v>11754206.869999999</v>
      </c>
      <c r="M36" s="337">
        <v>-0.02</v>
      </c>
    </row>
    <row r="37" spans="1:13" ht="13.5" thickTop="1" x14ac:dyDescent="0.2"/>
  </sheetData>
  <mergeCells count="2">
    <mergeCell ref="A1:B1"/>
    <mergeCell ref="A2:B2"/>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BA22-2724-447D-A24E-FCD975A2E480}">
  <sheetPr>
    <pageSetUpPr fitToPage="1"/>
  </sheetPr>
  <dimension ref="A1:L37"/>
  <sheetViews>
    <sheetView workbookViewId="0">
      <selection activeCell="L10" sqref="L10"/>
    </sheetView>
  </sheetViews>
  <sheetFormatPr defaultColWidth="9.140625" defaultRowHeight="12.75" x14ac:dyDescent="0.2"/>
  <cols>
    <col min="1" max="1" width="9.140625" style="96"/>
    <col min="2" max="2" width="29.42578125" style="96" customWidth="1"/>
    <col min="3" max="3" width="20.140625" style="96" customWidth="1"/>
    <col min="4" max="4" width="19.5703125" style="96" customWidth="1"/>
    <col min="5" max="5" width="15.85546875" style="96" customWidth="1"/>
    <col min="6" max="6" width="13.85546875" style="96" customWidth="1"/>
    <col min="7" max="7" width="19.28515625" style="96" customWidth="1"/>
    <col min="8" max="8" width="15.5703125" style="96" customWidth="1"/>
    <col min="9" max="9" width="14.7109375" style="96" customWidth="1"/>
    <col min="10" max="10" width="14.28515625" style="96" customWidth="1"/>
    <col min="11" max="16384" width="9.140625" style="96"/>
  </cols>
  <sheetData>
    <row r="1" spans="1:12" x14ac:dyDescent="0.2">
      <c r="A1" s="550"/>
      <c r="B1" s="566"/>
      <c r="C1" s="340">
        <v>-1</v>
      </c>
      <c r="D1" s="340">
        <v>-2</v>
      </c>
      <c r="E1" s="340">
        <v>-3</v>
      </c>
      <c r="F1" s="340">
        <v>-4</v>
      </c>
      <c r="G1" s="340">
        <v>-5</v>
      </c>
      <c r="H1" s="340">
        <v>-6</v>
      </c>
      <c r="I1" s="340">
        <v>-7</v>
      </c>
      <c r="J1" s="340">
        <v>-8</v>
      </c>
    </row>
    <row r="2" spans="1:12" ht="13.5" thickBot="1" x14ac:dyDescent="0.25">
      <c r="A2" s="567"/>
      <c r="B2" s="567"/>
      <c r="C2" s="341"/>
      <c r="D2" s="341"/>
      <c r="E2" s="341"/>
      <c r="F2" s="341"/>
      <c r="G2" s="341"/>
      <c r="H2" s="341"/>
      <c r="I2" s="341"/>
      <c r="J2" s="341"/>
      <c r="L2" s="197"/>
    </row>
    <row r="3" spans="1:12" ht="39" thickBot="1" x14ac:dyDescent="0.25">
      <c r="A3" s="342" t="s">
        <v>4</v>
      </c>
      <c r="B3" s="342" t="s">
        <v>648</v>
      </c>
      <c r="C3" s="342" t="s">
        <v>595</v>
      </c>
      <c r="D3" s="342" t="s">
        <v>596</v>
      </c>
      <c r="E3" s="342" t="s">
        <v>597</v>
      </c>
      <c r="F3" s="342" t="s">
        <v>598</v>
      </c>
      <c r="G3" s="342" t="s">
        <v>599</v>
      </c>
      <c r="H3" s="342" t="s">
        <v>600</v>
      </c>
      <c r="I3" s="342" t="s">
        <v>601</v>
      </c>
      <c r="J3" s="342" t="s">
        <v>602</v>
      </c>
    </row>
    <row r="4" spans="1:12" x14ac:dyDescent="0.2">
      <c r="A4" s="111">
        <v>1</v>
      </c>
      <c r="B4" s="343" t="s">
        <v>669</v>
      </c>
      <c r="C4" s="197"/>
      <c r="D4" s="197"/>
      <c r="E4" s="197"/>
      <c r="F4" s="197"/>
      <c r="G4" s="197"/>
      <c r="H4" s="197"/>
      <c r="I4" s="197"/>
      <c r="J4" s="197"/>
    </row>
    <row r="5" spans="1:12" x14ac:dyDescent="0.2">
      <c r="A5" s="111">
        <v>2</v>
      </c>
      <c r="B5" s="343" t="s">
        <v>670</v>
      </c>
      <c r="C5" s="197"/>
      <c r="D5" s="197"/>
      <c r="E5" s="197"/>
      <c r="F5" s="197"/>
      <c r="G5" s="197"/>
      <c r="H5" s="197"/>
      <c r="I5" s="197"/>
      <c r="J5" s="197"/>
    </row>
    <row r="6" spans="1:12" x14ac:dyDescent="0.2">
      <c r="A6" s="111">
        <v>3</v>
      </c>
      <c r="B6" s="343" t="s">
        <v>651</v>
      </c>
      <c r="C6" s="197"/>
      <c r="D6" s="197"/>
      <c r="E6" s="197"/>
      <c r="F6" s="197"/>
      <c r="G6" s="197"/>
      <c r="H6" s="197"/>
      <c r="I6" s="197"/>
      <c r="J6" s="197"/>
    </row>
    <row r="7" spans="1:12" x14ac:dyDescent="0.2">
      <c r="A7" s="111">
        <v>4</v>
      </c>
      <c r="B7" s="343" t="s">
        <v>606</v>
      </c>
      <c r="C7" s="197" t="s">
        <v>277</v>
      </c>
      <c r="D7" s="197" t="s">
        <v>455</v>
      </c>
      <c r="E7" s="197" t="s">
        <v>455</v>
      </c>
      <c r="F7" s="197" t="s">
        <v>455</v>
      </c>
      <c r="G7" s="197" t="s">
        <v>455</v>
      </c>
      <c r="H7" s="197" t="s">
        <v>455</v>
      </c>
      <c r="I7" s="197" t="s">
        <v>455</v>
      </c>
      <c r="J7" s="197" t="s">
        <v>455</v>
      </c>
    </row>
    <row r="8" spans="1:12" x14ac:dyDescent="0.2">
      <c r="A8" s="111">
        <v>5</v>
      </c>
      <c r="B8" s="343" t="s">
        <v>608</v>
      </c>
      <c r="C8" s="344">
        <v>204918846.74000001</v>
      </c>
      <c r="D8" s="344">
        <v>298544922.44999999</v>
      </c>
      <c r="E8" s="344">
        <v>503463769.19</v>
      </c>
      <c r="F8" s="344">
        <v>43032957.780000001</v>
      </c>
      <c r="G8" s="344">
        <v>62694433.689999998</v>
      </c>
      <c r="H8" s="344">
        <v>105727391.47</v>
      </c>
      <c r="I8" s="344">
        <v>105727391.53</v>
      </c>
      <c r="J8" s="344">
        <v>0.06</v>
      </c>
    </row>
    <row r="9" spans="1:12" x14ac:dyDescent="0.2">
      <c r="A9" s="111">
        <v>6</v>
      </c>
      <c r="B9" s="343" t="s">
        <v>654</v>
      </c>
      <c r="C9" s="345">
        <v>204918846.74000001</v>
      </c>
      <c r="D9" s="345">
        <v>298544922.44999999</v>
      </c>
      <c r="E9" s="345">
        <v>503463769.19</v>
      </c>
      <c r="F9" s="345">
        <v>43032957.780000001</v>
      </c>
      <c r="G9" s="345">
        <v>62694433.689999998</v>
      </c>
      <c r="H9" s="345">
        <v>105727391.47</v>
      </c>
      <c r="I9" s="345">
        <v>105727391.53</v>
      </c>
      <c r="J9" s="197">
        <v>0.06</v>
      </c>
    </row>
    <row r="10" spans="1:12" x14ac:dyDescent="0.2">
      <c r="A10" s="111">
        <v>7</v>
      </c>
      <c r="B10" s="343" t="s">
        <v>610</v>
      </c>
      <c r="C10" s="345">
        <v>6719930.1799999997</v>
      </c>
      <c r="D10" s="345">
        <v>-7061154.04</v>
      </c>
      <c r="E10" s="345">
        <v>-341223.86</v>
      </c>
      <c r="F10" s="345">
        <v>1411185.33</v>
      </c>
      <c r="G10" s="345">
        <v>-1482842.35</v>
      </c>
      <c r="H10" s="345">
        <v>-71657.02</v>
      </c>
      <c r="I10" s="345">
        <v>-71657.009999999995</v>
      </c>
      <c r="J10" s="197">
        <v>0.01</v>
      </c>
    </row>
    <row r="11" spans="1:12" x14ac:dyDescent="0.2">
      <c r="A11" s="111">
        <v>8</v>
      </c>
      <c r="B11" s="343" t="s">
        <v>612</v>
      </c>
      <c r="C11" s="197" t="s">
        <v>277</v>
      </c>
      <c r="D11" s="197" t="s">
        <v>455</v>
      </c>
      <c r="E11" s="197" t="s">
        <v>455</v>
      </c>
      <c r="F11" s="197" t="s">
        <v>455</v>
      </c>
      <c r="G11" s="197" t="s">
        <v>455</v>
      </c>
      <c r="H11" s="197" t="s">
        <v>455</v>
      </c>
      <c r="I11" s="197" t="s">
        <v>455</v>
      </c>
      <c r="J11" s="197" t="s">
        <v>455</v>
      </c>
    </row>
    <row r="12" spans="1:12" x14ac:dyDescent="0.2">
      <c r="A12" s="111">
        <v>9</v>
      </c>
      <c r="B12" s="343" t="s">
        <v>614</v>
      </c>
      <c r="C12" s="197" t="s">
        <v>277</v>
      </c>
      <c r="D12" s="197" t="s">
        <v>455</v>
      </c>
      <c r="E12" s="197" t="s">
        <v>455</v>
      </c>
      <c r="F12" s="197" t="s">
        <v>455</v>
      </c>
      <c r="G12" s="197" t="s">
        <v>455</v>
      </c>
      <c r="H12" s="197" t="s">
        <v>455</v>
      </c>
      <c r="I12" s="197" t="s">
        <v>455</v>
      </c>
      <c r="J12" s="197" t="s">
        <v>455</v>
      </c>
    </row>
    <row r="13" spans="1:12" x14ac:dyDescent="0.2">
      <c r="A13" s="111">
        <v>10</v>
      </c>
      <c r="B13" s="343" t="s">
        <v>616</v>
      </c>
      <c r="C13" s="197" t="s">
        <v>277</v>
      </c>
      <c r="D13" s="197" t="s">
        <v>455</v>
      </c>
      <c r="E13" s="197" t="s">
        <v>455</v>
      </c>
      <c r="F13" s="197" t="s">
        <v>455</v>
      </c>
      <c r="G13" s="197" t="s">
        <v>455</v>
      </c>
      <c r="H13" s="197" t="s">
        <v>455</v>
      </c>
      <c r="I13" s="197" t="s">
        <v>455</v>
      </c>
      <c r="J13" s="197" t="s">
        <v>455</v>
      </c>
    </row>
    <row r="14" spans="1:12" x14ac:dyDescent="0.2">
      <c r="A14" s="111">
        <v>11</v>
      </c>
      <c r="B14" s="343" t="s">
        <v>594</v>
      </c>
      <c r="C14" s="345">
        <v>209622136.19999999</v>
      </c>
      <c r="D14" s="345">
        <v>174143447.72999999</v>
      </c>
      <c r="E14" s="345">
        <v>383765583.93000001</v>
      </c>
      <c r="F14" s="345">
        <v>44020648.619999997</v>
      </c>
      <c r="G14" s="345">
        <v>36570124.030000001</v>
      </c>
      <c r="H14" s="345">
        <v>80590772.650000006</v>
      </c>
      <c r="I14" s="345">
        <v>80590772.629999995</v>
      </c>
      <c r="J14" s="197">
        <v>-0.02</v>
      </c>
    </row>
    <row r="15" spans="1:12" x14ac:dyDescent="0.2">
      <c r="A15" s="111">
        <v>12</v>
      </c>
      <c r="B15" s="343" t="s">
        <v>619</v>
      </c>
      <c r="C15" s="197" t="s">
        <v>277</v>
      </c>
      <c r="D15" s="197" t="s">
        <v>455</v>
      </c>
      <c r="E15" s="197" t="s">
        <v>455</v>
      </c>
      <c r="F15" s="197" t="s">
        <v>455</v>
      </c>
      <c r="G15" s="197" t="s">
        <v>455</v>
      </c>
      <c r="H15" s="197" t="s">
        <v>455</v>
      </c>
      <c r="I15" s="197" t="s">
        <v>455</v>
      </c>
      <c r="J15" s="197" t="s">
        <v>455</v>
      </c>
    </row>
    <row r="16" spans="1:12" x14ac:dyDescent="0.2">
      <c r="A16" s="111">
        <v>13</v>
      </c>
      <c r="B16" s="343" t="s">
        <v>621</v>
      </c>
      <c r="C16" s="345">
        <v>-14783419.119999999</v>
      </c>
      <c r="D16" s="345">
        <v>-8599048.7300000004</v>
      </c>
      <c r="E16" s="345">
        <v>-23382467.850000001</v>
      </c>
      <c r="F16" s="345">
        <v>-3104518.02</v>
      </c>
      <c r="G16" s="345">
        <v>-1805800.23</v>
      </c>
      <c r="H16" s="345">
        <v>-4910318.25</v>
      </c>
      <c r="I16" s="345">
        <v>-4910318.25</v>
      </c>
      <c r="J16" s="197">
        <v>-0.01</v>
      </c>
    </row>
    <row r="17" spans="1:10" x14ac:dyDescent="0.2">
      <c r="A17" s="111">
        <v>14</v>
      </c>
      <c r="B17" s="343" t="s">
        <v>623</v>
      </c>
      <c r="C17" s="197" t="s">
        <v>277</v>
      </c>
      <c r="D17" s="197" t="s">
        <v>455</v>
      </c>
      <c r="E17" s="197" t="s">
        <v>455</v>
      </c>
      <c r="F17" s="197" t="s">
        <v>455</v>
      </c>
      <c r="G17" s="197" t="s">
        <v>455</v>
      </c>
      <c r="H17" s="197" t="s">
        <v>455</v>
      </c>
      <c r="I17" s="197" t="s">
        <v>455</v>
      </c>
      <c r="J17" s="197" t="s">
        <v>455</v>
      </c>
    </row>
    <row r="18" spans="1:10" x14ac:dyDescent="0.2">
      <c r="A18" s="111">
        <v>15</v>
      </c>
      <c r="B18" s="343" t="s">
        <v>625</v>
      </c>
      <c r="C18" s="197" t="s">
        <v>277</v>
      </c>
      <c r="D18" s="197" t="s">
        <v>455</v>
      </c>
      <c r="E18" s="197" t="s">
        <v>455</v>
      </c>
      <c r="F18" s="197" t="s">
        <v>455</v>
      </c>
      <c r="G18" s="197" t="s">
        <v>455</v>
      </c>
      <c r="H18" s="197" t="s">
        <v>455</v>
      </c>
      <c r="I18" s="197" t="s">
        <v>455</v>
      </c>
      <c r="J18" s="197" t="s">
        <v>455</v>
      </c>
    </row>
    <row r="19" spans="1:10" x14ac:dyDescent="0.2">
      <c r="A19" s="111">
        <v>16</v>
      </c>
      <c r="B19" s="343" t="s">
        <v>627</v>
      </c>
      <c r="C19" s="197" t="s">
        <v>277</v>
      </c>
      <c r="D19" s="197" t="s">
        <v>455</v>
      </c>
      <c r="E19" s="197" t="s">
        <v>455</v>
      </c>
      <c r="F19" s="197" t="s">
        <v>455</v>
      </c>
      <c r="G19" s="197" t="s">
        <v>455</v>
      </c>
      <c r="H19" s="197" t="s">
        <v>455</v>
      </c>
      <c r="I19" s="197" t="s">
        <v>455</v>
      </c>
      <c r="J19" s="197" t="s">
        <v>455</v>
      </c>
    </row>
    <row r="20" spans="1:10" x14ac:dyDescent="0.2">
      <c r="A20" s="111">
        <v>17</v>
      </c>
      <c r="B20" s="343" t="s">
        <v>628</v>
      </c>
      <c r="C20" s="197" t="s">
        <v>277</v>
      </c>
      <c r="D20" s="197" t="s">
        <v>455</v>
      </c>
      <c r="E20" s="197" t="s">
        <v>455</v>
      </c>
      <c r="F20" s="197" t="s">
        <v>455</v>
      </c>
      <c r="G20" s="197" t="s">
        <v>455</v>
      </c>
      <c r="H20" s="197" t="s">
        <v>455</v>
      </c>
      <c r="I20" s="197" t="s">
        <v>455</v>
      </c>
      <c r="J20" s="197" t="s">
        <v>455</v>
      </c>
    </row>
    <row r="21" spans="1:10" x14ac:dyDescent="0.2">
      <c r="A21" s="111">
        <v>18</v>
      </c>
      <c r="B21" s="343" t="s">
        <v>630</v>
      </c>
      <c r="C21" s="197" t="s">
        <v>277</v>
      </c>
      <c r="D21" s="197" t="s">
        <v>455</v>
      </c>
      <c r="E21" s="197" t="s">
        <v>455</v>
      </c>
      <c r="F21" s="197" t="s">
        <v>455</v>
      </c>
      <c r="G21" s="197" t="s">
        <v>455</v>
      </c>
      <c r="H21" s="197" t="s">
        <v>455</v>
      </c>
      <c r="I21" s="197" t="s">
        <v>455</v>
      </c>
      <c r="J21" s="197" t="s">
        <v>455</v>
      </c>
    </row>
    <row r="22" spans="1:10" x14ac:dyDescent="0.2">
      <c r="A22" s="111">
        <v>19</v>
      </c>
      <c r="B22" s="343" t="s">
        <v>655</v>
      </c>
      <c r="C22" s="197" t="s">
        <v>277</v>
      </c>
      <c r="D22" s="197" t="s">
        <v>455</v>
      </c>
      <c r="E22" s="197" t="s">
        <v>455</v>
      </c>
      <c r="F22" s="197" t="s">
        <v>455</v>
      </c>
      <c r="G22" s="197" t="s">
        <v>455</v>
      </c>
      <c r="H22" s="197" t="s">
        <v>455</v>
      </c>
      <c r="I22" s="197" t="s">
        <v>455</v>
      </c>
      <c r="J22" s="197" t="s">
        <v>455</v>
      </c>
    </row>
    <row r="23" spans="1:10" x14ac:dyDescent="0.2">
      <c r="A23" s="111">
        <v>20</v>
      </c>
      <c r="B23" s="343" t="s">
        <v>664</v>
      </c>
      <c r="C23" s="345">
        <v>201558647.25999999</v>
      </c>
      <c r="D23" s="345">
        <v>158483244.96000001</v>
      </c>
      <c r="E23" s="345">
        <v>360041892.22000003</v>
      </c>
      <c r="F23" s="345">
        <v>42327315.93</v>
      </c>
      <c r="G23" s="345">
        <v>33281481.449999999</v>
      </c>
      <c r="H23" s="345">
        <v>75608797.379999995</v>
      </c>
      <c r="I23" s="345">
        <v>75608797.370000005</v>
      </c>
      <c r="J23" s="197">
        <v>-0.02</v>
      </c>
    </row>
    <row r="24" spans="1:10" x14ac:dyDescent="0.2">
      <c r="A24" s="111">
        <v>21</v>
      </c>
      <c r="B24" s="343" t="s">
        <v>632</v>
      </c>
      <c r="C24" s="197" t="s">
        <v>277</v>
      </c>
      <c r="D24" s="197" t="s">
        <v>455</v>
      </c>
      <c r="E24" s="197" t="s">
        <v>455</v>
      </c>
      <c r="F24" s="197" t="s">
        <v>455</v>
      </c>
      <c r="G24" s="197" t="s">
        <v>455</v>
      </c>
      <c r="H24" s="197" t="s">
        <v>455</v>
      </c>
      <c r="I24" s="197" t="s">
        <v>455</v>
      </c>
      <c r="J24" s="197" t="s">
        <v>455</v>
      </c>
    </row>
    <row r="25" spans="1:10" x14ac:dyDescent="0.2">
      <c r="A25" s="111">
        <v>22</v>
      </c>
      <c r="B25" s="343" t="s">
        <v>634</v>
      </c>
      <c r="C25" s="345">
        <v>36323772.259999998</v>
      </c>
      <c r="D25" s="345">
        <v>21043196.050000001</v>
      </c>
      <c r="E25" s="345">
        <v>57366968.310000002</v>
      </c>
      <c r="F25" s="197" t="s">
        <v>455</v>
      </c>
      <c r="G25" s="197" t="s">
        <v>455</v>
      </c>
      <c r="H25" s="197" t="s">
        <v>455</v>
      </c>
      <c r="I25" s="345">
        <v>12047063.35</v>
      </c>
      <c r="J25" s="345">
        <v>12047063.35</v>
      </c>
    </row>
    <row r="26" spans="1:10" x14ac:dyDescent="0.2">
      <c r="A26" s="111">
        <v>23</v>
      </c>
      <c r="B26" s="343" t="s">
        <v>636</v>
      </c>
      <c r="C26" s="197" t="s">
        <v>277</v>
      </c>
      <c r="D26" s="197" t="s">
        <v>455</v>
      </c>
      <c r="E26" s="197" t="s">
        <v>455</v>
      </c>
      <c r="F26" s="197" t="s">
        <v>455</v>
      </c>
      <c r="G26" s="197" t="s">
        <v>455</v>
      </c>
      <c r="H26" s="197" t="s">
        <v>455</v>
      </c>
      <c r="I26" s="197" t="s">
        <v>455</v>
      </c>
      <c r="J26" s="197" t="s">
        <v>455</v>
      </c>
    </row>
    <row r="27" spans="1:10" x14ac:dyDescent="0.2">
      <c r="A27" s="111">
        <v>24</v>
      </c>
      <c r="B27" s="343" t="s">
        <v>664</v>
      </c>
      <c r="C27" s="345">
        <v>36323772.259999998</v>
      </c>
      <c r="D27" s="345">
        <v>21043196.050000001</v>
      </c>
      <c r="E27" s="345">
        <v>57366968.310000002</v>
      </c>
      <c r="F27" s="197" t="s">
        <v>455</v>
      </c>
      <c r="G27" s="197" t="s">
        <v>455</v>
      </c>
      <c r="H27" s="197" t="s">
        <v>455</v>
      </c>
      <c r="I27" s="345">
        <v>12047063.35</v>
      </c>
      <c r="J27" s="345">
        <v>12047063.35</v>
      </c>
    </row>
    <row r="28" spans="1:10" x14ac:dyDescent="0.2">
      <c r="A28" s="111">
        <v>25</v>
      </c>
      <c r="B28" s="343" t="s">
        <v>638</v>
      </c>
      <c r="C28" s="197" t="s">
        <v>277</v>
      </c>
      <c r="D28" s="197" t="s">
        <v>455</v>
      </c>
      <c r="E28" s="197" t="s">
        <v>455</v>
      </c>
      <c r="F28" s="197" t="s">
        <v>455</v>
      </c>
      <c r="G28" s="197" t="s">
        <v>455</v>
      </c>
      <c r="H28" s="197" t="s">
        <v>455</v>
      </c>
      <c r="I28" s="197" t="s">
        <v>455</v>
      </c>
      <c r="J28" s="197" t="s">
        <v>455</v>
      </c>
    </row>
    <row r="29" spans="1:10" x14ac:dyDescent="0.2">
      <c r="A29" s="111">
        <v>26</v>
      </c>
      <c r="B29" s="343" t="s">
        <v>640</v>
      </c>
      <c r="C29" s="197" t="s">
        <v>277</v>
      </c>
      <c r="D29" s="197" t="s">
        <v>455</v>
      </c>
      <c r="E29" s="197" t="s">
        <v>455</v>
      </c>
      <c r="F29" s="197" t="s">
        <v>455</v>
      </c>
      <c r="G29" s="197" t="s">
        <v>455</v>
      </c>
      <c r="H29" s="197" t="s">
        <v>455</v>
      </c>
      <c r="I29" s="197" t="s">
        <v>455</v>
      </c>
      <c r="J29" s="197" t="s">
        <v>455</v>
      </c>
    </row>
    <row r="30" spans="1:10" x14ac:dyDescent="0.2">
      <c r="A30" s="111">
        <v>27</v>
      </c>
      <c r="B30" s="343" t="s">
        <v>642</v>
      </c>
      <c r="C30" s="345">
        <v>276899887.72000003</v>
      </c>
      <c r="D30" s="345">
        <v>213150274.47</v>
      </c>
      <c r="E30" s="345">
        <v>490050162.19</v>
      </c>
      <c r="F30" s="345">
        <v>58148976.460000001</v>
      </c>
      <c r="G30" s="345">
        <v>44761557.640000001</v>
      </c>
      <c r="H30" s="345">
        <v>102910534.09999999</v>
      </c>
      <c r="I30" s="345">
        <v>102910534.06</v>
      </c>
      <c r="J30" s="197">
        <v>-0.04</v>
      </c>
    </row>
    <row r="31" spans="1:10" x14ac:dyDescent="0.2">
      <c r="A31" s="111">
        <v>28</v>
      </c>
      <c r="B31" s="343" t="s">
        <v>657</v>
      </c>
      <c r="C31" s="197" t="s">
        <v>277</v>
      </c>
      <c r="D31" s="197" t="s">
        <v>455</v>
      </c>
      <c r="E31" s="197" t="s">
        <v>455</v>
      </c>
      <c r="F31" s="197" t="s">
        <v>455</v>
      </c>
      <c r="G31" s="197" t="s">
        <v>455</v>
      </c>
      <c r="H31" s="197" t="s">
        <v>455</v>
      </c>
      <c r="I31" s="197" t="s">
        <v>455</v>
      </c>
      <c r="J31" s="197" t="s">
        <v>455</v>
      </c>
    </row>
    <row r="32" spans="1:10" x14ac:dyDescent="0.2">
      <c r="A32" s="111">
        <v>29</v>
      </c>
      <c r="B32" s="343" t="s">
        <v>644</v>
      </c>
      <c r="C32" s="345">
        <v>-181344121.47999999</v>
      </c>
      <c r="D32" s="345">
        <v>-60053524.57</v>
      </c>
      <c r="E32" s="345">
        <v>-241397646.05000001</v>
      </c>
      <c r="F32" s="345">
        <v>-38082265.039999999</v>
      </c>
      <c r="G32" s="345">
        <v>-12611240.189999999</v>
      </c>
      <c r="H32" s="345">
        <v>-50693505.229999997</v>
      </c>
      <c r="I32" s="345">
        <v>-50693505.670000002</v>
      </c>
      <c r="J32" s="197">
        <v>-0.44</v>
      </c>
    </row>
    <row r="33" spans="1:10" x14ac:dyDescent="0.2">
      <c r="A33" s="111">
        <v>30</v>
      </c>
      <c r="B33" s="343" t="s">
        <v>658</v>
      </c>
      <c r="C33" s="345">
        <v>95555766.239999995</v>
      </c>
      <c r="D33" s="345">
        <v>153096749.90000001</v>
      </c>
      <c r="E33" s="345">
        <v>248652516.13999999</v>
      </c>
      <c r="F33" s="345">
        <v>20066711.420000002</v>
      </c>
      <c r="G33" s="345">
        <v>32150317.449999999</v>
      </c>
      <c r="H33" s="345">
        <v>52217028.869999997</v>
      </c>
      <c r="I33" s="345">
        <v>52217028.390000001</v>
      </c>
      <c r="J33" s="197">
        <v>-0.48</v>
      </c>
    </row>
    <row r="34" spans="1:10" x14ac:dyDescent="0.2">
      <c r="A34" s="111">
        <v>31</v>
      </c>
      <c r="B34" s="343" t="s">
        <v>659</v>
      </c>
      <c r="C34" s="345">
        <v>538357032.5</v>
      </c>
      <c r="D34" s="345">
        <v>631168113.36000001</v>
      </c>
      <c r="E34" s="345">
        <v>1169525145.8599999</v>
      </c>
      <c r="F34" s="345">
        <v>105426985.13</v>
      </c>
      <c r="G34" s="345">
        <v>128126232.59</v>
      </c>
      <c r="H34" s="345">
        <v>233553217.72</v>
      </c>
      <c r="I34" s="345">
        <v>245600280.63999999</v>
      </c>
      <c r="J34" s="345">
        <v>12047062.91</v>
      </c>
    </row>
    <row r="35" spans="1:10" ht="13.5" thickBot="1" x14ac:dyDescent="0.25">
      <c r="A35" s="111">
        <v>32</v>
      </c>
      <c r="B35" s="343" t="s">
        <v>660</v>
      </c>
      <c r="C35" s="345">
        <v>538357032.5</v>
      </c>
      <c r="D35" s="345">
        <v>631168113.36000001</v>
      </c>
      <c r="E35" s="345">
        <v>1169525145.8599999</v>
      </c>
      <c r="F35" s="345">
        <v>105426985.13</v>
      </c>
      <c r="G35" s="345">
        <v>128126232.59</v>
      </c>
      <c r="H35" s="345">
        <v>233553217.72</v>
      </c>
      <c r="I35" s="345">
        <v>245600280.63999999</v>
      </c>
      <c r="J35" s="345">
        <v>12047062.91</v>
      </c>
    </row>
    <row r="36" spans="1:10" ht="13.5" thickBot="1" x14ac:dyDescent="0.25">
      <c r="A36" s="111">
        <v>33</v>
      </c>
      <c r="B36" s="343" t="s">
        <v>665</v>
      </c>
      <c r="C36" s="346">
        <v>538357032.5</v>
      </c>
      <c r="D36" s="346">
        <v>631168113.36000001</v>
      </c>
      <c r="E36" s="346">
        <v>1169525145.8599999</v>
      </c>
      <c r="F36" s="346">
        <v>105426985.13</v>
      </c>
      <c r="G36" s="346">
        <v>128126232.59</v>
      </c>
      <c r="H36" s="346">
        <v>233553217.72</v>
      </c>
      <c r="I36" s="346">
        <v>245600280.63999999</v>
      </c>
      <c r="J36" s="346">
        <v>12047062.91</v>
      </c>
    </row>
    <row r="37" spans="1:10" ht="13.5" thickTop="1" x14ac:dyDescent="0.2">
      <c r="A37" s="550"/>
      <c r="B37" s="550"/>
    </row>
  </sheetData>
  <mergeCells count="3">
    <mergeCell ref="A1:B1"/>
    <mergeCell ref="A2:B2"/>
    <mergeCell ref="A37:B37"/>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5EA4-EE59-47B2-91BB-71D8C886B083}">
  <sheetPr>
    <pageSetUpPr fitToPage="1"/>
  </sheetPr>
  <dimension ref="A1:K38"/>
  <sheetViews>
    <sheetView topLeftCell="A31" workbookViewId="0">
      <selection activeCell="L48" sqref="L48"/>
    </sheetView>
  </sheetViews>
  <sheetFormatPr defaultColWidth="9.140625" defaultRowHeight="15" x14ac:dyDescent="0.25"/>
  <cols>
    <col min="1" max="1" width="9.140625" style="177"/>
    <col min="2" max="2" width="29.5703125" style="177" bestFit="1" customWidth="1"/>
    <col min="3" max="3" width="17.42578125" style="177" customWidth="1"/>
    <col min="4" max="4" width="13.28515625" style="177" customWidth="1"/>
    <col min="5" max="5" width="14.85546875" style="177" customWidth="1"/>
    <col min="6" max="6" width="16.85546875" style="177" customWidth="1"/>
    <col min="7" max="7" width="13.28515625" style="177" customWidth="1"/>
    <col min="8" max="8" width="14.7109375" style="177" customWidth="1"/>
    <col min="9" max="9" width="14.42578125" style="177" customWidth="1"/>
    <col min="10" max="16384" width="9.140625" style="177"/>
  </cols>
  <sheetData>
    <row r="1" spans="1:11" x14ac:dyDescent="0.25">
      <c r="A1" s="568"/>
      <c r="B1" s="569"/>
      <c r="C1" s="203">
        <v>-1</v>
      </c>
      <c r="D1" s="203">
        <v>-2</v>
      </c>
      <c r="E1" s="203">
        <v>-3</v>
      </c>
      <c r="F1" s="203">
        <v>-4</v>
      </c>
      <c r="G1" s="203">
        <v>-5</v>
      </c>
      <c r="H1" s="203">
        <v>-6</v>
      </c>
      <c r="I1" s="203">
        <v>-7</v>
      </c>
    </row>
    <row r="2" spans="1:11" ht="15.75" thickBot="1" x14ac:dyDescent="0.3">
      <c r="A2" s="570"/>
      <c r="B2" s="570"/>
      <c r="C2" s="204"/>
      <c r="D2" s="204"/>
      <c r="E2" s="204"/>
      <c r="F2" s="204"/>
      <c r="G2" s="204"/>
      <c r="H2" s="204"/>
      <c r="I2" s="204"/>
      <c r="K2" s="413"/>
    </row>
    <row r="3" spans="1:11" ht="34.5" thickBot="1" x14ac:dyDescent="0.3">
      <c r="A3" s="205" t="s">
        <v>4</v>
      </c>
      <c r="B3" s="205" t="s">
        <v>648</v>
      </c>
      <c r="C3" s="205" t="s">
        <v>595</v>
      </c>
      <c r="D3" s="205" t="s">
        <v>596</v>
      </c>
      <c r="E3" s="205" t="s">
        <v>597</v>
      </c>
      <c r="F3" s="205" t="s">
        <v>598</v>
      </c>
      <c r="G3" s="205" t="s">
        <v>599</v>
      </c>
      <c r="H3" s="205" t="s">
        <v>600</v>
      </c>
      <c r="I3" s="205" t="s">
        <v>601</v>
      </c>
    </row>
    <row r="4" spans="1:11" x14ac:dyDescent="0.25">
      <c r="A4" s="206">
        <v>1</v>
      </c>
      <c r="B4" s="207" t="s">
        <v>671</v>
      </c>
      <c r="C4" s="208"/>
      <c r="D4" s="208"/>
      <c r="E4" s="208"/>
      <c r="F4" s="208"/>
      <c r="G4" s="208"/>
      <c r="H4" s="208"/>
      <c r="I4" s="208"/>
    </row>
    <row r="5" spans="1:11" x14ac:dyDescent="0.25">
      <c r="A5" s="206">
        <v>2</v>
      </c>
      <c r="B5" s="207" t="s">
        <v>672</v>
      </c>
      <c r="C5" s="208"/>
      <c r="D5" s="208"/>
      <c r="E5" s="208"/>
      <c r="F5" s="208"/>
      <c r="G5" s="208"/>
      <c r="H5" s="208"/>
      <c r="I5" s="208"/>
    </row>
    <row r="6" spans="1:11" x14ac:dyDescent="0.25">
      <c r="A6" s="206">
        <v>3</v>
      </c>
      <c r="B6" s="207" t="s">
        <v>651</v>
      </c>
      <c r="C6" s="208"/>
      <c r="D6" s="208"/>
      <c r="E6" s="208"/>
      <c r="F6" s="208"/>
      <c r="G6" s="208"/>
      <c r="H6" s="208"/>
      <c r="I6" s="208"/>
    </row>
    <row r="7" spans="1:11" x14ac:dyDescent="0.25">
      <c r="A7" s="206">
        <v>4</v>
      </c>
      <c r="B7" s="207" t="s">
        <v>606</v>
      </c>
      <c r="C7" s="208" t="s">
        <v>277</v>
      </c>
      <c r="D7" s="210">
        <v>159734746.59999999</v>
      </c>
      <c r="E7" s="210">
        <v>159734746.59999999</v>
      </c>
      <c r="F7" s="208" t="s">
        <v>455</v>
      </c>
      <c r="G7" s="210">
        <v>33544296.789999999</v>
      </c>
      <c r="H7" s="210">
        <v>33544296.789999999</v>
      </c>
      <c r="I7" s="210">
        <v>33544296.789999999</v>
      </c>
    </row>
    <row r="8" spans="1:11" x14ac:dyDescent="0.25">
      <c r="A8" s="206">
        <v>5</v>
      </c>
      <c r="B8" s="207" t="s">
        <v>608</v>
      </c>
      <c r="C8" s="209">
        <v>503463769.19</v>
      </c>
      <c r="D8" s="209">
        <v>-55479830.609999999</v>
      </c>
      <c r="E8" s="209">
        <v>447983938.57999998</v>
      </c>
      <c r="F8" s="209">
        <v>105727391.47</v>
      </c>
      <c r="G8" s="209">
        <v>-11650764.43</v>
      </c>
      <c r="H8" s="209">
        <v>94076627.049999997</v>
      </c>
      <c r="I8" s="209">
        <v>94076627.099999994</v>
      </c>
    </row>
    <row r="9" spans="1:11" x14ac:dyDescent="0.25">
      <c r="A9" s="206">
        <v>6</v>
      </c>
      <c r="B9" s="207" t="s">
        <v>654</v>
      </c>
      <c r="C9" s="210">
        <v>503463769.19</v>
      </c>
      <c r="D9" s="210">
        <v>104254915.98999999</v>
      </c>
      <c r="E9" s="210">
        <v>607718685.17999995</v>
      </c>
      <c r="F9" s="210">
        <v>105727391.47</v>
      </c>
      <c r="G9" s="210">
        <v>21893532.359999999</v>
      </c>
      <c r="H9" s="210">
        <v>127620923.83</v>
      </c>
      <c r="I9" s="210">
        <v>127620923.89</v>
      </c>
    </row>
    <row r="10" spans="1:11" x14ac:dyDescent="0.25">
      <c r="A10" s="206">
        <v>7</v>
      </c>
      <c r="B10" s="207" t="s">
        <v>610</v>
      </c>
      <c r="C10" s="210">
        <v>-341223.86</v>
      </c>
      <c r="D10" s="210">
        <v>4172745.47</v>
      </c>
      <c r="E10" s="210">
        <v>3831521.61</v>
      </c>
      <c r="F10" s="210">
        <v>-71657.02</v>
      </c>
      <c r="G10" s="210">
        <v>876276.55</v>
      </c>
      <c r="H10" s="210">
        <v>804619.53</v>
      </c>
      <c r="I10" s="210">
        <v>804619.54</v>
      </c>
    </row>
    <row r="11" spans="1:11" x14ac:dyDescent="0.25">
      <c r="A11" s="206">
        <v>8</v>
      </c>
      <c r="B11" s="207" t="s">
        <v>612</v>
      </c>
      <c r="C11" s="208" t="s">
        <v>277</v>
      </c>
      <c r="D11" s="208" t="s">
        <v>455</v>
      </c>
      <c r="E11" s="208" t="s">
        <v>455</v>
      </c>
      <c r="F11" s="208" t="s">
        <v>455</v>
      </c>
      <c r="G11" s="208" t="s">
        <v>455</v>
      </c>
      <c r="H11" s="208" t="s">
        <v>455</v>
      </c>
      <c r="I11" s="208" t="s">
        <v>455</v>
      </c>
    </row>
    <row r="12" spans="1:11" x14ac:dyDescent="0.25">
      <c r="A12" s="206">
        <v>9</v>
      </c>
      <c r="B12" s="207" t="s">
        <v>614</v>
      </c>
      <c r="C12" s="208" t="s">
        <v>277</v>
      </c>
      <c r="D12" s="208" t="s">
        <v>455</v>
      </c>
      <c r="E12" s="208" t="s">
        <v>455</v>
      </c>
      <c r="F12" s="208" t="s">
        <v>455</v>
      </c>
      <c r="G12" s="208" t="s">
        <v>455</v>
      </c>
      <c r="H12" s="208" t="s">
        <v>455</v>
      </c>
      <c r="I12" s="208" t="s">
        <v>455</v>
      </c>
    </row>
    <row r="13" spans="1:11" x14ac:dyDescent="0.25">
      <c r="A13" s="206">
        <v>10</v>
      </c>
      <c r="B13" s="207" t="s">
        <v>616</v>
      </c>
      <c r="C13" s="208" t="s">
        <v>277</v>
      </c>
      <c r="D13" s="208" t="s">
        <v>455</v>
      </c>
      <c r="E13" s="208" t="s">
        <v>455</v>
      </c>
      <c r="F13" s="208" t="s">
        <v>455</v>
      </c>
      <c r="G13" s="208" t="s">
        <v>455</v>
      </c>
      <c r="H13" s="208" t="s">
        <v>455</v>
      </c>
      <c r="I13" s="208" t="s">
        <v>455</v>
      </c>
    </row>
    <row r="14" spans="1:11" x14ac:dyDescent="0.25">
      <c r="A14" s="206">
        <v>11</v>
      </c>
      <c r="B14" s="207" t="s">
        <v>594</v>
      </c>
      <c r="C14" s="210">
        <v>383765583.93000001</v>
      </c>
      <c r="D14" s="210">
        <v>218118786.69</v>
      </c>
      <c r="E14" s="210">
        <v>601884370.62</v>
      </c>
      <c r="F14" s="210">
        <v>80590772.650000006</v>
      </c>
      <c r="G14" s="210">
        <v>45804945.210000001</v>
      </c>
      <c r="H14" s="210">
        <v>126395717.86</v>
      </c>
      <c r="I14" s="210">
        <v>126395717.83</v>
      </c>
    </row>
    <row r="15" spans="1:11" x14ac:dyDescent="0.25">
      <c r="A15" s="206">
        <v>12</v>
      </c>
      <c r="B15" s="207" t="s">
        <v>619</v>
      </c>
      <c r="C15" s="208" t="s">
        <v>277</v>
      </c>
      <c r="D15" s="208" t="s">
        <v>455</v>
      </c>
      <c r="E15" s="208" t="s">
        <v>455</v>
      </c>
      <c r="F15" s="208" t="s">
        <v>455</v>
      </c>
      <c r="G15" s="208" t="s">
        <v>455</v>
      </c>
      <c r="H15" s="208" t="s">
        <v>455</v>
      </c>
      <c r="I15" s="208" t="s">
        <v>455</v>
      </c>
    </row>
    <row r="16" spans="1:11" x14ac:dyDescent="0.25">
      <c r="A16" s="206">
        <v>13</v>
      </c>
      <c r="B16" s="207" t="s">
        <v>621</v>
      </c>
      <c r="C16" s="210">
        <v>-23382467.850000001</v>
      </c>
      <c r="D16" s="208" t="s">
        <v>277</v>
      </c>
      <c r="E16" s="210">
        <v>-23382467.850000001</v>
      </c>
      <c r="F16" s="210">
        <v>-4910318.25</v>
      </c>
      <c r="G16" s="208" t="s">
        <v>277</v>
      </c>
      <c r="H16" s="210">
        <v>-4910318.25</v>
      </c>
      <c r="I16" s="210">
        <v>-4910318.25</v>
      </c>
    </row>
    <row r="17" spans="1:9" x14ac:dyDescent="0.25">
      <c r="A17" s="206">
        <v>14</v>
      </c>
      <c r="B17" s="207" t="s">
        <v>623</v>
      </c>
      <c r="C17" s="208" t="s">
        <v>277</v>
      </c>
      <c r="D17" s="208" t="s">
        <v>455</v>
      </c>
      <c r="E17" s="208" t="s">
        <v>455</v>
      </c>
      <c r="F17" s="208" t="s">
        <v>455</v>
      </c>
      <c r="G17" s="208" t="s">
        <v>455</v>
      </c>
      <c r="H17" s="208" t="s">
        <v>455</v>
      </c>
      <c r="I17" s="208" t="s">
        <v>455</v>
      </c>
    </row>
    <row r="18" spans="1:9" x14ac:dyDescent="0.25">
      <c r="A18" s="206">
        <v>15</v>
      </c>
      <c r="B18" s="207" t="s">
        <v>625</v>
      </c>
      <c r="C18" s="208" t="s">
        <v>277</v>
      </c>
      <c r="D18" s="208" t="s">
        <v>455</v>
      </c>
      <c r="E18" s="208" t="s">
        <v>455</v>
      </c>
      <c r="F18" s="208" t="s">
        <v>455</v>
      </c>
      <c r="G18" s="208" t="s">
        <v>455</v>
      </c>
      <c r="H18" s="208" t="s">
        <v>455</v>
      </c>
      <c r="I18" s="208" t="s">
        <v>455</v>
      </c>
    </row>
    <row r="19" spans="1:9" x14ac:dyDescent="0.25">
      <c r="A19" s="206">
        <v>16</v>
      </c>
      <c r="B19" s="207" t="s">
        <v>627</v>
      </c>
      <c r="C19" s="208" t="s">
        <v>277</v>
      </c>
      <c r="D19" s="208" t="s">
        <v>455</v>
      </c>
      <c r="E19" s="208" t="s">
        <v>455</v>
      </c>
      <c r="F19" s="208" t="s">
        <v>455</v>
      </c>
      <c r="G19" s="208" t="s">
        <v>455</v>
      </c>
      <c r="H19" s="208" t="s">
        <v>455</v>
      </c>
      <c r="I19" s="208" t="s">
        <v>455</v>
      </c>
    </row>
    <row r="20" spans="1:9" x14ac:dyDescent="0.25">
      <c r="A20" s="206">
        <v>17</v>
      </c>
      <c r="B20" s="207" t="s">
        <v>628</v>
      </c>
      <c r="C20" s="208" t="s">
        <v>277</v>
      </c>
      <c r="D20" s="208" t="s">
        <v>455</v>
      </c>
      <c r="E20" s="208" t="s">
        <v>455</v>
      </c>
      <c r="F20" s="208" t="s">
        <v>455</v>
      </c>
      <c r="G20" s="208" t="s">
        <v>455</v>
      </c>
      <c r="H20" s="208" t="s">
        <v>455</v>
      </c>
      <c r="I20" s="208" t="s">
        <v>455</v>
      </c>
    </row>
    <row r="21" spans="1:9" x14ac:dyDescent="0.25">
      <c r="A21" s="206">
        <v>18</v>
      </c>
      <c r="B21" s="207" t="s">
        <v>630</v>
      </c>
      <c r="C21" s="208" t="s">
        <v>277</v>
      </c>
      <c r="D21" s="208" t="s">
        <v>455</v>
      </c>
      <c r="E21" s="208" t="s">
        <v>455</v>
      </c>
      <c r="F21" s="208" t="s">
        <v>455</v>
      </c>
      <c r="G21" s="208" t="s">
        <v>455</v>
      </c>
      <c r="H21" s="208" t="s">
        <v>455</v>
      </c>
      <c r="I21" s="208" t="s">
        <v>455</v>
      </c>
    </row>
    <row r="22" spans="1:9" x14ac:dyDescent="0.25">
      <c r="A22" s="206">
        <v>19</v>
      </c>
      <c r="B22" s="207" t="s">
        <v>655</v>
      </c>
      <c r="C22" s="208" t="s">
        <v>277</v>
      </c>
      <c r="D22" s="208" t="s">
        <v>455</v>
      </c>
      <c r="E22" s="208" t="s">
        <v>455</v>
      </c>
      <c r="F22" s="208" t="s">
        <v>455</v>
      </c>
      <c r="G22" s="208" t="s">
        <v>455</v>
      </c>
      <c r="H22" s="208" t="s">
        <v>455</v>
      </c>
      <c r="I22" s="208" t="s">
        <v>455</v>
      </c>
    </row>
    <row r="23" spans="1:9" x14ac:dyDescent="0.25">
      <c r="A23" s="206">
        <v>20</v>
      </c>
      <c r="B23" s="207" t="s">
        <v>664</v>
      </c>
      <c r="C23" s="210">
        <v>360041892.22000003</v>
      </c>
      <c r="D23" s="210">
        <v>222291532.16</v>
      </c>
      <c r="E23" s="210">
        <v>582333424.38</v>
      </c>
      <c r="F23" s="210">
        <v>75608797.379999995</v>
      </c>
      <c r="G23" s="210">
        <v>46681221.75</v>
      </c>
      <c r="H23" s="210">
        <v>122290019.13</v>
      </c>
      <c r="I23" s="210">
        <v>122290019.12</v>
      </c>
    </row>
    <row r="24" spans="1:9" x14ac:dyDescent="0.25">
      <c r="A24" s="206">
        <v>21</v>
      </c>
      <c r="B24" s="207" t="s">
        <v>632</v>
      </c>
      <c r="C24" s="208" t="s">
        <v>277</v>
      </c>
      <c r="D24" s="210">
        <v>-11070789.710000001</v>
      </c>
      <c r="E24" s="210">
        <v>-11070789.710000001</v>
      </c>
      <c r="F24" s="208" t="s">
        <v>277</v>
      </c>
      <c r="G24" s="210">
        <v>-2324865.84</v>
      </c>
      <c r="H24" s="210">
        <v>-2324865.84</v>
      </c>
      <c r="I24" s="210">
        <v>-2324865.84</v>
      </c>
    </row>
    <row r="25" spans="1:9" x14ac:dyDescent="0.25">
      <c r="A25" s="206">
        <v>22</v>
      </c>
      <c r="B25" s="207" t="s">
        <v>634</v>
      </c>
      <c r="C25" s="210">
        <v>57366968.310000002</v>
      </c>
      <c r="D25" s="210">
        <v>31719254.600000001</v>
      </c>
      <c r="E25" s="210">
        <v>89086222.909999996</v>
      </c>
      <c r="F25" s="208" t="s">
        <v>455</v>
      </c>
      <c r="G25" s="210">
        <v>6661043.4699999997</v>
      </c>
      <c r="H25" s="210">
        <v>6661043.4699999997</v>
      </c>
      <c r="I25" s="210">
        <v>18708106.809999999</v>
      </c>
    </row>
    <row r="26" spans="1:9" x14ac:dyDescent="0.25">
      <c r="A26" s="206">
        <v>23</v>
      </c>
      <c r="B26" s="207" t="s">
        <v>636</v>
      </c>
      <c r="C26" s="208" t="s">
        <v>277</v>
      </c>
      <c r="D26" s="208" t="s">
        <v>455</v>
      </c>
      <c r="E26" s="208" t="s">
        <v>455</v>
      </c>
      <c r="F26" s="208" t="s">
        <v>455</v>
      </c>
      <c r="G26" s="208" t="s">
        <v>455</v>
      </c>
      <c r="H26" s="208" t="s">
        <v>455</v>
      </c>
      <c r="I26" s="208" t="s">
        <v>455</v>
      </c>
    </row>
    <row r="27" spans="1:9" x14ac:dyDescent="0.25">
      <c r="A27" s="206">
        <v>24</v>
      </c>
      <c r="B27" s="207" t="s">
        <v>664</v>
      </c>
      <c r="C27" s="210">
        <v>57366968.310000002</v>
      </c>
      <c r="D27" s="210">
        <v>20648464.890000001</v>
      </c>
      <c r="E27" s="210">
        <v>78015433.200000003</v>
      </c>
      <c r="F27" s="208" t="s">
        <v>455</v>
      </c>
      <c r="G27" s="210">
        <v>4336177.63</v>
      </c>
      <c r="H27" s="210">
        <v>4336177.63</v>
      </c>
      <c r="I27" s="210">
        <v>16383240.970000001</v>
      </c>
    </row>
    <row r="28" spans="1:9" x14ac:dyDescent="0.25">
      <c r="A28" s="206">
        <v>25</v>
      </c>
      <c r="B28" s="207" t="s">
        <v>638</v>
      </c>
      <c r="C28" s="208" t="s">
        <v>277</v>
      </c>
      <c r="D28" s="208" t="s">
        <v>455</v>
      </c>
      <c r="E28" s="208" t="s">
        <v>455</v>
      </c>
      <c r="F28" s="208" t="s">
        <v>455</v>
      </c>
      <c r="G28" s="208" t="s">
        <v>455</v>
      </c>
      <c r="H28" s="208" t="s">
        <v>455</v>
      </c>
      <c r="I28" s="208" t="s">
        <v>455</v>
      </c>
    </row>
    <row r="29" spans="1:9" x14ac:dyDescent="0.25">
      <c r="A29" s="206">
        <v>26</v>
      </c>
      <c r="B29" s="207" t="s">
        <v>640</v>
      </c>
      <c r="C29" s="208" t="s">
        <v>277</v>
      </c>
      <c r="D29" s="208" t="s">
        <v>455</v>
      </c>
      <c r="E29" s="208" t="s">
        <v>455</v>
      </c>
      <c r="F29" s="208" t="s">
        <v>455</v>
      </c>
      <c r="G29" s="208" t="s">
        <v>455</v>
      </c>
      <c r="H29" s="208" t="s">
        <v>455</v>
      </c>
      <c r="I29" s="208" t="s">
        <v>455</v>
      </c>
    </row>
    <row r="30" spans="1:9" x14ac:dyDescent="0.25">
      <c r="A30" s="206">
        <v>27</v>
      </c>
      <c r="B30" s="207" t="s">
        <v>642</v>
      </c>
      <c r="C30" s="210">
        <v>490050162.19</v>
      </c>
      <c r="D30" s="210">
        <v>287353122.07999998</v>
      </c>
      <c r="E30" s="210">
        <v>777403284.26999998</v>
      </c>
      <c r="F30" s="210">
        <v>102910534.09999999</v>
      </c>
      <c r="G30" s="210">
        <v>60344155.640000001</v>
      </c>
      <c r="H30" s="210">
        <v>163254689.74000001</v>
      </c>
      <c r="I30" s="210">
        <v>163254689.69999999</v>
      </c>
    </row>
    <row r="31" spans="1:9" x14ac:dyDescent="0.25">
      <c r="A31" s="206">
        <v>28</v>
      </c>
      <c r="B31" s="207" t="s">
        <v>657</v>
      </c>
      <c r="C31" s="208" t="s">
        <v>277</v>
      </c>
      <c r="D31" s="208" t="s">
        <v>455</v>
      </c>
      <c r="E31" s="208" t="s">
        <v>455</v>
      </c>
      <c r="F31" s="208" t="s">
        <v>455</v>
      </c>
      <c r="G31" s="208" t="s">
        <v>455</v>
      </c>
      <c r="H31" s="208" t="s">
        <v>455</v>
      </c>
      <c r="I31" s="208" t="s">
        <v>455</v>
      </c>
    </row>
    <row r="32" spans="1:9" x14ac:dyDescent="0.25">
      <c r="A32" s="206">
        <v>29</v>
      </c>
      <c r="B32" s="207" t="s">
        <v>644</v>
      </c>
      <c r="C32" s="210">
        <v>-241397646.05000001</v>
      </c>
      <c r="D32" s="210">
        <v>-59483289.829999998</v>
      </c>
      <c r="E32" s="210">
        <v>-300880935.88</v>
      </c>
      <c r="F32" s="210">
        <v>-50693505.229999997</v>
      </c>
      <c r="G32" s="210">
        <v>-12491490.859999999</v>
      </c>
      <c r="H32" s="210">
        <v>-63184996.090000004</v>
      </c>
      <c r="I32" s="210">
        <v>-63184996.530000001</v>
      </c>
    </row>
    <row r="33" spans="1:9" x14ac:dyDescent="0.25">
      <c r="A33" s="206">
        <v>30</v>
      </c>
      <c r="B33" s="207" t="s">
        <v>658</v>
      </c>
      <c r="C33" s="210">
        <v>248652516.13999999</v>
      </c>
      <c r="D33" s="210">
        <v>227869832.25999999</v>
      </c>
      <c r="E33" s="210">
        <v>476522348.39999998</v>
      </c>
      <c r="F33" s="210">
        <v>52217028.869999997</v>
      </c>
      <c r="G33" s="210">
        <v>47852664.770000003</v>
      </c>
      <c r="H33" s="210">
        <v>100069693.64</v>
      </c>
      <c r="I33" s="210">
        <v>100069693.16</v>
      </c>
    </row>
    <row r="34" spans="1:9" x14ac:dyDescent="0.25">
      <c r="A34" s="206">
        <v>31</v>
      </c>
      <c r="B34" s="207" t="s">
        <v>659</v>
      </c>
      <c r="C34" s="210">
        <v>1169525145.8599999</v>
      </c>
      <c r="D34" s="210">
        <v>575064745.28999996</v>
      </c>
      <c r="E34" s="210">
        <v>1744589891.1500001</v>
      </c>
      <c r="F34" s="210">
        <v>233553217.72</v>
      </c>
      <c r="G34" s="210">
        <v>120763596.51000001</v>
      </c>
      <c r="H34" s="210">
        <v>354316814.24000001</v>
      </c>
      <c r="I34" s="210">
        <v>366363877.13999999</v>
      </c>
    </row>
    <row r="35" spans="1:9" ht="15.75" thickBot="1" x14ac:dyDescent="0.3">
      <c r="A35" s="206">
        <v>32</v>
      </c>
      <c r="B35" s="207" t="s">
        <v>660</v>
      </c>
      <c r="C35" s="210">
        <v>1169525145.8599999</v>
      </c>
      <c r="D35" s="210">
        <v>575064745.28999996</v>
      </c>
      <c r="E35" s="210">
        <v>1744589891.1500001</v>
      </c>
      <c r="F35" s="210">
        <v>233553217.72</v>
      </c>
      <c r="G35" s="210">
        <v>120763596.51000001</v>
      </c>
      <c r="H35" s="210">
        <v>354316814.24000001</v>
      </c>
      <c r="I35" s="210">
        <v>366363877.13999999</v>
      </c>
    </row>
    <row r="36" spans="1:9" ht="15.75" thickBot="1" x14ac:dyDescent="0.3">
      <c r="A36" s="206">
        <v>33</v>
      </c>
      <c r="B36" s="207" t="s">
        <v>665</v>
      </c>
      <c r="C36" s="211">
        <v>1169525145.8599999</v>
      </c>
      <c r="D36" s="211">
        <v>575064745.28999996</v>
      </c>
      <c r="E36" s="211">
        <v>1744589891.1500001</v>
      </c>
      <c r="F36" s="211">
        <v>233553217.72</v>
      </c>
      <c r="G36" s="211">
        <v>120763596.51000001</v>
      </c>
      <c r="H36" s="211">
        <v>354316814.24000001</v>
      </c>
      <c r="I36" s="211">
        <v>366363877.13999999</v>
      </c>
    </row>
    <row r="37" spans="1:9" ht="15.75" thickTop="1" x14ac:dyDescent="0.25">
      <c r="A37" s="568"/>
      <c r="B37" s="568"/>
    </row>
    <row r="38" spans="1:9" x14ac:dyDescent="0.25">
      <c r="A38" s="568"/>
      <c r="B38" s="568"/>
    </row>
  </sheetData>
  <mergeCells count="4">
    <mergeCell ref="A1:B1"/>
    <mergeCell ref="A2:B2"/>
    <mergeCell ref="A37:B37"/>
    <mergeCell ref="A38:B38"/>
  </mergeCells>
  <pageMargins left="1" right="1" top="1.5" bottom="1.25" header="1" footer="0.5"/>
  <pageSetup scale="7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8227D-36BB-4BCE-9A5A-A45EA0C5F64B}">
  <sheetPr codeName="Sheet17">
    <pageSetUpPr fitToPage="1"/>
  </sheetPr>
  <dimension ref="A1:XFB109"/>
  <sheetViews>
    <sheetView zoomScale="115" zoomScaleNormal="115" workbookViewId="0">
      <selection activeCell="E60" sqref="E60"/>
    </sheetView>
  </sheetViews>
  <sheetFormatPr defaultColWidth="8.85546875" defaultRowHeight="12.75" x14ac:dyDescent="0.25"/>
  <cols>
    <col min="1" max="1" width="4.5703125" style="61" customWidth="1"/>
    <col min="2" max="2" width="46.42578125" style="61" customWidth="1"/>
    <col min="3" max="3" width="12.42578125" style="61" customWidth="1"/>
    <col min="4" max="4" width="21.42578125" style="61" customWidth="1"/>
    <col min="5" max="5" width="12.28515625" style="212" customWidth="1"/>
    <col min="6" max="6" width="13.5703125" style="63" customWidth="1"/>
    <col min="7" max="7" width="30.5703125" style="61" customWidth="1"/>
    <col min="8" max="8" width="49.5703125" style="61" customWidth="1"/>
    <col min="9" max="16384" width="8.85546875" style="61"/>
  </cols>
  <sheetData>
    <row r="1" spans="1:8" x14ac:dyDescent="0.25">
      <c r="B1" s="15"/>
      <c r="C1" s="15"/>
    </row>
    <row r="2" spans="1:8" x14ac:dyDescent="0.25">
      <c r="B2" s="213" t="s">
        <v>257</v>
      </c>
      <c r="C2" s="214"/>
      <c r="D2" s="215" t="s">
        <v>673</v>
      </c>
      <c r="E2" s="216"/>
      <c r="H2" s="146"/>
    </row>
    <row r="3" spans="1:8" x14ac:dyDescent="0.25">
      <c r="B3" s="217" t="s">
        <v>258</v>
      </c>
      <c r="C3" s="68"/>
      <c r="D3" s="63"/>
      <c r="E3" s="216"/>
    </row>
    <row r="5" spans="1:8" s="58" customFormat="1" x14ac:dyDescent="0.25">
      <c r="B5" s="571" t="s">
        <v>674</v>
      </c>
      <c r="C5" s="571"/>
      <c r="D5" s="571"/>
      <c r="E5" s="571"/>
      <c r="F5" s="571"/>
    </row>
    <row r="6" spans="1:8" s="58" customFormat="1" x14ac:dyDescent="0.25">
      <c r="B6" s="571" t="s">
        <v>675</v>
      </c>
      <c r="C6" s="571"/>
      <c r="D6" s="571"/>
      <c r="E6" s="571"/>
      <c r="F6" s="571"/>
    </row>
    <row r="7" spans="1:8" s="58" customFormat="1" x14ac:dyDescent="0.25">
      <c r="D7" s="218"/>
      <c r="E7" s="219"/>
    </row>
    <row r="8" spans="1:8" s="58" customFormat="1" ht="25.5" x14ac:dyDescent="0.25">
      <c r="A8" s="134" t="s">
        <v>4</v>
      </c>
      <c r="B8" s="134" t="s">
        <v>5</v>
      </c>
      <c r="C8" s="134" t="s">
        <v>676</v>
      </c>
      <c r="D8" s="134" t="s">
        <v>677</v>
      </c>
      <c r="E8" s="134" t="s">
        <v>676</v>
      </c>
      <c r="F8" s="220" t="s">
        <v>678</v>
      </c>
      <c r="G8" s="220" t="s">
        <v>8</v>
      </c>
      <c r="H8" s="220" t="s">
        <v>679</v>
      </c>
    </row>
    <row r="9" spans="1:8" x14ac:dyDescent="0.25">
      <c r="E9" s="216"/>
      <c r="F9" s="61"/>
    </row>
    <row r="10" spans="1:8" x14ac:dyDescent="0.25">
      <c r="A10" s="59">
        <v>1</v>
      </c>
      <c r="B10" s="58" t="s">
        <v>680</v>
      </c>
      <c r="C10" s="58" t="s">
        <v>681</v>
      </c>
      <c r="D10" s="221">
        <v>3514323220</v>
      </c>
      <c r="E10" s="216" t="s">
        <v>682</v>
      </c>
      <c r="F10" s="222">
        <v>3851035439.0231848</v>
      </c>
    </row>
    <row r="11" spans="1:8" ht="13.5" x14ac:dyDescent="0.25">
      <c r="A11" s="59">
        <f>A10+1</f>
        <v>2</v>
      </c>
      <c r="B11" s="223" t="s">
        <v>683</v>
      </c>
      <c r="C11" s="223"/>
      <c r="E11" s="216"/>
      <c r="F11" s="222"/>
    </row>
    <row r="12" spans="1:8" x14ac:dyDescent="0.25">
      <c r="A12" s="59">
        <f t="shared" ref="A12:A75" si="0">A11+1</f>
        <v>3</v>
      </c>
      <c r="B12" s="58" t="s">
        <v>684</v>
      </c>
      <c r="C12" s="58"/>
      <c r="D12" s="63">
        <v>0</v>
      </c>
      <c r="E12" s="216" t="s">
        <v>685</v>
      </c>
      <c r="F12" s="222">
        <v>0</v>
      </c>
    </row>
    <row r="13" spans="1:8" x14ac:dyDescent="0.25">
      <c r="A13" s="59">
        <f t="shared" si="0"/>
        <v>4</v>
      </c>
      <c r="B13" s="58" t="s">
        <v>686</v>
      </c>
      <c r="C13" s="216" t="s">
        <v>681</v>
      </c>
      <c r="D13" s="63">
        <v>1684390953.0199981</v>
      </c>
      <c r="E13" s="216" t="s">
        <v>687</v>
      </c>
      <c r="F13" s="222">
        <v>1987776598.6781344</v>
      </c>
    </row>
    <row r="14" spans="1:8" x14ac:dyDescent="0.25">
      <c r="A14" s="59">
        <f t="shared" si="0"/>
        <v>5</v>
      </c>
      <c r="B14" s="58" t="s">
        <v>688</v>
      </c>
      <c r="C14" s="216" t="s">
        <v>681</v>
      </c>
      <c r="D14" s="63">
        <v>571125181.02000082</v>
      </c>
      <c r="E14" s="216" t="s">
        <v>689</v>
      </c>
      <c r="F14" s="222">
        <v>589753009.70025003</v>
      </c>
    </row>
    <row r="15" spans="1:8" x14ac:dyDescent="0.25">
      <c r="A15" s="59">
        <f t="shared" si="0"/>
        <v>6</v>
      </c>
      <c r="B15" s="58" t="s">
        <v>690</v>
      </c>
      <c r="C15" s="216" t="s">
        <v>681</v>
      </c>
      <c r="D15" s="63">
        <v>273779081.24999958</v>
      </c>
      <c r="E15" s="216" t="s">
        <v>691</v>
      </c>
      <c r="F15" s="222">
        <v>346161372.35516596</v>
      </c>
    </row>
    <row r="16" spans="1:8" x14ac:dyDescent="0.25">
      <c r="A16" s="59">
        <f t="shared" si="0"/>
        <v>7</v>
      </c>
      <c r="B16" s="58" t="s">
        <v>692</v>
      </c>
      <c r="C16" s="216" t="s">
        <v>681</v>
      </c>
      <c r="D16" s="63">
        <v>-12304849.469999999</v>
      </c>
      <c r="E16" s="216" t="s">
        <v>693</v>
      </c>
      <c r="F16" s="222">
        <v>2267126.929999996</v>
      </c>
    </row>
    <row r="17" spans="1:8" ht="13.5" x14ac:dyDescent="0.25">
      <c r="A17" s="59">
        <f t="shared" si="0"/>
        <v>8</v>
      </c>
      <c r="B17" s="223" t="s">
        <v>694</v>
      </c>
      <c r="C17" s="223"/>
      <c r="D17" s="63"/>
      <c r="E17" s="216"/>
      <c r="F17" s="222"/>
    </row>
    <row r="18" spans="1:8" x14ac:dyDescent="0.25">
      <c r="A18" s="59">
        <f t="shared" si="0"/>
        <v>9</v>
      </c>
      <c r="B18" s="58" t="s">
        <v>695</v>
      </c>
      <c r="C18" s="58" t="s">
        <v>681</v>
      </c>
      <c r="D18" s="63">
        <v>290613619.73000002</v>
      </c>
      <c r="E18" s="216" t="s">
        <v>0</v>
      </c>
      <c r="F18" s="222">
        <v>285437159.71078759</v>
      </c>
    </row>
    <row r="19" spans="1:8" x14ac:dyDescent="0.25">
      <c r="A19" s="59">
        <f t="shared" si="0"/>
        <v>10</v>
      </c>
      <c r="B19" s="58" t="s">
        <v>696</v>
      </c>
      <c r="C19" s="58" t="s">
        <v>685</v>
      </c>
      <c r="D19" s="63">
        <v>0</v>
      </c>
      <c r="E19" s="216" t="s">
        <v>685</v>
      </c>
      <c r="F19" s="222">
        <v>0</v>
      </c>
    </row>
    <row r="20" spans="1:8" x14ac:dyDescent="0.25">
      <c r="A20" s="59">
        <f t="shared" si="0"/>
        <v>11</v>
      </c>
      <c r="B20" s="58" t="s">
        <v>697</v>
      </c>
      <c r="C20" s="58" t="s">
        <v>685</v>
      </c>
      <c r="D20" s="63">
        <v>0</v>
      </c>
      <c r="E20" s="216" t="s">
        <v>685</v>
      </c>
      <c r="F20" s="222">
        <v>0</v>
      </c>
    </row>
    <row r="21" spans="1:8" x14ac:dyDescent="0.25">
      <c r="A21" s="59">
        <f t="shared" si="0"/>
        <v>12</v>
      </c>
      <c r="B21" s="58" t="s">
        <v>698</v>
      </c>
      <c r="C21" s="58" t="s">
        <v>681</v>
      </c>
      <c r="D21" s="63">
        <v>-46081993.04999999</v>
      </c>
      <c r="E21" s="216" t="s">
        <v>699</v>
      </c>
      <c r="F21" s="222">
        <v>-73276770.399999917</v>
      </c>
    </row>
    <row r="22" spans="1:8" x14ac:dyDescent="0.25">
      <c r="A22" s="59">
        <f t="shared" si="0"/>
        <v>13</v>
      </c>
      <c r="E22" s="216"/>
      <c r="F22" s="216"/>
    </row>
    <row r="23" spans="1:8" x14ac:dyDescent="0.25">
      <c r="A23" s="59">
        <f t="shared" si="0"/>
        <v>14</v>
      </c>
      <c r="B23" s="15" t="s">
        <v>700</v>
      </c>
      <c r="C23" s="15" t="s">
        <v>681</v>
      </c>
      <c r="D23" s="224">
        <f>D10-SUM(D12:D16)-SUM(D18:D21)</f>
        <v>752801227.50000119</v>
      </c>
      <c r="E23" s="225"/>
      <c r="F23" s="224">
        <f>F10-SUM(F12:F16)-SUM(F18:F21)</f>
        <v>712916942.04884672</v>
      </c>
      <c r="G23" s="63"/>
    </row>
    <row r="24" spans="1:8" x14ac:dyDescent="0.25">
      <c r="A24" s="59">
        <f t="shared" si="0"/>
        <v>15</v>
      </c>
      <c r="B24" s="216"/>
      <c r="C24" s="216"/>
      <c r="D24" s="212"/>
      <c r="F24" s="212"/>
      <c r="G24" s="63"/>
    </row>
    <row r="25" spans="1:8" x14ac:dyDescent="0.2">
      <c r="A25" s="59">
        <f t="shared" si="0"/>
        <v>16</v>
      </c>
      <c r="B25" s="133" t="s">
        <v>15</v>
      </c>
      <c r="C25" s="133"/>
      <c r="D25" s="63"/>
      <c r="E25" s="67"/>
      <c r="G25" s="63"/>
    </row>
    <row r="26" spans="1:8" ht="25.5" x14ac:dyDescent="0.25">
      <c r="A26" s="59">
        <f t="shared" si="0"/>
        <v>17</v>
      </c>
      <c r="B26" s="226" t="s">
        <v>16</v>
      </c>
      <c r="C26" s="226" t="s">
        <v>701</v>
      </c>
      <c r="D26" s="63">
        <f>'WP II-E-3.1'!D21</f>
        <v>-31870916</v>
      </c>
      <c r="F26" s="63">
        <v>0</v>
      </c>
      <c r="G26" s="63" t="s">
        <v>702</v>
      </c>
      <c r="H26" s="227" t="s">
        <v>703</v>
      </c>
    </row>
    <row r="27" spans="1:8" ht="38.25" x14ac:dyDescent="0.25">
      <c r="A27" s="59">
        <f t="shared" si="0"/>
        <v>18</v>
      </c>
      <c r="B27" s="226" t="s">
        <v>17</v>
      </c>
      <c r="C27" s="226" t="s">
        <v>701</v>
      </c>
      <c r="D27" s="63">
        <f>'WP II-E-3.1'!D22</f>
        <v>17024</v>
      </c>
      <c r="F27" s="63">
        <v>0</v>
      </c>
      <c r="G27" s="61" t="s">
        <v>704</v>
      </c>
      <c r="H27" s="227" t="s">
        <v>705</v>
      </c>
    </row>
    <row r="28" spans="1:8" ht="76.5" x14ac:dyDescent="0.25">
      <c r="A28" s="59">
        <f t="shared" si="0"/>
        <v>19</v>
      </c>
      <c r="B28" s="226" t="s">
        <v>18</v>
      </c>
      <c r="C28" s="226" t="s">
        <v>701</v>
      </c>
      <c r="D28" s="63">
        <f>'WP II-E-3.1'!D23</f>
        <v>580286</v>
      </c>
      <c r="E28" s="212" t="s">
        <v>701</v>
      </c>
      <c r="F28" s="63">
        <f>D28</f>
        <v>580286</v>
      </c>
      <c r="H28" s="227" t="s">
        <v>706</v>
      </c>
    </row>
    <row r="29" spans="1:8" ht="25.5" x14ac:dyDescent="0.25">
      <c r="A29" s="59">
        <f t="shared" si="0"/>
        <v>20</v>
      </c>
      <c r="B29" s="226" t="s">
        <v>707</v>
      </c>
      <c r="C29" s="226" t="s">
        <v>701</v>
      </c>
      <c r="D29" s="63">
        <f>'WP II-E-3.1'!D24</f>
        <v>-7129948</v>
      </c>
      <c r="F29" s="218">
        <v>0</v>
      </c>
      <c r="G29" s="61" t="s">
        <v>704</v>
      </c>
      <c r="H29" s="227" t="s">
        <v>708</v>
      </c>
    </row>
    <row r="30" spans="1:8" ht="25.5" x14ac:dyDescent="0.25">
      <c r="A30" s="59">
        <f t="shared" si="0"/>
        <v>21</v>
      </c>
      <c r="B30" s="226" t="s">
        <v>20</v>
      </c>
      <c r="C30" s="226" t="s">
        <v>701</v>
      </c>
      <c r="D30" s="63">
        <f>'WP II-E-3.1'!D25</f>
        <v>2227393</v>
      </c>
      <c r="F30" s="63">
        <v>0</v>
      </c>
      <c r="G30" s="61" t="s">
        <v>704</v>
      </c>
      <c r="H30" s="227" t="s">
        <v>709</v>
      </c>
    </row>
    <row r="31" spans="1:8" ht="25.5" x14ac:dyDescent="0.25">
      <c r="A31" s="59">
        <f t="shared" si="0"/>
        <v>22</v>
      </c>
      <c r="B31" s="226" t="s">
        <v>21</v>
      </c>
      <c r="C31" s="226" t="s">
        <v>701</v>
      </c>
      <c r="D31" s="63">
        <f>'WP II-E-3.1'!D26</f>
        <v>427757</v>
      </c>
      <c r="E31" s="212" t="s">
        <v>701</v>
      </c>
      <c r="F31" s="218">
        <f>D31</f>
        <v>427757</v>
      </c>
      <c r="G31" s="63"/>
      <c r="H31" s="227" t="s">
        <v>710</v>
      </c>
    </row>
    <row r="32" spans="1:8" ht="25.5" x14ac:dyDescent="0.25">
      <c r="A32" s="59">
        <f t="shared" si="0"/>
        <v>23</v>
      </c>
      <c r="B32" s="226" t="s">
        <v>22</v>
      </c>
      <c r="C32" s="226" t="s">
        <v>701</v>
      </c>
      <c r="D32" s="63">
        <f>'WP II-E-3.1'!D27</f>
        <v>3000</v>
      </c>
      <c r="F32" s="218">
        <v>0</v>
      </c>
      <c r="G32" s="61" t="s">
        <v>704</v>
      </c>
      <c r="H32" s="227" t="s">
        <v>711</v>
      </c>
    </row>
    <row r="33" spans="1:8" x14ac:dyDescent="0.25">
      <c r="A33" s="59">
        <f t="shared" si="0"/>
        <v>24</v>
      </c>
      <c r="B33" s="226" t="str">
        <f>'WP II-E-3.1'!B28</f>
        <v>Stock Comp Windfall/Shortfall</v>
      </c>
      <c r="C33" s="226" t="s">
        <v>701</v>
      </c>
      <c r="D33" s="63">
        <f>'WP II-E-3.1'!D28</f>
        <v>-1298210</v>
      </c>
      <c r="F33" s="218">
        <v>0</v>
      </c>
      <c r="H33" s="227"/>
    </row>
    <row r="34" spans="1:8" x14ac:dyDescent="0.25">
      <c r="A34" s="59">
        <f t="shared" si="0"/>
        <v>25</v>
      </c>
      <c r="B34" s="226" t="s">
        <v>24</v>
      </c>
      <c r="C34" s="226" t="s">
        <v>701</v>
      </c>
      <c r="D34" s="63">
        <f>'WP II-E-3.1'!D29</f>
        <v>13550</v>
      </c>
      <c r="E34" s="212" t="s">
        <v>701</v>
      </c>
      <c r="F34" s="218">
        <f>D34</f>
        <v>13550</v>
      </c>
      <c r="G34" s="63"/>
      <c r="H34" s="227" t="s">
        <v>712</v>
      </c>
    </row>
    <row r="35" spans="1:8" x14ac:dyDescent="0.25">
      <c r="A35" s="59">
        <f t="shared" si="0"/>
        <v>26</v>
      </c>
      <c r="B35" s="226" t="s">
        <v>25</v>
      </c>
      <c r="C35" s="226" t="s">
        <v>701</v>
      </c>
      <c r="D35" s="63">
        <f>'WP II-E-3.1'!D30</f>
        <v>5867940</v>
      </c>
      <c r="E35" s="212" t="s">
        <v>713</v>
      </c>
      <c r="F35" s="218">
        <f>D35</f>
        <v>5867940</v>
      </c>
      <c r="G35" s="63"/>
      <c r="H35" s="227" t="s">
        <v>714</v>
      </c>
    </row>
    <row r="36" spans="1:8" x14ac:dyDescent="0.25">
      <c r="A36" s="59">
        <f t="shared" si="0"/>
        <v>27</v>
      </c>
      <c r="D36" s="63"/>
    </row>
    <row r="37" spans="1:8" x14ac:dyDescent="0.2">
      <c r="A37" s="59">
        <f t="shared" si="0"/>
        <v>28</v>
      </c>
      <c r="B37" s="228" t="s">
        <v>94</v>
      </c>
      <c r="C37" s="229"/>
      <c r="D37" s="230">
        <f>SUM(D26:D36)</f>
        <v>-31162124</v>
      </c>
      <c r="E37" s="67"/>
      <c r="F37" s="231">
        <f>SUM(F26:F35)</f>
        <v>6889533</v>
      </c>
    </row>
    <row r="38" spans="1:8" x14ac:dyDescent="0.25">
      <c r="A38" s="59">
        <f t="shared" si="0"/>
        <v>29</v>
      </c>
      <c r="D38" s="63"/>
    </row>
    <row r="39" spans="1:8" x14ac:dyDescent="0.25">
      <c r="A39" s="59">
        <f t="shared" si="0"/>
        <v>30</v>
      </c>
      <c r="B39" s="133" t="s">
        <v>27</v>
      </c>
      <c r="C39" s="133"/>
      <c r="D39" s="63"/>
    </row>
    <row r="40" spans="1:8" x14ac:dyDescent="0.25">
      <c r="A40" s="59">
        <f t="shared" si="0"/>
        <v>31</v>
      </c>
      <c r="B40" s="226" t="s">
        <v>715</v>
      </c>
      <c r="C40" s="226" t="s">
        <v>701</v>
      </c>
      <c r="D40" s="63">
        <f>'WP II-E-3.1'!D35</f>
        <v>11070790</v>
      </c>
      <c r="E40" s="212" t="s">
        <v>701</v>
      </c>
      <c r="F40" s="63">
        <f>D40</f>
        <v>11070790</v>
      </c>
      <c r="H40" s="61" t="s">
        <v>716</v>
      </c>
    </row>
    <row r="41" spans="1:8" x14ac:dyDescent="0.25">
      <c r="A41" s="59">
        <f t="shared" si="0"/>
        <v>32</v>
      </c>
      <c r="B41" s="226" t="s">
        <v>29</v>
      </c>
      <c r="C41" s="226" t="s">
        <v>701</v>
      </c>
      <c r="D41" s="63">
        <f>'WP II-E-3.1'!D36</f>
        <v>-90740763</v>
      </c>
      <c r="E41" s="212" t="s">
        <v>701</v>
      </c>
      <c r="F41" s="63">
        <f>D41</f>
        <v>-90740763</v>
      </c>
      <c r="H41" s="61" t="s">
        <v>716</v>
      </c>
    </row>
    <row r="42" spans="1:8" x14ac:dyDescent="0.25">
      <c r="A42" s="59">
        <f t="shared" si="0"/>
        <v>33</v>
      </c>
      <c r="B42" s="226" t="s">
        <v>30</v>
      </c>
      <c r="C42" s="226" t="s">
        <v>701</v>
      </c>
      <c r="D42" s="63">
        <f>'WP II-E-3.1'!D37</f>
        <v>-159734747</v>
      </c>
      <c r="E42" s="212" t="s">
        <v>701</v>
      </c>
      <c r="F42" s="63">
        <f>D42</f>
        <v>-159734747</v>
      </c>
      <c r="H42" s="61" t="s">
        <v>716</v>
      </c>
    </row>
    <row r="43" spans="1:8" x14ac:dyDescent="0.25">
      <c r="A43" s="59">
        <f t="shared" si="0"/>
        <v>34</v>
      </c>
      <c r="B43" s="226" t="s">
        <v>31</v>
      </c>
      <c r="C43" s="226" t="s">
        <v>701</v>
      </c>
      <c r="D43" s="63">
        <f>'WP II-E-3.1'!D38</f>
        <v>-14648606</v>
      </c>
      <c r="E43" s="212" t="s">
        <v>701</v>
      </c>
      <c r="F43" s="63">
        <f>D43</f>
        <v>-14648606</v>
      </c>
      <c r="H43" s="61" t="s">
        <v>716</v>
      </c>
    </row>
    <row r="44" spans="1:8" x14ac:dyDescent="0.25">
      <c r="A44" s="59">
        <f t="shared" si="0"/>
        <v>35</v>
      </c>
      <c r="B44" s="226" t="s">
        <v>32</v>
      </c>
      <c r="C44" s="226" t="s">
        <v>701</v>
      </c>
      <c r="D44" s="63">
        <f>'WP II-E-3.1'!D39</f>
        <v>-218118787</v>
      </c>
      <c r="F44" s="63">
        <f>D44</f>
        <v>-218118787</v>
      </c>
      <c r="G44" s="63"/>
      <c r="H44" s="61" t="s">
        <v>716</v>
      </c>
    </row>
    <row r="45" spans="1:8" x14ac:dyDescent="0.25">
      <c r="A45" s="59">
        <f t="shared" si="0"/>
        <v>36</v>
      </c>
      <c r="B45" s="226" t="s">
        <v>33</v>
      </c>
      <c r="C45" s="226" t="s">
        <v>701</v>
      </c>
      <c r="D45" s="63">
        <f>'WP II-E-3.1'!D40</f>
        <v>-287353122</v>
      </c>
      <c r="E45" s="212" t="s">
        <v>701</v>
      </c>
      <c r="F45" s="63">
        <f t="shared" ref="F45:F47" si="1">D45</f>
        <v>-287353122</v>
      </c>
      <c r="H45" s="61" t="s">
        <v>716</v>
      </c>
    </row>
    <row r="46" spans="1:8" x14ac:dyDescent="0.25">
      <c r="A46" s="59">
        <f t="shared" si="0"/>
        <v>37</v>
      </c>
      <c r="B46" s="226" t="s">
        <v>34</v>
      </c>
      <c r="C46" s="226" t="s">
        <v>701</v>
      </c>
      <c r="D46" s="63">
        <f>'WP II-E-3.1'!D41</f>
        <v>1363</v>
      </c>
      <c r="E46" s="212" t="s">
        <v>701</v>
      </c>
      <c r="F46" s="63">
        <f t="shared" si="1"/>
        <v>1363</v>
      </c>
      <c r="H46" s="61" t="s">
        <v>716</v>
      </c>
    </row>
    <row r="47" spans="1:8" x14ac:dyDescent="0.25">
      <c r="A47" s="59">
        <f t="shared" si="0"/>
        <v>38</v>
      </c>
      <c r="B47" s="226" t="s">
        <v>35</v>
      </c>
      <c r="C47" s="226" t="s">
        <v>701</v>
      </c>
      <c r="D47" s="63">
        <f>'WP II-E-3.1'!D42</f>
        <v>2616159</v>
      </c>
      <c r="E47" s="212" t="s">
        <v>701</v>
      </c>
      <c r="F47" s="63">
        <f t="shared" si="1"/>
        <v>2616159</v>
      </c>
      <c r="G47" s="63"/>
      <c r="H47" s="61" t="s">
        <v>716</v>
      </c>
    </row>
    <row r="48" spans="1:8" x14ac:dyDescent="0.25">
      <c r="A48" s="59">
        <f t="shared" si="0"/>
        <v>39</v>
      </c>
      <c r="B48" s="226" t="s">
        <v>36</v>
      </c>
      <c r="C48" s="226" t="s">
        <v>701</v>
      </c>
      <c r="D48" s="63">
        <f>'WP II-E-3.1'!D43</f>
        <v>-308760</v>
      </c>
      <c r="E48" s="212" t="s">
        <v>701</v>
      </c>
      <c r="F48" s="63">
        <f>D48</f>
        <v>-308760</v>
      </c>
      <c r="H48" s="61" t="s">
        <v>716</v>
      </c>
    </row>
    <row r="49" spans="1:8" x14ac:dyDescent="0.25">
      <c r="A49" s="59">
        <f t="shared" si="0"/>
        <v>40</v>
      </c>
      <c r="B49" s="226" t="s">
        <v>36</v>
      </c>
      <c r="C49" s="226" t="s">
        <v>701</v>
      </c>
      <c r="D49" s="63">
        <f>'WP II-E-3.1'!D44</f>
        <v>0</v>
      </c>
      <c r="E49" s="212" t="s">
        <v>701</v>
      </c>
      <c r="F49" s="63">
        <f>D49</f>
        <v>0</v>
      </c>
      <c r="G49" s="63"/>
      <c r="H49" s="61" t="s">
        <v>716</v>
      </c>
    </row>
    <row r="50" spans="1:8" x14ac:dyDescent="0.25">
      <c r="A50" s="59">
        <f t="shared" si="0"/>
        <v>41</v>
      </c>
      <c r="B50" s="226" t="s">
        <v>37</v>
      </c>
      <c r="C50" s="226" t="s">
        <v>701</v>
      </c>
      <c r="D50" s="63">
        <f>'WP II-E-3.1'!D45</f>
        <v>791941</v>
      </c>
      <c r="F50" s="63">
        <f>D50</f>
        <v>791941</v>
      </c>
      <c r="G50" s="63"/>
      <c r="H50" s="61" t="s">
        <v>716</v>
      </c>
    </row>
    <row r="51" spans="1:8" x14ac:dyDescent="0.25">
      <c r="A51" s="59">
        <f t="shared" si="0"/>
        <v>42</v>
      </c>
      <c r="B51" s="226" t="s">
        <v>38</v>
      </c>
      <c r="C51" s="226" t="s">
        <v>701</v>
      </c>
      <c r="D51" s="63">
        <f>'WP II-E-3.1'!D46</f>
        <v>6670573</v>
      </c>
      <c r="E51" s="212" t="s">
        <v>701</v>
      </c>
      <c r="F51" s="63">
        <f>+D51</f>
        <v>6670573</v>
      </c>
      <c r="G51" s="63"/>
      <c r="H51" s="61" t="s">
        <v>716</v>
      </c>
    </row>
    <row r="52" spans="1:8" x14ac:dyDescent="0.25">
      <c r="A52" s="59">
        <f t="shared" si="0"/>
        <v>43</v>
      </c>
      <c r="B52" s="226" t="s">
        <v>39</v>
      </c>
      <c r="C52" s="226" t="s">
        <v>701</v>
      </c>
      <c r="D52" s="63">
        <f>'WP II-E-3.1'!D47</f>
        <v>0</v>
      </c>
      <c r="E52" s="212" t="s">
        <v>701</v>
      </c>
      <c r="F52" s="63">
        <f>D52</f>
        <v>0</v>
      </c>
      <c r="G52" s="63"/>
      <c r="H52" s="61" t="s">
        <v>716</v>
      </c>
    </row>
    <row r="53" spans="1:8" x14ac:dyDescent="0.25">
      <c r="A53" s="59">
        <f t="shared" si="0"/>
        <v>44</v>
      </c>
      <c r="B53" s="226" t="s">
        <v>40</v>
      </c>
      <c r="C53" s="226" t="s">
        <v>701</v>
      </c>
      <c r="D53" s="63">
        <f>'WP II-E-3.1'!D48</f>
        <v>59483290</v>
      </c>
      <c r="E53" s="212" t="s">
        <v>701</v>
      </c>
      <c r="F53" s="63">
        <f>D53</f>
        <v>59483290</v>
      </c>
      <c r="G53" s="63"/>
      <c r="H53" s="61" t="s">
        <v>716</v>
      </c>
    </row>
    <row r="54" spans="1:8" x14ac:dyDescent="0.25">
      <c r="A54" s="59">
        <f t="shared" si="0"/>
        <v>45</v>
      </c>
      <c r="B54" s="226" t="s">
        <v>41</v>
      </c>
      <c r="C54" s="226" t="s">
        <v>701</v>
      </c>
      <c r="D54" s="63">
        <f>'WP II-E-3.1'!D49</f>
        <v>-1092071</v>
      </c>
      <c r="E54" s="212" t="s">
        <v>701</v>
      </c>
      <c r="F54" s="63">
        <f>D54</f>
        <v>-1092071</v>
      </c>
      <c r="G54" s="63"/>
      <c r="H54" s="61" t="s">
        <v>716</v>
      </c>
    </row>
    <row r="55" spans="1:8" x14ac:dyDescent="0.25">
      <c r="A55" s="59">
        <f t="shared" si="0"/>
        <v>46</v>
      </c>
      <c r="B55" s="226" t="s">
        <v>42</v>
      </c>
      <c r="C55" s="226" t="s">
        <v>701</v>
      </c>
      <c r="D55" s="63">
        <f>'WP II-E-3.1'!D50</f>
        <v>-7155530</v>
      </c>
      <c r="E55" s="212" t="s">
        <v>701</v>
      </c>
      <c r="F55" s="63">
        <f t="shared" ref="F55:F62" si="2">D55</f>
        <v>-7155530</v>
      </c>
      <c r="G55" s="63"/>
      <c r="H55" s="61" t="s">
        <v>716</v>
      </c>
    </row>
    <row r="56" spans="1:8" x14ac:dyDescent="0.25">
      <c r="A56" s="59">
        <f t="shared" si="0"/>
        <v>47</v>
      </c>
      <c r="B56" s="226" t="s">
        <v>43</v>
      </c>
      <c r="C56" s="226" t="s">
        <v>701</v>
      </c>
      <c r="D56" s="63">
        <f>'WP II-E-3.1'!D51</f>
        <v>0</v>
      </c>
      <c r="E56" s="212" t="s">
        <v>701</v>
      </c>
      <c r="F56" s="63">
        <f t="shared" si="2"/>
        <v>0</v>
      </c>
      <c r="G56" s="63"/>
      <c r="H56" s="61" t="s">
        <v>716</v>
      </c>
    </row>
    <row r="57" spans="1:8" x14ac:dyDescent="0.25">
      <c r="A57" s="59">
        <f t="shared" si="0"/>
        <v>48</v>
      </c>
      <c r="B57" s="226" t="s">
        <v>44</v>
      </c>
      <c r="C57" s="226" t="s">
        <v>701</v>
      </c>
      <c r="D57" s="232">
        <f>'WP II-E-3.1'!D52</f>
        <v>0</v>
      </c>
      <c r="E57" s="212" t="s">
        <v>701</v>
      </c>
      <c r="F57" s="63">
        <f t="shared" si="2"/>
        <v>0</v>
      </c>
      <c r="G57" s="63"/>
      <c r="H57" s="61" t="s">
        <v>716</v>
      </c>
    </row>
    <row r="58" spans="1:8" x14ac:dyDescent="0.25">
      <c r="A58" s="59">
        <f t="shared" si="0"/>
        <v>49</v>
      </c>
      <c r="B58" s="226" t="s">
        <v>45</v>
      </c>
      <c r="C58" s="226" t="s">
        <v>701</v>
      </c>
      <c r="D58" s="63">
        <f>'WP II-E-3.1'!D53</f>
        <v>0</v>
      </c>
      <c r="E58" s="212" t="s">
        <v>701</v>
      </c>
      <c r="F58" s="63">
        <f t="shared" si="2"/>
        <v>0</v>
      </c>
      <c r="G58" s="63"/>
      <c r="H58" s="61" t="s">
        <v>716</v>
      </c>
    </row>
    <row r="59" spans="1:8" x14ac:dyDescent="0.25">
      <c r="A59" s="59">
        <f t="shared" si="0"/>
        <v>50</v>
      </c>
      <c r="B59" s="226" t="s">
        <v>46</v>
      </c>
      <c r="C59" s="226" t="s">
        <v>701</v>
      </c>
      <c r="D59" s="63">
        <f>'WP II-E-3.1'!D54</f>
        <v>-6076813</v>
      </c>
      <c r="E59" s="212" t="s">
        <v>701</v>
      </c>
      <c r="F59" s="63">
        <f t="shared" si="2"/>
        <v>-6076813</v>
      </c>
      <c r="G59" s="63"/>
      <c r="H59" s="61" t="s">
        <v>716</v>
      </c>
    </row>
    <row r="60" spans="1:8" x14ac:dyDescent="0.25">
      <c r="A60" s="59">
        <f t="shared" si="0"/>
        <v>51</v>
      </c>
      <c r="B60" s="226" t="s">
        <v>47</v>
      </c>
      <c r="C60" s="226" t="s">
        <v>701</v>
      </c>
      <c r="D60" s="63">
        <f>'WP II-E-3.1'!D55</f>
        <v>-362015</v>
      </c>
      <c r="E60" s="212" t="s">
        <v>701</v>
      </c>
      <c r="F60" s="63">
        <f t="shared" si="2"/>
        <v>-362015</v>
      </c>
      <c r="G60" s="63"/>
      <c r="H60" s="61" t="s">
        <v>716</v>
      </c>
    </row>
    <row r="61" spans="1:8" x14ac:dyDescent="0.25">
      <c r="A61" s="59">
        <f t="shared" si="0"/>
        <v>52</v>
      </c>
      <c r="B61" s="226" t="s">
        <v>48</v>
      </c>
      <c r="C61" s="226" t="s">
        <v>701</v>
      </c>
      <c r="D61" s="63">
        <f>'WP II-E-3.1'!D56</f>
        <v>-37286964</v>
      </c>
      <c r="E61" s="212" t="s">
        <v>701</v>
      </c>
      <c r="G61" s="63"/>
      <c r="H61" s="61" t="s">
        <v>716</v>
      </c>
    </row>
    <row r="62" spans="1:8" x14ac:dyDescent="0.25">
      <c r="A62" s="59">
        <f t="shared" si="0"/>
        <v>53</v>
      </c>
      <c r="B62" s="226" t="s">
        <v>49</v>
      </c>
      <c r="C62" s="226" t="s">
        <v>701</v>
      </c>
      <c r="D62" s="63">
        <f>'WP II-E-3.1'!D57</f>
        <v>542842</v>
      </c>
      <c r="E62" s="212" t="s">
        <v>701</v>
      </c>
      <c r="F62" s="63">
        <f t="shared" si="2"/>
        <v>542842</v>
      </c>
      <c r="G62" s="63"/>
      <c r="H62" s="61" t="s">
        <v>716</v>
      </c>
    </row>
    <row r="63" spans="1:8" x14ac:dyDescent="0.25">
      <c r="A63" s="59">
        <f t="shared" si="0"/>
        <v>54</v>
      </c>
      <c r="B63" s="226" t="s">
        <v>50</v>
      </c>
      <c r="C63" s="226" t="s">
        <v>701</v>
      </c>
      <c r="D63" s="63">
        <f>'WP II-E-3.1'!D58</f>
        <v>-31292824</v>
      </c>
      <c r="E63" s="212" t="s">
        <v>701</v>
      </c>
      <c r="G63" s="63"/>
      <c r="H63" s="61" t="s">
        <v>716</v>
      </c>
    </row>
    <row r="64" spans="1:8" x14ac:dyDescent="0.25">
      <c r="A64" s="59">
        <f t="shared" si="0"/>
        <v>55</v>
      </c>
      <c r="B64" s="226" t="s">
        <v>51</v>
      </c>
      <c r="C64" s="226" t="s">
        <v>701</v>
      </c>
      <c r="D64" s="63">
        <f>'WP II-E-3.1'!D59</f>
        <v>-16751175</v>
      </c>
      <c r="E64" s="212" t="s">
        <v>701</v>
      </c>
      <c r="F64" s="63">
        <f>+D64</f>
        <v>-16751175</v>
      </c>
      <c r="G64" s="63"/>
      <c r="H64" s="61" t="s">
        <v>716</v>
      </c>
    </row>
    <row r="65" spans="1:1022 1025:2046 2049:3070 3073:4094 4097:5118 5121:6142 6145:7166 7169:8190 8193:9214 9217:10238 10241:11262 11265:12286 12289:13310 13313:14334 14337:15358 15361:16382" x14ac:dyDescent="0.25">
      <c r="A65" s="59">
        <f t="shared" si="0"/>
        <v>56</v>
      </c>
      <c r="B65" s="226" t="s">
        <v>52</v>
      </c>
      <c r="C65" s="226" t="s">
        <v>701</v>
      </c>
      <c r="D65" s="63">
        <f>'WP II-E-3.1'!D60</f>
        <v>40711272</v>
      </c>
      <c r="E65" s="212" t="s">
        <v>701</v>
      </c>
      <c r="F65" s="63">
        <f t="shared" ref="F65:F70" si="3">D65</f>
        <v>40711272</v>
      </c>
      <c r="H65" s="61" t="s">
        <v>716</v>
      </c>
    </row>
    <row r="66" spans="1:1022 1025:2046 2049:3070 3073:4094 4097:5118 5121:6142 6145:7166 7169:8190 8193:9214 9217:10238 10241:11262 11265:12286 12289:13310 13313:14334 14337:15358 15361:16382" s="28" customFormat="1" x14ac:dyDescent="0.2">
      <c r="A66" s="59">
        <f t="shared" si="0"/>
        <v>57</v>
      </c>
      <c r="B66" s="226" t="s">
        <v>53</v>
      </c>
      <c r="C66" s="226" t="s">
        <v>701</v>
      </c>
      <c r="D66" s="63">
        <f>'WP II-E-3.1'!D61</f>
        <v>-2324212</v>
      </c>
      <c r="E66" s="212" t="s">
        <v>701</v>
      </c>
      <c r="F66" s="226">
        <f t="shared" si="3"/>
        <v>-2324212</v>
      </c>
      <c r="H66" s="61" t="s">
        <v>717</v>
      </c>
      <c r="I66" s="216"/>
      <c r="J66" s="226"/>
      <c r="M66" s="216"/>
      <c r="N66" s="226"/>
      <c r="Q66" s="216"/>
      <c r="R66" s="226"/>
      <c r="U66" s="216"/>
      <c r="V66" s="226"/>
      <c r="Y66" s="216"/>
      <c r="Z66" s="226"/>
      <c r="AC66" s="216"/>
      <c r="AD66" s="226"/>
      <c r="AG66" s="216"/>
      <c r="AH66" s="226"/>
      <c r="AK66" s="216"/>
      <c r="AL66" s="226"/>
      <c r="AO66" s="216"/>
      <c r="AP66" s="226"/>
      <c r="AS66" s="216"/>
      <c r="AT66" s="226"/>
      <c r="AW66" s="216"/>
      <c r="AX66" s="226"/>
      <c r="BA66" s="216"/>
      <c r="BB66" s="226"/>
      <c r="BE66" s="216"/>
      <c r="BF66" s="226"/>
      <c r="BI66" s="216"/>
      <c r="BJ66" s="226"/>
      <c r="BM66" s="216"/>
      <c r="BN66" s="226"/>
      <c r="BQ66" s="216"/>
      <c r="BR66" s="226"/>
      <c r="BU66" s="216"/>
      <c r="BV66" s="226"/>
      <c r="BY66" s="216"/>
      <c r="BZ66" s="226"/>
      <c r="CC66" s="216"/>
      <c r="CD66" s="226"/>
      <c r="CG66" s="216"/>
      <c r="CH66" s="226"/>
      <c r="CK66" s="216"/>
      <c r="CL66" s="226"/>
      <c r="CO66" s="216"/>
      <c r="CP66" s="226"/>
      <c r="CS66" s="216"/>
      <c r="CT66" s="226"/>
      <c r="CW66" s="216"/>
      <c r="CX66" s="226"/>
      <c r="DA66" s="216"/>
      <c r="DB66" s="226"/>
      <c r="DE66" s="216"/>
      <c r="DF66" s="226"/>
      <c r="DI66" s="216"/>
      <c r="DJ66" s="226"/>
      <c r="DM66" s="216"/>
      <c r="DN66" s="226"/>
      <c r="DQ66" s="216"/>
      <c r="DR66" s="226"/>
      <c r="DU66" s="216"/>
      <c r="DV66" s="226"/>
      <c r="DY66" s="216"/>
      <c r="DZ66" s="226"/>
      <c r="EC66" s="216"/>
      <c r="ED66" s="226"/>
      <c r="EG66" s="216"/>
      <c r="EH66" s="226"/>
      <c r="EK66" s="216"/>
      <c r="EL66" s="226"/>
      <c r="EO66" s="216"/>
      <c r="EP66" s="226"/>
      <c r="ES66" s="216"/>
      <c r="ET66" s="226"/>
      <c r="EW66" s="216"/>
      <c r="EX66" s="226"/>
      <c r="FA66" s="216"/>
      <c r="FB66" s="226"/>
      <c r="FE66" s="216"/>
      <c r="FF66" s="226"/>
      <c r="FI66" s="216"/>
      <c r="FJ66" s="226"/>
      <c r="FM66" s="216"/>
      <c r="FN66" s="226"/>
      <c r="FQ66" s="216"/>
      <c r="FR66" s="226"/>
      <c r="FU66" s="216"/>
      <c r="FV66" s="226"/>
      <c r="FY66" s="216"/>
      <c r="FZ66" s="226"/>
      <c r="GC66" s="216"/>
      <c r="GD66" s="226"/>
      <c r="GG66" s="216"/>
      <c r="GH66" s="226"/>
      <c r="GK66" s="216"/>
      <c r="GL66" s="226"/>
      <c r="GO66" s="216"/>
      <c r="GP66" s="226"/>
      <c r="GS66" s="216"/>
      <c r="GT66" s="226"/>
      <c r="GW66" s="216"/>
      <c r="GX66" s="226"/>
      <c r="HA66" s="216"/>
      <c r="HB66" s="226"/>
      <c r="HE66" s="216"/>
      <c r="HF66" s="226"/>
      <c r="HI66" s="216"/>
      <c r="HJ66" s="226"/>
      <c r="HM66" s="216"/>
      <c r="HN66" s="226"/>
      <c r="HQ66" s="216"/>
      <c r="HR66" s="226"/>
      <c r="HU66" s="216"/>
      <c r="HV66" s="226"/>
      <c r="HY66" s="216"/>
      <c r="HZ66" s="226"/>
      <c r="IC66" s="216"/>
      <c r="ID66" s="226"/>
      <c r="IG66" s="216"/>
      <c r="IH66" s="226"/>
      <c r="IK66" s="216"/>
      <c r="IL66" s="226"/>
      <c r="IO66" s="216"/>
      <c r="IP66" s="226"/>
      <c r="IS66" s="216"/>
      <c r="IT66" s="226"/>
      <c r="IW66" s="216"/>
      <c r="IX66" s="226"/>
      <c r="JA66" s="216"/>
      <c r="JB66" s="226"/>
      <c r="JE66" s="216"/>
      <c r="JF66" s="226"/>
      <c r="JI66" s="216"/>
      <c r="JJ66" s="226"/>
      <c r="JM66" s="216"/>
      <c r="JN66" s="226"/>
      <c r="JQ66" s="216"/>
      <c r="JR66" s="226"/>
      <c r="JU66" s="216"/>
      <c r="JV66" s="226"/>
      <c r="JY66" s="216"/>
      <c r="JZ66" s="226"/>
      <c r="KC66" s="216"/>
      <c r="KD66" s="226"/>
      <c r="KG66" s="216"/>
      <c r="KH66" s="226"/>
      <c r="KK66" s="216"/>
      <c r="KL66" s="226"/>
      <c r="KO66" s="216"/>
      <c r="KP66" s="226"/>
      <c r="KS66" s="216"/>
      <c r="KT66" s="226"/>
      <c r="KW66" s="216"/>
      <c r="KX66" s="226"/>
      <c r="LA66" s="216"/>
      <c r="LB66" s="226"/>
      <c r="LE66" s="216"/>
      <c r="LF66" s="226"/>
      <c r="LI66" s="216"/>
      <c r="LJ66" s="226"/>
      <c r="LM66" s="216"/>
      <c r="LN66" s="226"/>
      <c r="LQ66" s="216"/>
      <c r="LR66" s="226"/>
      <c r="LU66" s="216"/>
      <c r="LV66" s="226"/>
      <c r="LY66" s="216"/>
      <c r="LZ66" s="226"/>
      <c r="MC66" s="216"/>
      <c r="MD66" s="226"/>
      <c r="MG66" s="216"/>
      <c r="MH66" s="226"/>
      <c r="MK66" s="216"/>
      <c r="ML66" s="226"/>
      <c r="MO66" s="216"/>
      <c r="MP66" s="226"/>
      <c r="MS66" s="216"/>
      <c r="MT66" s="226"/>
      <c r="MW66" s="216"/>
      <c r="MX66" s="226"/>
      <c r="NA66" s="216"/>
      <c r="NB66" s="226"/>
      <c r="NE66" s="216"/>
      <c r="NF66" s="226"/>
      <c r="NI66" s="216"/>
      <c r="NJ66" s="226"/>
      <c r="NM66" s="216"/>
      <c r="NN66" s="226"/>
      <c r="NQ66" s="216"/>
      <c r="NR66" s="226"/>
      <c r="NU66" s="216"/>
      <c r="NV66" s="226"/>
      <c r="NY66" s="216"/>
      <c r="NZ66" s="226"/>
      <c r="OC66" s="216"/>
      <c r="OD66" s="226"/>
      <c r="OG66" s="216"/>
      <c r="OH66" s="226"/>
      <c r="OK66" s="216"/>
      <c r="OL66" s="226"/>
      <c r="OO66" s="216"/>
      <c r="OP66" s="226"/>
      <c r="OS66" s="216"/>
      <c r="OT66" s="226"/>
      <c r="OW66" s="216"/>
      <c r="OX66" s="226"/>
      <c r="PA66" s="216"/>
      <c r="PB66" s="226"/>
      <c r="PE66" s="216"/>
      <c r="PF66" s="226"/>
      <c r="PI66" s="216"/>
      <c r="PJ66" s="226"/>
      <c r="PM66" s="216"/>
      <c r="PN66" s="226"/>
      <c r="PQ66" s="216"/>
      <c r="PR66" s="226"/>
      <c r="PU66" s="216"/>
      <c r="PV66" s="226"/>
      <c r="PY66" s="216"/>
      <c r="PZ66" s="226"/>
      <c r="QC66" s="216"/>
      <c r="QD66" s="226"/>
      <c r="QG66" s="216"/>
      <c r="QH66" s="226"/>
      <c r="QK66" s="216"/>
      <c r="QL66" s="226"/>
      <c r="QO66" s="216"/>
      <c r="QP66" s="226"/>
      <c r="QS66" s="216"/>
      <c r="QT66" s="226"/>
      <c r="QW66" s="216"/>
      <c r="QX66" s="226"/>
      <c r="RA66" s="216"/>
      <c r="RB66" s="226"/>
      <c r="RE66" s="216"/>
      <c r="RF66" s="226"/>
      <c r="RI66" s="216"/>
      <c r="RJ66" s="226"/>
      <c r="RM66" s="216"/>
      <c r="RN66" s="226"/>
      <c r="RQ66" s="216"/>
      <c r="RR66" s="226"/>
      <c r="RU66" s="216"/>
      <c r="RV66" s="226"/>
      <c r="RY66" s="216"/>
      <c r="RZ66" s="226"/>
      <c r="SC66" s="216"/>
      <c r="SD66" s="226"/>
      <c r="SG66" s="216"/>
      <c r="SH66" s="226"/>
      <c r="SK66" s="216"/>
      <c r="SL66" s="226"/>
      <c r="SO66" s="216"/>
      <c r="SP66" s="226"/>
      <c r="SS66" s="216"/>
      <c r="ST66" s="226"/>
      <c r="SW66" s="216"/>
      <c r="SX66" s="226"/>
      <c r="TA66" s="216"/>
      <c r="TB66" s="226"/>
      <c r="TE66" s="216"/>
      <c r="TF66" s="226"/>
      <c r="TI66" s="216"/>
      <c r="TJ66" s="226"/>
      <c r="TM66" s="216"/>
      <c r="TN66" s="226"/>
      <c r="TQ66" s="216"/>
      <c r="TR66" s="226"/>
      <c r="TU66" s="216"/>
      <c r="TV66" s="226"/>
      <c r="TY66" s="216"/>
      <c r="TZ66" s="226"/>
      <c r="UC66" s="216"/>
      <c r="UD66" s="226"/>
      <c r="UG66" s="216"/>
      <c r="UH66" s="226"/>
      <c r="UK66" s="216"/>
      <c r="UL66" s="226"/>
      <c r="UO66" s="216"/>
      <c r="UP66" s="226"/>
      <c r="US66" s="216"/>
      <c r="UT66" s="226"/>
      <c r="UW66" s="216"/>
      <c r="UX66" s="226"/>
      <c r="VA66" s="216"/>
      <c r="VB66" s="226"/>
      <c r="VE66" s="216"/>
      <c r="VF66" s="226"/>
      <c r="VI66" s="216"/>
      <c r="VJ66" s="226"/>
      <c r="VM66" s="216"/>
      <c r="VN66" s="226"/>
      <c r="VQ66" s="216"/>
      <c r="VR66" s="226"/>
      <c r="VU66" s="216"/>
      <c r="VV66" s="226"/>
      <c r="VY66" s="216"/>
      <c r="VZ66" s="226"/>
      <c r="WC66" s="216"/>
      <c r="WD66" s="226"/>
      <c r="WG66" s="216"/>
      <c r="WH66" s="226"/>
      <c r="WK66" s="216"/>
      <c r="WL66" s="226"/>
      <c r="WO66" s="216"/>
      <c r="WP66" s="226"/>
      <c r="WS66" s="216"/>
      <c r="WT66" s="226"/>
      <c r="WW66" s="216"/>
      <c r="WX66" s="226"/>
      <c r="XA66" s="216"/>
      <c r="XB66" s="226"/>
      <c r="XE66" s="216"/>
      <c r="XF66" s="226"/>
      <c r="XI66" s="216"/>
      <c r="XJ66" s="226"/>
      <c r="XM66" s="216"/>
      <c r="XN66" s="226"/>
      <c r="XQ66" s="216"/>
      <c r="XR66" s="226"/>
      <c r="XU66" s="216"/>
      <c r="XV66" s="226"/>
      <c r="XY66" s="216"/>
      <c r="XZ66" s="226"/>
      <c r="YC66" s="216"/>
      <c r="YD66" s="226"/>
      <c r="YG66" s="216"/>
      <c r="YH66" s="226"/>
      <c r="YK66" s="216"/>
      <c r="YL66" s="226"/>
      <c r="YO66" s="216"/>
      <c r="YP66" s="226"/>
      <c r="YS66" s="216"/>
      <c r="YT66" s="226"/>
      <c r="YW66" s="216"/>
      <c r="YX66" s="226"/>
      <c r="ZA66" s="216"/>
      <c r="ZB66" s="226"/>
      <c r="ZE66" s="216"/>
      <c r="ZF66" s="226"/>
      <c r="ZI66" s="216"/>
      <c r="ZJ66" s="226"/>
      <c r="ZM66" s="216"/>
      <c r="ZN66" s="226"/>
      <c r="ZQ66" s="216"/>
      <c r="ZR66" s="226"/>
      <c r="ZU66" s="216"/>
      <c r="ZV66" s="226"/>
      <c r="ZY66" s="216"/>
      <c r="ZZ66" s="226"/>
      <c r="AAC66" s="216"/>
      <c r="AAD66" s="226"/>
      <c r="AAG66" s="216"/>
      <c r="AAH66" s="226"/>
      <c r="AAK66" s="216"/>
      <c r="AAL66" s="226"/>
      <c r="AAO66" s="216"/>
      <c r="AAP66" s="226"/>
      <c r="AAS66" s="216"/>
      <c r="AAT66" s="226"/>
      <c r="AAW66" s="216"/>
      <c r="AAX66" s="226"/>
      <c r="ABA66" s="216"/>
      <c r="ABB66" s="226"/>
      <c r="ABE66" s="216"/>
      <c r="ABF66" s="226"/>
      <c r="ABI66" s="216"/>
      <c r="ABJ66" s="226"/>
      <c r="ABM66" s="216"/>
      <c r="ABN66" s="226"/>
      <c r="ABQ66" s="216"/>
      <c r="ABR66" s="226"/>
      <c r="ABU66" s="216"/>
      <c r="ABV66" s="226"/>
      <c r="ABY66" s="216"/>
      <c r="ABZ66" s="226"/>
      <c r="ACC66" s="216"/>
      <c r="ACD66" s="226"/>
      <c r="ACG66" s="216"/>
      <c r="ACH66" s="226"/>
      <c r="ACK66" s="216"/>
      <c r="ACL66" s="226"/>
      <c r="ACO66" s="216"/>
      <c r="ACP66" s="226"/>
      <c r="ACS66" s="216"/>
      <c r="ACT66" s="226"/>
      <c r="ACW66" s="216"/>
      <c r="ACX66" s="226"/>
      <c r="ADA66" s="216"/>
      <c r="ADB66" s="226"/>
      <c r="ADE66" s="216"/>
      <c r="ADF66" s="226"/>
      <c r="ADI66" s="216"/>
      <c r="ADJ66" s="226"/>
      <c r="ADM66" s="216"/>
      <c r="ADN66" s="226"/>
      <c r="ADQ66" s="216"/>
      <c r="ADR66" s="226"/>
      <c r="ADU66" s="216"/>
      <c r="ADV66" s="226"/>
      <c r="ADY66" s="216"/>
      <c r="ADZ66" s="226"/>
      <c r="AEC66" s="216"/>
      <c r="AED66" s="226"/>
      <c r="AEG66" s="216"/>
      <c r="AEH66" s="226"/>
      <c r="AEK66" s="216"/>
      <c r="AEL66" s="226"/>
      <c r="AEO66" s="216"/>
      <c r="AEP66" s="226"/>
      <c r="AES66" s="216"/>
      <c r="AET66" s="226"/>
      <c r="AEW66" s="216"/>
      <c r="AEX66" s="226"/>
      <c r="AFA66" s="216"/>
      <c r="AFB66" s="226"/>
      <c r="AFE66" s="216"/>
      <c r="AFF66" s="226"/>
      <c r="AFI66" s="216"/>
      <c r="AFJ66" s="226"/>
      <c r="AFM66" s="216"/>
      <c r="AFN66" s="226"/>
      <c r="AFQ66" s="216"/>
      <c r="AFR66" s="226"/>
      <c r="AFU66" s="216"/>
      <c r="AFV66" s="226"/>
      <c r="AFY66" s="216"/>
      <c r="AFZ66" s="226"/>
      <c r="AGC66" s="216"/>
      <c r="AGD66" s="226"/>
      <c r="AGG66" s="216"/>
      <c r="AGH66" s="226"/>
      <c r="AGK66" s="216"/>
      <c r="AGL66" s="226"/>
      <c r="AGO66" s="216"/>
      <c r="AGP66" s="226"/>
      <c r="AGS66" s="216"/>
      <c r="AGT66" s="226"/>
      <c r="AGW66" s="216"/>
      <c r="AGX66" s="226"/>
      <c r="AHA66" s="216"/>
      <c r="AHB66" s="226"/>
      <c r="AHE66" s="216"/>
      <c r="AHF66" s="226"/>
      <c r="AHI66" s="216"/>
      <c r="AHJ66" s="226"/>
      <c r="AHM66" s="216"/>
      <c r="AHN66" s="226"/>
      <c r="AHQ66" s="216"/>
      <c r="AHR66" s="226"/>
      <c r="AHU66" s="216"/>
      <c r="AHV66" s="226"/>
      <c r="AHY66" s="216"/>
      <c r="AHZ66" s="226"/>
      <c r="AIC66" s="216"/>
      <c r="AID66" s="226"/>
      <c r="AIG66" s="216"/>
      <c r="AIH66" s="226"/>
      <c r="AIK66" s="216"/>
      <c r="AIL66" s="226"/>
      <c r="AIO66" s="216"/>
      <c r="AIP66" s="226"/>
      <c r="AIS66" s="216"/>
      <c r="AIT66" s="226"/>
      <c r="AIW66" s="216"/>
      <c r="AIX66" s="226"/>
      <c r="AJA66" s="216"/>
      <c r="AJB66" s="226"/>
      <c r="AJE66" s="216"/>
      <c r="AJF66" s="226"/>
      <c r="AJI66" s="216"/>
      <c r="AJJ66" s="226"/>
      <c r="AJM66" s="216"/>
      <c r="AJN66" s="226"/>
      <c r="AJQ66" s="216"/>
      <c r="AJR66" s="226"/>
      <c r="AJU66" s="216"/>
      <c r="AJV66" s="226"/>
      <c r="AJY66" s="216"/>
      <c r="AJZ66" s="226"/>
      <c r="AKC66" s="216"/>
      <c r="AKD66" s="226"/>
      <c r="AKG66" s="216"/>
      <c r="AKH66" s="226"/>
      <c r="AKK66" s="216"/>
      <c r="AKL66" s="226"/>
      <c r="AKO66" s="216"/>
      <c r="AKP66" s="226"/>
      <c r="AKS66" s="216"/>
      <c r="AKT66" s="226"/>
      <c r="AKW66" s="216"/>
      <c r="AKX66" s="226"/>
      <c r="ALA66" s="216"/>
      <c r="ALB66" s="226"/>
      <c r="ALE66" s="216"/>
      <c r="ALF66" s="226"/>
      <c r="ALI66" s="216"/>
      <c r="ALJ66" s="226"/>
      <c r="ALM66" s="216"/>
      <c r="ALN66" s="226"/>
      <c r="ALQ66" s="216"/>
      <c r="ALR66" s="226"/>
      <c r="ALU66" s="216"/>
      <c r="ALV66" s="226"/>
      <c r="ALY66" s="216"/>
      <c r="ALZ66" s="226"/>
      <c r="AMC66" s="216"/>
      <c r="AMD66" s="226"/>
      <c r="AMG66" s="216"/>
      <c r="AMH66" s="226"/>
      <c r="AMK66" s="216"/>
      <c r="AML66" s="226"/>
      <c r="AMO66" s="216"/>
      <c r="AMP66" s="226"/>
      <c r="AMS66" s="216"/>
      <c r="AMT66" s="226"/>
      <c r="AMW66" s="216"/>
      <c r="AMX66" s="226"/>
      <c r="ANA66" s="216"/>
      <c r="ANB66" s="226"/>
      <c r="ANE66" s="216"/>
      <c r="ANF66" s="226"/>
      <c r="ANI66" s="216"/>
      <c r="ANJ66" s="226"/>
      <c r="ANM66" s="216"/>
      <c r="ANN66" s="226"/>
      <c r="ANQ66" s="216"/>
      <c r="ANR66" s="226"/>
      <c r="ANU66" s="216"/>
      <c r="ANV66" s="226"/>
      <c r="ANY66" s="216"/>
      <c r="ANZ66" s="226"/>
      <c r="AOC66" s="216"/>
      <c r="AOD66" s="226"/>
      <c r="AOG66" s="216"/>
      <c r="AOH66" s="226"/>
      <c r="AOK66" s="216"/>
      <c r="AOL66" s="226"/>
      <c r="AOO66" s="216"/>
      <c r="AOP66" s="226"/>
      <c r="AOS66" s="216"/>
      <c r="AOT66" s="226"/>
      <c r="AOW66" s="216"/>
      <c r="AOX66" s="226"/>
      <c r="APA66" s="216"/>
      <c r="APB66" s="226"/>
      <c r="APE66" s="216"/>
      <c r="APF66" s="226"/>
      <c r="API66" s="216"/>
      <c r="APJ66" s="226"/>
      <c r="APM66" s="216"/>
      <c r="APN66" s="226"/>
      <c r="APQ66" s="216"/>
      <c r="APR66" s="226"/>
      <c r="APU66" s="216"/>
      <c r="APV66" s="226"/>
      <c r="APY66" s="216"/>
      <c r="APZ66" s="226"/>
      <c r="AQC66" s="216"/>
      <c r="AQD66" s="226"/>
      <c r="AQG66" s="216"/>
      <c r="AQH66" s="226"/>
      <c r="AQK66" s="216"/>
      <c r="AQL66" s="226"/>
      <c r="AQO66" s="216"/>
      <c r="AQP66" s="226"/>
      <c r="AQS66" s="216"/>
      <c r="AQT66" s="226"/>
      <c r="AQW66" s="216"/>
      <c r="AQX66" s="226"/>
      <c r="ARA66" s="216"/>
      <c r="ARB66" s="226"/>
      <c r="ARE66" s="216"/>
      <c r="ARF66" s="226"/>
      <c r="ARI66" s="216"/>
      <c r="ARJ66" s="226"/>
      <c r="ARM66" s="216"/>
      <c r="ARN66" s="226"/>
      <c r="ARQ66" s="216"/>
      <c r="ARR66" s="226"/>
      <c r="ARU66" s="216"/>
      <c r="ARV66" s="226"/>
      <c r="ARY66" s="216"/>
      <c r="ARZ66" s="226"/>
      <c r="ASC66" s="216"/>
      <c r="ASD66" s="226"/>
      <c r="ASG66" s="216"/>
      <c r="ASH66" s="226"/>
      <c r="ASK66" s="216"/>
      <c r="ASL66" s="226"/>
      <c r="ASO66" s="216"/>
      <c r="ASP66" s="226"/>
      <c r="ASS66" s="216"/>
      <c r="AST66" s="226"/>
      <c r="ASW66" s="216"/>
      <c r="ASX66" s="226"/>
      <c r="ATA66" s="216"/>
      <c r="ATB66" s="226"/>
      <c r="ATE66" s="216"/>
      <c r="ATF66" s="226"/>
      <c r="ATI66" s="216"/>
      <c r="ATJ66" s="226"/>
      <c r="ATM66" s="216"/>
      <c r="ATN66" s="226"/>
      <c r="ATQ66" s="216"/>
      <c r="ATR66" s="226"/>
      <c r="ATU66" s="216"/>
      <c r="ATV66" s="226"/>
      <c r="ATY66" s="216"/>
      <c r="ATZ66" s="226"/>
      <c r="AUC66" s="216"/>
      <c r="AUD66" s="226"/>
      <c r="AUG66" s="216"/>
      <c r="AUH66" s="226"/>
      <c r="AUK66" s="216"/>
      <c r="AUL66" s="226"/>
      <c r="AUO66" s="216"/>
      <c r="AUP66" s="226"/>
      <c r="AUS66" s="216"/>
      <c r="AUT66" s="226"/>
      <c r="AUW66" s="216"/>
      <c r="AUX66" s="226"/>
      <c r="AVA66" s="216"/>
      <c r="AVB66" s="226"/>
      <c r="AVE66" s="216"/>
      <c r="AVF66" s="226"/>
      <c r="AVI66" s="216"/>
      <c r="AVJ66" s="226"/>
      <c r="AVM66" s="216"/>
      <c r="AVN66" s="226"/>
      <c r="AVQ66" s="216"/>
      <c r="AVR66" s="226"/>
      <c r="AVU66" s="216"/>
      <c r="AVV66" s="226"/>
      <c r="AVY66" s="216"/>
      <c r="AVZ66" s="226"/>
      <c r="AWC66" s="216"/>
      <c r="AWD66" s="226"/>
      <c r="AWG66" s="216"/>
      <c r="AWH66" s="226"/>
      <c r="AWK66" s="216"/>
      <c r="AWL66" s="226"/>
      <c r="AWO66" s="216"/>
      <c r="AWP66" s="226"/>
      <c r="AWS66" s="216"/>
      <c r="AWT66" s="226"/>
      <c r="AWW66" s="216"/>
      <c r="AWX66" s="226"/>
      <c r="AXA66" s="216"/>
      <c r="AXB66" s="226"/>
      <c r="AXE66" s="216"/>
      <c r="AXF66" s="226"/>
      <c r="AXI66" s="216"/>
      <c r="AXJ66" s="226"/>
      <c r="AXM66" s="216"/>
      <c r="AXN66" s="226"/>
      <c r="AXQ66" s="216"/>
      <c r="AXR66" s="226"/>
      <c r="AXU66" s="216"/>
      <c r="AXV66" s="226"/>
      <c r="AXY66" s="216"/>
      <c r="AXZ66" s="226"/>
      <c r="AYC66" s="216"/>
      <c r="AYD66" s="226"/>
      <c r="AYG66" s="216"/>
      <c r="AYH66" s="226"/>
      <c r="AYK66" s="216"/>
      <c r="AYL66" s="226"/>
      <c r="AYO66" s="216"/>
      <c r="AYP66" s="226"/>
      <c r="AYS66" s="216"/>
      <c r="AYT66" s="226"/>
      <c r="AYW66" s="216"/>
      <c r="AYX66" s="226"/>
      <c r="AZA66" s="216"/>
      <c r="AZB66" s="226"/>
      <c r="AZE66" s="216"/>
      <c r="AZF66" s="226"/>
      <c r="AZI66" s="216"/>
      <c r="AZJ66" s="226"/>
      <c r="AZM66" s="216"/>
      <c r="AZN66" s="226"/>
      <c r="AZQ66" s="216"/>
      <c r="AZR66" s="226"/>
      <c r="AZU66" s="216"/>
      <c r="AZV66" s="226"/>
      <c r="AZY66" s="216"/>
      <c r="AZZ66" s="226"/>
      <c r="BAC66" s="216"/>
      <c r="BAD66" s="226"/>
      <c r="BAG66" s="216"/>
      <c r="BAH66" s="226"/>
      <c r="BAK66" s="216"/>
      <c r="BAL66" s="226"/>
      <c r="BAO66" s="216"/>
      <c r="BAP66" s="226"/>
      <c r="BAS66" s="216"/>
      <c r="BAT66" s="226"/>
      <c r="BAW66" s="216"/>
      <c r="BAX66" s="226"/>
      <c r="BBA66" s="216"/>
      <c r="BBB66" s="226"/>
      <c r="BBE66" s="216"/>
      <c r="BBF66" s="226"/>
      <c r="BBI66" s="216"/>
      <c r="BBJ66" s="226"/>
      <c r="BBM66" s="216"/>
      <c r="BBN66" s="226"/>
      <c r="BBQ66" s="216"/>
      <c r="BBR66" s="226"/>
      <c r="BBU66" s="216"/>
      <c r="BBV66" s="226"/>
      <c r="BBY66" s="216"/>
      <c r="BBZ66" s="226"/>
      <c r="BCC66" s="216"/>
      <c r="BCD66" s="226"/>
      <c r="BCG66" s="216"/>
      <c r="BCH66" s="226"/>
      <c r="BCK66" s="216"/>
      <c r="BCL66" s="226"/>
      <c r="BCO66" s="216"/>
      <c r="BCP66" s="226"/>
      <c r="BCS66" s="216"/>
      <c r="BCT66" s="226"/>
      <c r="BCW66" s="216"/>
      <c r="BCX66" s="226"/>
      <c r="BDA66" s="216"/>
      <c r="BDB66" s="226"/>
      <c r="BDE66" s="216"/>
      <c r="BDF66" s="226"/>
      <c r="BDI66" s="216"/>
      <c r="BDJ66" s="226"/>
      <c r="BDM66" s="216"/>
      <c r="BDN66" s="226"/>
      <c r="BDQ66" s="216"/>
      <c r="BDR66" s="226"/>
      <c r="BDU66" s="216"/>
      <c r="BDV66" s="226"/>
      <c r="BDY66" s="216"/>
      <c r="BDZ66" s="226"/>
      <c r="BEC66" s="216"/>
      <c r="BED66" s="226"/>
      <c r="BEG66" s="216"/>
      <c r="BEH66" s="226"/>
      <c r="BEK66" s="216"/>
      <c r="BEL66" s="226"/>
      <c r="BEO66" s="216"/>
      <c r="BEP66" s="226"/>
      <c r="BES66" s="216"/>
      <c r="BET66" s="226"/>
      <c r="BEW66" s="216"/>
      <c r="BEX66" s="226"/>
      <c r="BFA66" s="216"/>
      <c r="BFB66" s="226"/>
      <c r="BFE66" s="216"/>
      <c r="BFF66" s="226"/>
      <c r="BFI66" s="216"/>
      <c r="BFJ66" s="226"/>
      <c r="BFM66" s="216"/>
      <c r="BFN66" s="226"/>
      <c r="BFQ66" s="216"/>
      <c r="BFR66" s="226"/>
      <c r="BFU66" s="216"/>
      <c r="BFV66" s="226"/>
      <c r="BFY66" s="216"/>
      <c r="BFZ66" s="226"/>
      <c r="BGC66" s="216"/>
      <c r="BGD66" s="226"/>
      <c r="BGG66" s="216"/>
      <c r="BGH66" s="226"/>
      <c r="BGK66" s="216"/>
      <c r="BGL66" s="226"/>
      <c r="BGO66" s="216"/>
      <c r="BGP66" s="226"/>
      <c r="BGS66" s="216"/>
      <c r="BGT66" s="226"/>
      <c r="BGW66" s="216"/>
      <c r="BGX66" s="226"/>
      <c r="BHA66" s="216"/>
      <c r="BHB66" s="226"/>
      <c r="BHE66" s="216"/>
      <c r="BHF66" s="226"/>
      <c r="BHI66" s="216"/>
      <c r="BHJ66" s="226"/>
      <c r="BHM66" s="216"/>
      <c r="BHN66" s="226"/>
      <c r="BHQ66" s="216"/>
      <c r="BHR66" s="226"/>
      <c r="BHU66" s="216"/>
      <c r="BHV66" s="226"/>
      <c r="BHY66" s="216"/>
      <c r="BHZ66" s="226"/>
      <c r="BIC66" s="216"/>
      <c r="BID66" s="226"/>
      <c r="BIG66" s="216"/>
      <c r="BIH66" s="226"/>
      <c r="BIK66" s="216"/>
      <c r="BIL66" s="226"/>
      <c r="BIO66" s="216"/>
      <c r="BIP66" s="226"/>
      <c r="BIS66" s="216"/>
      <c r="BIT66" s="226"/>
      <c r="BIW66" s="216"/>
      <c r="BIX66" s="226"/>
      <c r="BJA66" s="216"/>
      <c r="BJB66" s="226"/>
      <c r="BJE66" s="216"/>
      <c r="BJF66" s="226"/>
      <c r="BJI66" s="216"/>
      <c r="BJJ66" s="226"/>
      <c r="BJM66" s="216"/>
      <c r="BJN66" s="226"/>
      <c r="BJQ66" s="216"/>
      <c r="BJR66" s="226"/>
      <c r="BJU66" s="216"/>
      <c r="BJV66" s="226"/>
      <c r="BJY66" s="216"/>
      <c r="BJZ66" s="226"/>
      <c r="BKC66" s="216"/>
      <c r="BKD66" s="226"/>
      <c r="BKG66" s="216"/>
      <c r="BKH66" s="226"/>
      <c r="BKK66" s="216"/>
      <c r="BKL66" s="226"/>
      <c r="BKO66" s="216"/>
      <c r="BKP66" s="226"/>
      <c r="BKS66" s="216"/>
      <c r="BKT66" s="226"/>
      <c r="BKW66" s="216"/>
      <c r="BKX66" s="226"/>
      <c r="BLA66" s="216"/>
      <c r="BLB66" s="226"/>
      <c r="BLE66" s="216"/>
      <c r="BLF66" s="226"/>
      <c r="BLI66" s="216"/>
      <c r="BLJ66" s="226"/>
      <c r="BLM66" s="216"/>
      <c r="BLN66" s="226"/>
      <c r="BLQ66" s="216"/>
      <c r="BLR66" s="226"/>
      <c r="BLU66" s="216"/>
      <c r="BLV66" s="226"/>
      <c r="BLY66" s="216"/>
      <c r="BLZ66" s="226"/>
      <c r="BMC66" s="216"/>
      <c r="BMD66" s="226"/>
      <c r="BMG66" s="216"/>
      <c r="BMH66" s="226"/>
      <c r="BMK66" s="216"/>
      <c r="BML66" s="226"/>
      <c r="BMO66" s="216"/>
      <c r="BMP66" s="226"/>
      <c r="BMS66" s="216"/>
      <c r="BMT66" s="226"/>
      <c r="BMW66" s="216"/>
      <c r="BMX66" s="226"/>
      <c r="BNA66" s="216"/>
      <c r="BNB66" s="226"/>
      <c r="BNE66" s="216"/>
      <c r="BNF66" s="226"/>
      <c r="BNI66" s="216"/>
      <c r="BNJ66" s="226"/>
      <c r="BNM66" s="216"/>
      <c r="BNN66" s="226"/>
      <c r="BNQ66" s="216"/>
      <c r="BNR66" s="226"/>
      <c r="BNU66" s="216"/>
      <c r="BNV66" s="226"/>
      <c r="BNY66" s="216"/>
      <c r="BNZ66" s="226"/>
      <c r="BOC66" s="216"/>
      <c r="BOD66" s="226"/>
      <c r="BOG66" s="216"/>
      <c r="BOH66" s="226"/>
      <c r="BOK66" s="216"/>
      <c r="BOL66" s="226"/>
      <c r="BOO66" s="216"/>
      <c r="BOP66" s="226"/>
      <c r="BOS66" s="216"/>
      <c r="BOT66" s="226"/>
      <c r="BOW66" s="216"/>
      <c r="BOX66" s="226"/>
      <c r="BPA66" s="216"/>
      <c r="BPB66" s="226"/>
      <c r="BPE66" s="216"/>
      <c r="BPF66" s="226"/>
      <c r="BPI66" s="216"/>
      <c r="BPJ66" s="226"/>
      <c r="BPM66" s="216"/>
      <c r="BPN66" s="226"/>
      <c r="BPQ66" s="216"/>
      <c r="BPR66" s="226"/>
      <c r="BPU66" s="216"/>
      <c r="BPV66" s="226"/>
      <c r="BPY66" s="216"/>
      <c r="BPZ66" s="226"/>
      <c r="BQC66" s="216"/>
      <c r="BQD66" s="226"/>
      <c r="BQG66" s="216"/>
      <c r="BQH66" s="226"/>
      <c r="BQK66" s="216"/>
      <c r="BQL66" s="226"/>
      <c r="BQO66" s="216"/>
      <c r="BQP66" s="226"/>
      <c r="BQS66" s="216"/>
      <c r="BQT66" s="226"/>
      <c r="BQW66" s="216"/>
      <c r="BQX66" s="226"/>
      <c r="BRA66" s="216"/>
      <c r="BRB66" s="226"/>
      <c r="BRE66" s="216"/>
      <c r="BRF66" s="226"/>
      <c r="BRI66" s="216"/>
      <c r="BRJ66" s="226"/>
      <c r="BRM66" s="216"/>
      <c r="BRN66" s="226"/>
      <c r="BRQ66" s="216"/>
      <c r="BRR66" s="226"/>
      <c r="BRU66" s="216"/>
      <c r="BRV66" s="226"/>
      <c r="BRY66" s="216"/>
      <c r="BRZ66" s="226"/>
      <c r="BSC66" s="216"/>
      <c r="BSD66" s="226"/>
      <c r="BSG66" s="216"/>
      <c r="BSH66" s="226"/>
      <c r="BSK66" s="216"/>
      <c r="BSL66" s="226"/>
      <c r="BSO66" s="216"/>
      <c r="BSP66" s="226"/>
      <c r="BSS66" s="216"/>
      <c r="BST66" s="226"/>
      <c r="BSW66" s="216"/>
      <c r="BSX66" s="226"/>
      <c r="BTA66" s="216"/>
      <c r="BTB66" s="226"/>
      <c r="BTE66" s="216"/>
      <c r="BTF66" s="226"/>
      <c r="BTI66" s="216"/>
      <c r="BTJ66" s="226"/>
      <c r="BTM66" s="216"/>
      <c r="BTN66" s="226"/>
      <c r="BTQ66" s="216"/>
      <c r="BTR66" s="226"/>
      <c r="BTU66" s="216"/>
      <c r="BTV66" s="226"/>
      <c r="BTY66" s="216"/>
      <c r="BTZ66" s="226"/>
      <c r="BUC66" s="216"/>
      <c r="BUD66" s="226"/>
      <c r="BUG66" s="216"/>
      <c r="BUH66" s="226"/>
      <c r="BUK66" s="216"/>
      <c r="BUL66" s="226"/>
      <c r="BUO66" s="216"/>
      <c r="BUP66" s="226"/>
      <c r="BUS66" s="216"/>
      <c r="BUT66" s="226"/>
      <c r="BUW66" s="216"/>
      <c r="BUX66" s="226"/>
      <c r="BVA66" s="216"/>
      <c r="BVB66" s="226"/>
      <c r="BVE66" s="216"/>
      <c r="BVF66" s="226"/>
      <c r="BVI66" s="216"/>
      <c r="BVJ66" s="226"/>
      <c r="BVM66" s="216"/>
      <c r="BVN66" s="226"/>
      <c r="BVQ66" s="216"/>
      <c r="BVR66" s="226"/>
      <c r="BVU66" s="216"/>
      <c r="BVV66" s="226"/>
      <c r="BVY66" s="216"/>
      <c r="BVZ66" s="226"/>
      <c r="BWC66" s="216"/>
      <c r="BWD66" s="226"/>
      <c r="BWG66" s="216"/>
      <c r="BWH66" s="226"/>
      <c r="BWK66" s="216"/>
      <c r="BWL66" s="226"/>
      <c r="BWO66" s="216"/>
      <c r="BWP66" s="226"/>
      <c r="BWS66" s="216"/>
      <c r="BWT66" s="226"/>
      <c r="BWW66" s="216"/>
      <c r="BWX66" s="226"/>
      <c r="BXA66" s="216"/>
      <c r="BXB66" s="226"/>
      <c r="BXE66" s="216"/>
      <c r="BXF66" s="226"/>
      <c r="BXI66" s="216"/>
      <c r="BXJ66" s="226"/>
      <c r="BXM66" s="216"/>
      <c r="BXN66" s="226"/>
      <c r="BXQ66" s="216"/>
      <c r="BXR66" s="226"/>
      <c r="BXU66" s="216"/>
      <c r="BXV66" s="226"/>
      <c r="BXY66" s="216"/>
      <c r="BXZ66" s="226"/>
      <c r="BYC66" s="216"/>
      <c r="BYD66" s="226"/>
      <c r="BYG66" s="216"/>
      <c r="BYH66" s="226"/>
      <c r="BYK66" s="216"/>
      <c r="BYL66" s="226"/>
      <c r="BYO66" s="216"/>
      <c r="BYP66" s="226"/>
      <c r="BYS66" s="216"/>
      <c r="BYT66" s="226"/>
      <c r="BYW66" s="216"/>
      <c r="BYX66" s="226"/>
      <c r="BZA66" s="216"/>
      <c r="BZB66" s="226"/>
      <c r="BZE66" s="216"/>
      <c r="BZF66" s="226"/>
      <c r="BZI66" s="216"/>
      <c r="BZJ66" s="226"/>
      <c r="BZM66" s="216"/>
      <c r="BZN66" s="226"/>
      <c r="BZQ66" s="216"/>
      <c r="BZR66" s="226"/>
      <c r="BZU66" s="216"/>
      <c r="BZV66" s="226"/>
      <c r="BZY66" s="216"/>
      <c r="BZZ66" s="226"/>
      <c r="CAC66" s="216"/>
      <c r="CAD66" s="226"/>
      <c r="CAG66" s="216"/>
      <c r="CAH66" s="226"/>
      <c r="CAK66" s="216"/>
      <c r="CAL66" s="226"/>
      <c r="CAO66" s="216"/>
      <c r="CAP66" s="226"/>
      <c r="CAS66" s="216"/>
      <c r="CAT66" s="226"/>
      <c r="CAW66" s="216"/>
      <c r="CAX66" s="226"/>
      <c r="CBA66" s="216"/>
      <c r="CBB66" s="226"/>
      <c r="CBE66" s="216"/>
      <c r="CBF66" s="226"/>
      <c r="CBI66" s="216"/>
      <c r="CBJ66" s="226"/>
      <c r="CBM66" s="216"/>
      <c r="CBN66" s="226"/>
      <c r="CBQ66" s="216"/>
      <c r="CBR66" s="226"/>
      <c r="CBU66" s="216"/>
      <c r="CBV66" s="226"/>
      <c r="CBY66" s="216"/>
      <c r="CBZ66" s="226"/>
      <c r="CCC66" s="216"/>
      <c r="CCD66" s="226"/>
      <c r="CCG66" s="216"/>
      <c r="CCH66" s="226"/>
      <c r="CCK66" s="216"/>
      <c r="CCL66" s="226"/>
      <c r="CCO66" s="216"/>
      <c r="CCP66" s="226"/>
      <c r="CCS66" s="216"/>
      <c r="CCT66" s="226"/>
      <c r="CCW66" s="216"/>
      <c r="CCX66" s="226"/>
      <c r="CDA66" s="216"/>
      <c r="CDB66" s="226"/>
      <c r="CDE66" s="216"/>
      <c r="CDF66" s="226"/>
      <c r="CDI66" s="216"/>
      <c r="CDJ66" s="226"/>
      <c r="CDM66" s="216"/>
      <c r="CDN66" s="226"/>
      <c r="CDQ66" s="216"/>
      <c r="CDR66" s="226"/>
      <c r="CDU66" s="216"/>
      <c r="CDV66" s="226"/>
      <c r="CDY66" s="216"/>
      <c r="CDZ66" s="226"/>
      <c r="CEC66" s="216"/>
      <c r="CED66" s="226"/>
      <c r="CEG66" s="216"/>
      <c r="CEH66" s="226"/>
      <c r="CEK66" s="216"/>
      <c r="CEL66" s="226"/>
      <c r="CEO66" s="216"/>
      <c r="CEP66" s="226"/>
      <c r="CES66" s="216"/>
      <c r="CET66" s="226"/>
      <c r="CEW66" s="216"/>
      <c r="CEX66" s="226"/>
      <c r="CFA66" s="216"/>
      <c r="CFB66" s="226"/>
      <c r="CFE66" s="216"/>
      <c r="CFF66" s="226"/>
      <c r="CFI66" s="216"/>
      <c r="CFJ66" s="226"/>
      <c r="CFM66" s="216"/>
      <c r="CFN66" s="226"/>
      <c r="CFQ66" s="216"/>
      <c r="CFR66" s="226"/>
      <c r="CFU66" s="216"/>
      <c r="CFV66" s="226"/>
      <c r="CFY66" s="216"/>
      <c r="CFZ66" s="226"/>
      <c r="CGC66" s="216"/>
      <c r="CGD66" s="226"/>
      <c r="CGG66" s="216"/>
      <c r="CGH66" s="226"/>
      <c r="CGK66" s="216"/>
      <c r="CGL66" s="226"/>
      <c r="CGO66" s="216"/>
      <c r="CGP66" s="226"/>
      <c r="CGS66" s="216"/>
      <c r="CGT66" s="226"/>
      <c r="CGW66" s="216"/>
      <c r="CGX66" s="226"/>
      <c r="CHA66" s="216"/>
      <c r="CHB66" s="226"/>
      <c r="CHE66" s="216"/>
      <c r="CHF66" s="226"/>
      <c r="CHI66" s="216"/>
      <c r="CHJ66" s="226"/>
      <c r="CHM66" s="216"/>
      <c r="CHN66" s="226"/>
      <c r="CHQ66" s="216"/>
      <c r="CHR66" s="226"/>
      <c r="CHU66" s="216"/>
      <c r="CHV66" s="226"/>
      <c r="CHY66" s="216"/>
      <c r="CHZ66" s="226"/>
      <c r="CIC66" s="216"/>
      <c r="CID66" s="226"/>
      <c r="CIG66" s="216"/>
      <c r="CIH66" s="226"/>
      <c r="CIK66" s="216"/>
      <c r="CIL66" s="226"/>
      <c r="CIO66" s="216"/>
      <c r="CIP66" s="226"/>
      <c r="CIS66" s="216"/>
      <c r="CIT66" s="226"/>
      <c r="CIW66" s="216"/>
      <c r="CIX66" s="226"/>
      <c r="CJA66" s="216"/>
      <c r="CJB66" s="226"/>
      <c r="CJE66" s="216"/>
      <c r="CJF66" s="226"/>
      <c r="CJI66" s="216"/>
      <c r="CJJ66" s="226"/>
      <c r="CJM66" s="216"/>
      <c r="CJN66" s="226"/>
      <c r="CJQ66" s="216"/>
      <c r="CJR66" s="226"/>
      <c r="CJU66" s="216"/>
      <c r="CJV66" s="226"/>
      <c r="CJY66" s="216"/>
      <c r="CJZ66" s="226"/>
      <c r="CKC66" s="216"/>
      <c r="CKD66" s="226"/>
      <c r="CKG66" s="216"/>
      <c r="CKH66" s="226"/>
      <c r="CKK66" s="216"/>
      <c r="CKL66" s="226"/>
      <c r="CKO66" s="216"/>
      <c r="CKP66" s="226"/>
      <c r="CKS66" s="216"/>
      <c r="CKT66" s="226"/>
      <c r="CKW66" s="216"/>
      <c r="CKX66" s="226"/>
      <c r="CLA66" s="216"/>
      <c r="CLB66" s="226"/>
      <c r="CLE66" s="216"/>
      <c r="CLF66" s="226"/>
      <c r="CLI66" s="216"/>
      <c r="CLJ66" s="226"/>
      <c r="CLM66" s="216"/>
      <c r="CLN66" s="226"/>
      <c r="CLQ66" s="216"/>
      <c r="CLR66" s="226"/>
      <c r="CLU66" s="216"/>
      <c r="CLV66" s="226"/>
      <c r="CLY66" s="216"/>
      <c r="CLZ66" s="226"/>
      <c r="CMC66" s="216"/>
      <c r="CMD66" s="226"/>
      <c r="CMG66" s="216"/>
      <c r="CMH66" s="226"/>
      <c r="CMK66" s="216"/>
      <c r="CML66" s="226"/>
      <c r="CMO66" s="216"/>
      <c r="CMP66" s="226"/>
      <c r="CMS66" s="216"/>
      <c r="CMT66" s="226"/>
      <c r="CMW66" s="216"/>
      <c r="CMX66" s="226"/>
      <c r="CNA66" s="216"/>
      <c r="CNB66" s="226"/>
      <c r="CNE66" s="216"/>
      <c r="CNF66" s="226"/>
      <c r="CNI66" s="216"/>
      <c r="CNJ66" s="226"/>
      <c r="CNM66" s="216"/>
      <c r="CNN66" s="226"/>
      <c r="CNQ66" s="216"/>
      <c r="CNR66" s="226"/>
      <c r="CNU66" s="216"/>
      <c r="CNV66" s="226"/>
      <c r="CNY66" s="216"/>
      <c r="CNZ66" s="226"/>
      <c r="COC66" s="216"/>
      <c r="COD66" s="226"/>
      <c r="COG66" s="216"/>
      <c r="COH66" s="226"/>
      <c r="COK66" s="216"/>
      <c r="COL66" s="226"/>
      <c r="COO66" s="216"/>
      <c r="COP66" s="226"/>
      <c r="COS66" s="216"/>
      <c r="COT66" s="226"/>
      <c r="COW66" s="216"/>
      <c r="COX66" s="226"/>
      <c r="CPA66" s="216"/>
      <c r="CPB66" s="226"/>
      <c r="CPE66" s="216"/>
      <c r="CPF66" s="226"/>
      <c r="CPI66" s="216"/>
      <c r="CPJ66" s="226"/>
      <c r="CPM66" s="216"/>
      <c r="CPN66" s="226"/>
      <c r="CPQ66" s="216"/>
      <c r="CPR66" s="226"/>
      <c r="CPU66" s="216"/>
      <c r="CPV66" s="226"/>
      <c r="CPY66" s="216"/>
      <c r="CPZ66" s="226"/>
      <c r="CQC66" s="216"/>
      <c r="CQD66" s="226"/>
      <c r="CQG66" s="216"/>
      <c r="CQH66" s="226"/>
      <c r="CQK66" s="216"/>
      <c r="CQL66" s="226"/>
      <c r="CQO66" s="216"/>
      <c r="CQP66" s="226"/>
      <c r="CQS66" s="216"/>
      <c r="CQT66" s="226"/>
      <c r="CQW66" s="216"/>
      <c r="CQX66" s="226"/>
      <c r="CRA66" s="216"/>
      <c r="CRB66" s="226"/>
      <c r="CRE66" s="216"/>
      <c r="CRF66" s="226"/>
      <c r="CRI66" s="216"/>
      <c r="CRJ66" s="226"/>
      <c r="CRM66" s="216"/>
      <c r="CRN66" s="226"/>
      <c r="CRQ66" s="216"/>
      <c r="CRR66" s="226"/>
      <c r="CRU66" s="216"/>
      <c r="CRV66" s="226"/>
      <c r="CRY66" s="216"/>
      <c r="CRZ66" s="226"/>
      <c r="CSC66" s="216"/>
      <c r="CSD66" s="226"/>
      <c r="CSG66" s="216"/>
      <c r="CSH66" s="226"/>
      <c r="CSK66" s="216"/>
      <c r="CSL66" s="226"/>
      <c r="CSO66" s="216"/>
      <c r="CSP66" s="226"/>
      <c r="CSS66" s="216"/>
      <c r="CST66" s="226"/>
      <c r="CSW66" s="216"/>
      <c r="CSX66" s="226"/>
      <c r="CTA66" s="216"/>
      <c r="CTB66" s="226"/>
      <c r="CTE66" s="216"/>
      <c r="CTF66" s="226"/>
      <c r="CTI66" s="216"/>
      <c r="CTJ66" s="226"/>
      <c r="CTM66" s="216"/>
      <c r="CTN66" s="226"/>
      <c r="CTQ66" s="216"/>
      <c r="CTR66" s="226"/>
      <c r="CTU66" s="216"/>
      <c r="CTV66" s="226"/>
      <c r="CTY66" s="216"/>
      <c r="CTZ66" s="226"/>
      <c r="CUC66" s="216"/>
      <c r="CUD66" s="226"/>
      <c r="CUG66" s="216"/>
      <c r="CUH66" s="226"/>
      <c r="CUK66" s="216"/>
      <c r="CUL66" s="226"/>
      <c r="CUO66" s="216"/>
      <c r="CUP66" s="226"/>
      <c r="CUS66" s="216"/>
      <c r="CUT66" s="226"/>
      <c r="CUW66" s="216"/>
      <c r="CUX66" s="226"/>
      <c r="CVA66" s="216"/>
      <c r="CVB66" s="226"/>
      <c r="CVE66" s="216"/>
      <c r="CVF66" s="226"/>
      <c r="CVI66" s="216"/>
      <c r="CVJ66" s="226"/>
      <c r="CVM66" s="216"/>
      <c r="CVN66" s="226"/>
      <c r="CVQ66" s="216"/>
      <c r="CVR66" s="226"/>
      <c r="CVU66" s="216"/>
      <c r="CVV66" s="226"/>
      <c r="CVY66" s="216"/>
      <c r="CVZ66" s="226"/>
      <c r="CWC66" s="216"/>
      <c r="CWD66" s="226"/>
      <c r="CWG66" s="216"/>
      <c r="CWH66" s="226"/>
      <c r="CWK66" s="216"/>
      <c r="CWL66" s="226"/>
      <c r="CWO66" s="216"/>
      <c r="CWP66" s="226"/>
      <c r="CWS66" s="216"/>
      <c r="CWT66" s="226"/>
      <c r="CWW66" s="216"/>
      <c r="CWX66" s="226"/>
      <c r="CXA66" s="216"/>
      <c r="CXB66" s="226"/>
      <c r="CXE66" s="216"/>
      <c r="CXF66" s="226"/>
      <c r="CXI66" s="216"/>
      <c r="CXJ66" s="226"/>
      <c r="CXM66" s="216"/>
      <c r="CXN66" s="226"/>
      <c r="CXQ66" s="216"/>
      <c r="CXR66" s="226"/>
      <c r="CXU66" s="216"/>
      <c r="CXV66" s="226"/>
      <c r="CXY66" s="216"/>
      <c r="CXZ66" s="226"/>
      <c r="CYC66" s="216"/>
      <c r="CYD66" s="226"/>
      <c r="CYG66" s="216"/>
      <c r="CYH66" s="226"/>
      <c r="CYK66" s="216"/>
      <c r="CYL66" s="226"/>
      <c r="CYO66" s="216"/>
      <c r="CYP66" s="226"/>
      <c r="CYS66" s="216"/>
      <c r="CYT66" s="226"/>
      <c r="CYW66" s="216"/>
      <c r="CYX66" s="226"/>
      <c r="CZA66" s="216"/>
      <c r="CZB66" s="226"/>
      <c r="CZE66" s="216"/>
      <c r="CZF66" s="226"/>
      <c r="CZI66" s="216"/>
      <c r="CZJ66" s="226"/>
      <c r="CZM66" s="216"/>
      <c r="CZN66" s="226"/>
      <c r="CZQ66" s="216"/>
      <c r="CZR66" s="226"/>
      <c r="CZU66" s="216"/>
      <c r="CZV66" s="226"/>
      <c r="CZY66" s="216"/>
      <c r="CZZ66" s="226"/>
      <c r="DAC66" s="216"/>
      <c r="DAD66" s="226"/>
      <c r="DAG66" s="216"/>
      <c r="DAH66" s="226"/>
      <c r="DAK66" s="216"/>
      <c r="DAL66" s="226"/>
      <c r="DAO66" s="216"/>
      <c r="DAP66" s="226"/>
      <c r="DAS66" s="216"/>
      <c r="DAT66" s="226"/>
      <c r="DAW66" s="216"/>
      <c r="DAX66" s="226"/>
      <c r="DBA66" s="216"/>
      <c r="DBB66" s="226"/>
      <c r="DBE66" s="216"/>
      <c r="DBF66" s="226"/>
      <c r="DBI66" s="216"/>
      <c r="DBJ66" s="226"/>
      <c r="DBM66" s="216"/>
      <c r="DBN66" s="226"/>
      <c r="DBQ66" s="216"/>
      <c r="DBR66" s="226"/>
      <c r="DBU66" s="216"/>
      <c r="DBV66" s="226"/>
      <c r="DBY66" s="216"/>
      <c r="DBZ66" s="226"/>
      <c r="DCC66" s="216"/>
      <c r="DCD66" s="226"/>
      <c r="DCG66" s="216"/>
      <c r="DCH66" s="226"/>
      <c r="DCK66" s="216"/>
      <c r="DCL66" s="226"/>
      <c r="DCO66" s="216"/>
      <c r="DCP66" s="226"/>
      <c r="DCS66" s="216"/>
      <c r="DCT66" s="226"/>
      <c r="DCW66" s="216"/>
      <c r="DCX66" s="226"/>
      <c r="DDA66" s="216"/>
      <c r="DDB66" s="226"/>
      <c r="DDE66" s="216"/>
      <c r="DDF66" s="226"/>
      <c r="DDI66" s="216"/>
      <c r="DDJ66" s="226"/>
      <c r="DDM66" s="216"/>
      <c r="DDN66" s="226"/>
      <c r="DDQ66" s="216"/>
      <c r="DDR66" s="226"/>
      <c r="DDU66" s="216"/>
      <c r="DDV66" s="226"/>
      <c r="DDY66" s="216"/>
      <c r="DDZ66" s="226"/>
      <c r="DEC66" s="216"/>
      <c r="DED66" s="226"/>
      <c r="DEG66" s="216"/>
      <c r="DEH66" s="226"/>
      <c r="DEK66" s="216"/>
      <c r="DEL66" s="226"/>
      <c r="DEO66" s="216"/>
      <c r="DEP66" s="226"/>
      <c r="DES66" s="216"/>
      <c r="DET66" s="226"/>
      <c r="DEW66" s="216"/>
      <c r="DEX66" s="226"/>
      <c r="DFA66" s="216"/>
      <c r="DFB66" s="226"/>
      <c r="DFE66" s="216"/>
      <c r="DFF66" s="226"/>
      <c r="DFI66" s="216"/>
      <c r="DFJ66" s="226"/>
      <c r="DFM66" s="216"/>
      <c r="DFN66" s="226"/>
      <c r="DFQ66" s="216"/>
      <c r="DFR66" s="226"/>
      <c r="DFU66" s="216"/>
      <c r="DFV66" s="226"/>
      <c r="DFY66" s="216"/>
      <c r="DFZ66" s="226"/>
      <c r="DGC66" s="216"/>
      <c r="DGD66" s="226"/>
      <c r="DGG66" s="216"/>
      <c r="DGH66" s="226"/>
      <c r="DGK66" s="216"/>
      <c r="DGL66" s="226"/>
      <c r="DGO66" s="216"/>
      <c r="DGP66" s="226"/>
      <c r="DGS66" s="216"/>
      <c r="DGT66" s="226"/>
      <c r="DGW66" s="216"/>
      <c r="DGX66" s="226"/>
      <c r="DHA66" s="216"/>
      <c r="DHB66" s="226"/>
      <c r="DHE66" s="216"/>
      <c r="DHF66" s="226"/>
      <c r="DHI66" s="216"/>
      <c r="DHJ66" s="226"/>
      <c r="DHM66" s="216"/>
      <c r="DHN66" s="226"/>
      <c r="DHQ66" s="216"/>
      <c r="DHR66" s="226"/>
      <c r="DHU66" s="216"/>
      <c r="DHV66" s="226"/>
      <c r="DHY66" s="216"/>
      <c r="DHZ66" s="226"/>
      <c r="DIC66" s="216"/>
      <c r="DID66" s="226"/>
      <c r="DIG66" s="216"/>
      <c r="DIH66" s="226"/>
      <c r="DIK66" s="216"/>
      <c r="DIL66" s="226"/>
      <c r="DIO66" s="216"/>
      <c r="DIP66" s="226"/>
      <c r="DIS66" s="216"/>
      <c r="DIT66" s="226"/>
      <c r="DIW66" s="216"/>
      <c r="DIX66" s="226"/>
      <c r="DJA66" s="216"/>
      <c r="DJB66" s="226"/>
      <c r="DJE66" s="216"/>
      <c r="DJF66" s="226"/>
      <c r="DJI66" s="216"/>
      <c r="DJJ66" s="226"/>
      <c r="DJM66" s="216"/>
      <c r="DJN66" s="226"/>
      <c r="DJQ66" s="216"/>
      <c r="DJR66" s="226"/>
      <c r="DJU66" s="216"/>
      <c r="DJV66" s="226"/>
      <c r="DJY66" s="216"/>
      <c r="DJZ66" s="226"/>
      <c r="DKC66" s="216"/>
      <c r="DKD66" s="226"/>
      <c r="DKG66" s="216"/>
      <c r="DKH66" s="226"/>
      <c r="DKK66" s="216"/>
      <c r="DKL66" s="226"/>
      <c r="DKO66" s="216"/>
      <c r="DKP66" s="226"/>
      <c r="DKS66" s="216"/>
      <c r="DKT66" s="226"/>
      <c r="DKW66" s="216"/>
      <c r="DKX66" s="226"/>
      <c r="DLA66" s="216"/>
      <c r="DLB66" s="226"/>
      <c r="DLE66" s="216"/>
      <c r="DLF66" s="226"/>
      <c r="DLI66" s="216"/>
      <c r="DLJ66" s="226"/>
      <c r="DLM66" s="216"/>
      <c r="DLN66" s="226"/>
      <c r="DLQ66" s="216"/>
      <c r="DLR66" s="226"/>
      <c r="DLU66" s="216"/>
      <c r="DLV66" s="226"/>
      <c r="DLY66" s="216"/>
      <c r="DLZ66" s="226"/>
      <c r="DMC66" s="216"/>
      <c r="DMD66" s="226"/>
      <c r="DMG66" s="216"/>
      <c r="DMH66" s="226"/>
      <c r="DMK66" s="216"/>
      <c r="DML66" s="226"/>
      <c r="DMO66" s="216"/>
      <c r="DMP66" s="226"/>
      <c r="DMS66" s="216"/>
      <c r="DMT66" s="226"/>
      <c r="DMW66" s="216"/>
      <c r="DMX66" s="226"/>
      <c r="DNA66" s="216"/>
      <c r="DNB66" s="226"/>
      <c r="DNE66" s="216"/>
      <c r="DNF66" s="226"/>
      <c r="DNI66" s="216"/>
      <c r="DNJ66" s="226"/>
      <c r="DNM66" s="216"/>
      <c r="DNN66" s="226"/>
      <c r="DNQ66" s="216"/>
      <c r="DNR66" s="226"/>
      <c r="DNU66" s="216"/>
      <c r="DNV66" s="226"/>
      <c r="DNY66" s="216"/>
      <c r="DNZ66" s="226"/>
      <c r="DOC66" s="216"/>
      <c r="DOD66" s="226"/>
      <c r="DOG66" s="216"/>
      <c r="DOH66" s="226"/>
      <c r="DOK66" s="216"/>
      <c r="DOL66" s="226"/>
      <c r="DOO66" s="216"/>
      <c r="DOP66" s="226"/>
      <c r="DOS66" s="216"/>
      <c r="DOT66" s="226"/>
      <c r="DOW66" s="216"/>
      <c r="DOX66" s="226"/>
      <c r="DPA66" s="216"/>
      <c r="DPB66" s="226"/>
      <c r="DPE66" s="216"/>
      <c r="DPF66" s="226"/>
      <c r="DPI66" s="216"/>
      <c r="DPJ66" s="226"/>
      <c r="DPM66" s="216"/>
      <c r="DPN66" s="226"/>
      <c r="DPQ66" s="216"/>
      <c r="DPR66" s="226"/>
      <c r="DPU66" s="216"/>
      <c r="DPV66" s="226"/>
      <c r="DPY66" s="216"/>
      <c r="DPZ66" s="226"/>
      <c r="DQC66" s="216"/>
      <c r="DQD66" s="226"/>
      <c r="DQG66" s="216"/>
      <c r="DQH66" s="226"/>
      <c r="DQK66" s="216"/>
      <c r="DQL66" s="226"/>
      <c r="DQO66" s="216"/>
      <c r="DQP66" s="226"/>
      <c r="DQS66" s="216"/>
      <c r="DQT66" s="226"/>
      <c r="DQW66" s="216"/>
      <c r="DQX66" s="226"/>
      <c r="DRA66" s="216"/>
      <c r="DRB66" s="226"/>
      <c r="DRE66" s="216"/>
      <c r="DRF66" s="226"/>
      <c r="DRI66" s="216"/>
      <c r="DRJ66" s="226"/>
      <c r="DRM66" s="216"/>
      <c r="DRN66" s="226"/>
      <c r="DRQ66" s="216"/>
      <c r="DRR66" s="226"/>
      <c r="DRU66" s="216"/>
      <c r="DRV66" s="226"/>
      <c r="DRY66" s="216"/>
      <c r="DRZ66" s="226"/>
      <c r="DSC66" s="216"/>
      <c r="DSD66" s="226"/>
      <c r="DSG66" s="216"/>
      <c r="DSH66" s="226"/>
      <c r="DSK66" s="216"/>
      <c r="DSL66" s="226"/>
      <c r="DSO66" s="216"/>
      <c r="DSP66" s="226"/>
      <c r="DSS66" s="216"/>
      <c r="DST66" s="226"/>
      <c r="DSW66" s="216"/>
      <c r="DSX66" s="226"/>
      <c r="DTA66" s="216"/>
      <c r="DTB66" s="226"/>
      <c r="DTE66" s="216"/>
      <c r="DTF66" s="226"/>
      <c r="DTI66" s="216"/>
      <c r="DTJ66" s="226"/>
      <c r="DTM66" s="216"/>
      <c r="DTN66" s="226"/>
      <c r="DTQ66" s="216"/>
      <c r="DTR66" s="226"/>
      <c r="DTU66" s="216"/>
      <c r="DTV66" s="226"/>
      <c r="DTY66" s="216"/>
      <c r="DTZ66" s="226"/>
      <c r="DUC66" s="216"/>
      <c r="DUD66" s="226"/>
      <c r="DUG66" s="216"/>
      <c r="DUH66" s="226"/>
      <c r="DUK66" s="216"/>
      <c r="DUL66" s="226"/>
      <c r="DUO66" s="216"/>
      <c r="DUP66" s="226"/>
      <c r="DUS66" s="216"/>
      <c r="DUT66" s="226"/>
      <c r="DUW66" s="216"/>
      <c r="DUX66" s="226"/>
      <c r="DVA66" s="216"/>
      <c r="DVB66" s="226"/>
      <c r="DVE66" s="216"/>
      <c r="DVF66" s="226"/>
      <c r="DVI66" s="216"/>
      <c r="DVJ66" s="226"/>
      <c r="DVM66" s="216"/>
      <c r="DVN66" s="226"/>
      <c r="DVQ66" s="216"/>
      <c r="DVR66" s="226"/>
      <c r="DVU66" s="216"/>
      <c r="DVV66" s="226"/>
      <c r="DVY66" s="216"/>
      <c r="DVZ66" s="226"/>
      <c r="DWC66" s="216"/>
      <c r="DWD66" s="226"/>
      <c r="DWG66" s="216"/>
      <c r="DWH66" s="226"/>
      <c r="DWK66" s="216"/>
      <c r="DWL66" s="226"/>
      <c r="DWO66" s="216"/>
      <c r="DWP66" s="226"/>
      <c r="DWS66" s="216"/>
      <c r="DWT66" s="226"/>
      <c r="DWW66" s="216"/>
      <c r="DWX66" s="226"/>
      <c r="DXA66" s="216"/>
      <c r="DXB66" s="226"/>
      <c r="DXE66" s="216"/>
      <c r="DXF66" s="226"/>
      <c r="DXI66" s="216"/>
      <c r="DXJ66" s="226"/>
      <c r="DXM66" s="216"/>
      <c r="DXN66" s="226"/>
      <c r="DXQ66" s="216"/>
      <c r="DXR66" s="226"/>
      <c r="DXU66" s="216"/>
      <c r="DXV66" s="226"/>
      <c r="DXY66" s="216"/>
      <c r="DXZ66" s="226"/>
      <c r="DYC66" s="216"/>
      <c r="DYD66" s="226"/>
      <c r="DYG66" s="216"/>
      <c r="DYH66" s="226"/>
      <c r="DYK66" s="216"/>
      <c r="DYL66" s="226"/>
      <c r="DYO66" s="216"/>
      <c r="DYP66" s="226"/>
      <c r="DYS66" s="216"/>
      <c r="DYT66" s="226"/>
      <c r="DYW66" s="216"/>
      <c r="DYX66" s="226"/>
      <c r="DZA66" s="216"/>
      <c r="DZB66" s="226"/>
      <c r="DZE66" s="216"/>
      <c r="DZF66" s="226"/>
      <c r="DZI66" s="216"/>
      <c r="DZJ66" s="226"/>
      <c r="DZM66" s="216"/>
      <c r="DZN66" s="226"/>
      <c r="DZQ66" s="216"/>
      <c r="DZR66" s="226"/>
      <c r="DZU66" s="216"/>
      <c r="DZV66" s="226"/>
      <c r="DZY66" s="216"/>
      <c r="DZZ66" s="226"/>
      <c r="EAC66" s="216"/>
      <c r="EAD66" s="226"/>
      <c r="EAG66" s="216"/>
      <c r="EAH66" s="226"/>
      <c r="EAK66" s="216"/>
      <c r="EAL66" s="226"/>
      <c r="EAO66" s="216"/>
      <c r="EAP66" s="226"/>
      <c r="EAS66" s="216"/>
      <c r="EAT66" s="226"/>
      <c r="EAW66" s="216"/>
      <c r="EAX66" s="226"/>
      <c r="EBA66" s="216"/>
      <c r="EBB66" s="226"/>
      <c r="EBE66" s="216"/>
      <c r="EBF66" s="226"/>
      <c r="EBI66" s="216"/>
      <c r="EBJ66" s="226"/>
      <c r="EBM66" s="216"/>
      <c r="EBN66" s="226"/>
      <c r="EBQ66" s="216"/>
      <c r="EBR66" s="226"/>
      <c r="EBU66" s="216"/>
      <c r="EBV66" s="226"/>
      <c r="EBY66" s="216"/>
      <c r="EBZ66" s="226"/>
      <c r="ECC66" s="216"/>
      <c r="ECD66" s="226"/>
      <c r="ECG66" s="216"/>
      <c r="ECH66" s="226"/>
      <c r="ECK66" s="216"/>
      <c r="ECL66" s="226"/>
      <c r="ECO66" s="216"/>
      <c r="ECP66" s="226"/>
      <c r="ECS66" s="216"/>
      <c r="ECT66" s="226"/>
      <c r="ECW66" s="216"/>
      <c r="ECX66" s="226"/>
      <c r="EDA66" s="216"/>
      <c r="EDB66" s="226"/>
      <c r="EDE66" s="216"/>
      <c r="EDF66" s="226"/>
      <c r="EDI66" s="216"/>
      <c r="EDJ66" s="226"/>
      <c r="EDM66" s="216"/>
      <c r="EDN66" s="226"/>
      <c r="EDQ66" s="216"/>
      <c r="EDR66" s="226"/>
      <c r="EDU66" s="216"/>
      <c r="EDV66" s="226"/>
      <c r="EDY66" s="216"/>
      <c r="EDZ66" s="226"/>
      <c r="EEC66" s="216"/>
      <c r="EED66" s="226"/>
      <c r="EEG66" s="216"/>
      <c r="EEH66" s="226"/>
      <c r="EEK66" s="216"/>
      <c r="EEL66" s="226"/>
      <c r="EEO66" s="216"/>
      <c r="EEP66" s="226"/>
      <c r="EES66" s="216"/>
      <c r="EET66" s="226"/>
      <c r="EEW66" s="216"/>
      <c r="EEX66" s="226"/>
      <c r="EFA66" s="216"/>
      <c r="EFB66" s="226"/>
      <c r="EFE66" s="216"/>
      <c r="EFF66" s="226"/>
      <c r="EFI66" s="216"/>
      <c r="EFJ66" s="226"/>
      <c r="EFM66" s="216"/>
      <c r="EFN66" s="226"/>
      <c r="EFQ66" s="216"/>
      <c r="EFR66" s="226"/>
      <c r="EFU66" s="216"/>
      <c r="EFV66" s="226"/>
      <c r="EFY66" s="216"/>
      <c r="EFZ66" s="226"/>
      <c r="EGC66" s="216"/>
      <c r="EGD66" s="226"/>
      <c r="EGG66" s="216"/>
      <c r="EGH66" s="226"/>
      <c r="EGK66" s="216"/>
      <c r="EGL66" s="226"/>
      <c r="EGO66" s="216"/>
      <c r="EGP66" s="226"/>
      <c r="EGS66" s="216"/>
      <c r="EGT66" s="226"/>
      <c r="EGW66" s="216"/>
      <c r="EGX66" s="226"/>
      <c r="EHA66" s="216"/>
      <c r="EHB66" s="226"/>
      <c r="EHE66" s="216"/>
      <c r="EHF66" s="226"/>
      <c r="EHI66" s="216"/>
      <c r="EHJ66" s="226"/>
      <c r="EHM66" s="216"/>
      <c r="EHN66" s="226"/>
      <c r="EHQ66" s="216"/>
      <c r="EHR66" s="226"/>
      <c r="EHU66" s="216"/>
      <c r="EHV66" s="226"/>
      <c r="EHY66" s="216"/>
      <c r="EHZ66" s="226"/>
      <c r="EIC66" s="216"/>
      <c r="EID66" s="226"/>
      <c r="EIG66" s="216"/>
      <c r="EIH66" s="226"/>
      <c r="EIK66" s="216"/>
      <c r="EIL66" s="226"/>
      <c r="EIO66" s="216"/>
      <c r="EIP66" s="226"/>
      <c r="EIS66" s="216"/>
      <c r="EIT66" s="226"/>
      <c r="EIW66" s="216"/>
      <c r="EIX66" s="226"/>
      <c r="EJA66" s="216"/>
      <c r="EJB66" s="226"/>
      <c r="EJE66" s="216"/>
      <c r="EJF66" s="226"/>
      <c r="EJI66" s="216"/>
      <c r="EJJ66" s="226"/>
      <c r="EJM66" s="216"/>
      <c r="EJN66" s="226"/>
      <c r="EJQ66" s="216"/>
      <c r="EJR66" s="226"/>
      <c r="EJU66" s="216"/>
      <c r="EJV66" s="226"/>
      <c r="EJY66" s="216"/>
      <c r="EJZ66" s="226"/>
      <c r="EKC66" s="216"/>
      <c r="EKD66" s="226"/>
      <c r="EKG66" s="216"/>
      <c r="EKH66" s="226"/>
      <c r="EKK66" s="216"/>
      <c r="EKL66" s="226"/>
      <c r="EKO66" s="216"/>
      <c r="EKP66" s="226"/>
      <c r="EKS66" s="216"/>
      <c r="EKT66" s="226"/>
      <c r="EKW66" s="216"/>
      <c r="EKX66" s="226"/>
      <c r="ELA66" s="216"/>
      <c r="ELB66" s="226"/>
      <c r="ELE66" s="216"/>
      <c r="ELF66" s="226"/>
      <c r="ELI66" s="216"/>
      <c r="ELJ66" s="226"/>
      <c r="ELM66" s="216"/>
      <c r="ELN66" s="226"/>
      <c r="ELQ66" s="216"/>
      <c r="ELR66" s="226"/>
      <c r="ELU66" s="216"/>
      <c r="ELV66" s="226"/>
      <c r="ELY66" s="216"/>
      <c r="ELZ66" s="226"/>
      <c r="EMC66" s="216"/>
      <c r="EMD66" s="226"/>
      <c r="EMG66" s="216"/>
      <c r="EMH66" s="226"/>
      <c r="EMK66" s="216"/>
      <c r="EML66" s="226"/>
      <c r="EMO66" s="216"/>
      <c r="EMP66" s="226"/>
      <c r="EMS66" s="216"/>
      <c r="EMT66" s="226"/>
      <c r="EMW66" s="216"/>
      <c r="EMX66" s="226"/>
      <c r="ENA66" s="216"/>
      <c r="ENB66" s="226"/>
      <c r="ENE66" s="216"/>
      <c r="ENF66" s="226"/>
      <c r="ENI66" s="216"/>
      <c r="ENJ66" s="226"/>
      <c r="ENM66" s="216"/>
      <c r="ENN66" s="226"/>
      <c r="ENQ66" s="216"/>
      <c r="ENR66" s="226"/>
      <c r="ENU66" s="216"/>
      <c r="ENV66" s="226"/>
      <c r="ENY66" s="216"/>
      <c r="ENZ66" s="226"/>
      <c r="EOC66" s="216"/>
      <c r="EOD66" s="226"/>
      <c r="EOG66" s="216"/>
      <c r="EOH66" s="226"/>
      <c r="EOK66" s="216"/>
      <c r="EOL66" s="226"/>
      <c r="EOO66" s="216"/>
      <c r="EOP66" s="226"/>
      <c r="EOS66" s="216"/>
      <c r="EOT66" s="226"/>
      <c r="EOW66" s="216"/>
      <c r="EOX66" s="226"/>
      <c r="EPA66" s="216"/>
      <c r="EPB66" s="226"/>
      <c r="EPE66" s="216"/>
      <c r="EPF66" s="226"/>
      <c r="EPI66" s="216"/>
      <c r="EPJ66" s="226"/>
      <c r="EPM66" s="216"/>
      <c r="EPN66" s="226"/>
      <c r="EPQ66" s="216"/>
      <c r="EPR66" s="226"/>
      <c r="EPU66" s="216"/>
      <c r="EPV66" s="226"/>
      <c r="EPY66" s="216"/>
      <c r="EPZ66" s="226"/>
      <c r="EQC66" s="216"/>
      <c r="EQD66" s="226"/>
      <c r="EQG66" s="216"/>
      <c r="EQH66" s="226"/>
      <c r="EQK66" s="216"/>
      <c r="EQL66" s="226"/>
      <c r="EQO66" s="216"/>
      <c r="EQP66" s="226"/>
      <c r="EQS66" s="216"/>
      <c r="EQT66" s="226"/>
      <c r="EQW66" s="216"/>
      <c r="EQX66" s="226"/>
      <c r="ERA66" s="216"/>
      <c r="ERB66" s="226"/>
      <c r="ERE66" s="216"/>
      <c r="ERF66" s="226"/>
      <c r="ERI66" s="216"/>
      <c r="ERJ66" s="226"/>
      <c r="ERM66" s="216"/>
      <c r="ERN66" s="226"/>
      <c r="ERQ66" s="216"/>
      <c r="ERR66" s="226"/>
      <c r="ERU66" s="216"/>
      <c r="ERV66" s="226"/>
      <c r="ERY66" s="216"/>
      <c r="ERZ66" s="226"/>
      <c r="ESC66" s="216"/>
      <c r="ESD66" s="226"/>
      <c r="ESG66" s="216"/>
      <c r="ESH66" s="226"/>
      <c r="ESK66" s="216"/>
      <c r="ESL66" s="226"/>
      <c r="ESO66" s="216"/>
      <c r="ESP66" s="226"/>
      <c r="ESS66" s="216"/>
      <c r="EST66" s="226"/>
      <c r="ESW66" s="216"/>
      <c r="ESX66" s="226"/>
      <c r="ETA66" s="216"/>
      <c r="ETB66" s="226"/>
      <c r="ETE66" s="216"/>
      <c r="ETF66" s="226"/>
      <c r="ETI66" s="216"/>
      <c r="ETJ66" s="226"/>
      <c r="ETM66" s="216"/>
      <c r="ETN66" s="226"/>
      <c r="ETQ66" s="216"/>
      <c r="ETR66" s="226"/>
      <c r="ETU66" s="216"/>
      <c r="ETV66" s="226"/>
      <c r="ETY66" s="216"/>
      <c r="ETZ66" s="226"/>
      <c r="EUC66" s="216"/>
      <c r="EUD66" s="226"/>
      <c r="EUG66" s="216"/>
      <c r="EUH66" s="226"/>
      <c r="EUK66" s="216"/>
      <c r="EUL66" s="226"/>
      <c r="EUO66" s="216"/>
      <c r="EUP66" s="226"/>
      <c r="EUS66" s="216"/>
      <c r="EUT66" s="226"/>
      <c r="EUW66" s="216"/>
      <c r="EUX66" s="226"/>
      <c r="EVA66" s="216"/>
      <c r="EVB66" s="226"/>
      <c r="EVE66" s="216"/>
      <c r="EVF66" s="226"/>
      <c r="EVI66" s="216"/>
      <c r="EVJ66" s="226"/>
      <c r="EVM66" s="216"/>
      <c r="EVN66" s="226"/>
      <c r="EVQ66" s="216"/>
      <c r="EVR66" s="226"/>
      <c r="EVU66" s="216"/>
      <c r="EVV66" s="226"/>
      <c r="EVY66" s="216"/>
      <c r="EVZ66" s="226"/>
      <c r="EWC66" s="216"/>
      <c r="EWD66" s="226"/>
      <c r="EWG66" s="216"/>
      <c r="EWH66" s="226"/>
      <c r="EWK66" s="216"/>
      <c r="EWL66" s="226"/>
      <c r="EWO66" s="216"/>
      <c r="EWP66" s="226"/>
      <c r="EWS66" s="216"/>
      <c r="EWT66" s="226"/>
      <c r="EWW66" s="216"/>
      <c r="EWX66" s="226"/>
      <c r="EXA66" s="216"/>
      <c r="EXB66" s="226"/>
      <c r="EXE66" s="216"/>
      <c r="EXF66" s="226"/>
      <c r="EXI66" s="216"/>
      <c r="EXJ66" s="226"/>
      <c r="EXM66" s="216"/>
      <c r="EXN66" s="226"/>
      <c r="EXQ66" s="216"/>
      <c r="EXR66" s="226"/>
      <c r="EXU66" s="216"/>
      <c r="EXV66" s="226"/>
      <c r="EXY66" s="216"/>
      <c r="EXZ66" s="226"/>
      <c r="EYC66" s="216"/>
      <c r="EYD66" s="226"/>
      <c r="EYG66" s="216"/>
      <c r="EYH66" s="226"/>
      <c r="EYK66" s="216"/>
      <c r="EYL66" s="226"/>
      <c r="EYO66" s="216"/>
      <c r="EYP66" s="226"/>
      <c r="EYS66" s="216"/>
      <c r="EYT66" s="226"/>
      <c r="EYW66" s="216"/>
      <c r="EYX66" s="226"/>
      <c r="EZA66" s="216"/>
      <c r="EZB66" s="226"/>
      <c r="EZE66" s="216"/>
      <c r="EZF66" s="226"/>
      <c r="EZI66" s="216"/>
      <c r="EZJ66" s="226"/>
      <c r="EZM66" s="216"/>
      <c r="EZN66" s="226"/>
      <c r="EZQ66" s="216"/>
      <c r="EZR66" s="226"/>
      <c r="EZU66" s="216"/>
      <c r="EZV66" s="226"/>
      <c r="EZY66" s="216"/>
      <c r="EZZ66" s="226"/>
      <c r="FAC66" s="216"/>
      <c r="FAD66" s="226"/>
      <c r="FAG66" s="216"/>
      <c r="FAH66" s="226"/>
      <c r="FAK66" s="216"/>
      <c r="FAL66" s="226"/>
      <c r="FAO66" s="216"/>
      <c r="FAP66" s="226"/>
      <c r="FAS66" s="216"/>
      <c r="FAT66" s="226"/>
      <c r="FAW66" s="216"/>
      <c r="FAX66" s="226"/>
      <c r="FBA66" s="216"/>
      <c r="FBB66" s="226"/>
      <c r="FBE66" s="216"/>
      <c r="FBF66" s="226"/>
      <c r="FBI66" s="216"/>
      <c r="FBJ66" s="226"/>
      <c r="FBM66" s="216"/>
      <c r="FBN66" s="226"/>
      <c r="FBQ66" s="216"/>
      <c r="FBR66" s="226"/>
      <c r="FBU66" s="216"/>
      <c r="FBV66" s="226"/>
      <c r="FBY66" s="216"/>
      <c r="FBZ66" s="226"/>
      <c r="FCC66" s="216"/>
      <c r="FCD66" s="226"/>
      <c r="FCG66" s="216"/>
      <c r="FCH66" s="226"/>
      <c r="FCK66" s="216"/>
      <c r="FCL66" s="226"/>
      <c r="FCO66" s="216"/>
      <c r="FCP66" s="226"/>
      <c r="FCS66" s="216"/>
      <c r="FCT66" s="226"/>
      <c r="FCW66" s="216"/>
      <c r="FCX66" s="226"/>
      <c r="FDA66" s="216"/>
      <c r="FDB66" s="226"/>
      <c r="FDE66" s="216"/>
      <c r="FDF66" s="226"/>
      <c r="FDI66" s="216"/>
      <c r="FDJ66" s="226"/>
      <c r="FDM66" s="216"/>
      <c r="FDN66" s="226"/>
      <c r="FDQ66" s="216"/>
      <c r="FDR66" s="226"/>
      <c r="FDU66" s="216"/>
      <c r="FDV66" s="226"/>
      <c r="FDY66" s="216"/>
      <c r="FDZ66" s="226"/>
      <c r="FEC66" s="216"/>
      <c r="FED66" s="226"/>
      <c r="FEG66" s="216"/>
      <c r="FEH66" s="226"/>
      <c r="FEK66" s="216"/>
      <c r="FEL66" s="226"/>
      <c r="FEO66" s="216"/>
      <c r="FEP66" s="226"/>
      <c r="FES66" s="216"/>
      <c r="FET66" s="226"/>
      <c r="FEW66" s="216"/>
      <c r="FEX66" s="226"/>
      <c r="FFA66" s="216"/>
      <c r="FFB66" s="226"/>
      <c r="FFE66" s="216"/>
      <c r="FFF66" s="226"/>
      <c r="FFI66" s="216"/>
      <c r="FFJ66" s="226"/>
      <c r="FFM66" s="216"/>
      <c r="FFN66" s="226"/>
      <c r="FFQ66" s="216"/>
      <c r="FFR66" s="226"/>
      <c r="FFU66" s="216"/>
      <c r="FFV66" s="226"/>
      <c r="FFY66" s="216"/>
      <c r="FFZ66" s="226"/>
      <c r="FGC66" s="216"/>
      <c r="FGD66" s="226"/>
      <c r="FGG66" s="216"/>
      <c r="FGH66" s="226"/>
      <c r="FGK66" s="216"/>
      <c r="FGL66" s="226"/>
      <c r="FGO66" s="216"/>
      <c r="FGP66" s="226"/>
      <c r="FGS66" s="216"/>
      <c r="FGT66" s="226"/>
      <c r="FGW66" s="216"/>
      <c r="FGX66" s="226"/>
      <c r="FHA66" s="216"/>
      <c r="FHB66" s="226"/>
      <c r="FHE66" s="216"/>
      <c r="FHF66" s="226"/>
      <c r="FHI66" s="216"/>
      <c r="FHJ66" s="226"/>
      <c r="FHM66" s="216"/>
      <c r="FHN66" s="226"/>
      <c r="FHQ66" s="216"/>
      <c r="FHR66" s="226"/>
      <c r="FHU66" s="216"/>
      <c r="FHV66" s="226"/>
      <c r="FHY66" s="216"/>
      <c r="FHZ66" s="226"/>
      <c r="FIC66" s="216"/>
      <c r="FID66" s="226"/>
      <c r="FIG66" s="216"/>
      <c r="FIH66" s="226"/>
      <c r="FIK66" s="216"/>
      <c r="FIL66" s="226"/>
      <c r="FIO66" s="216"/>
      <c r="FIP66" s="226"/>
      <c r="FIS66" s="216"/>
      <c r="FIT66" s="226"/>
      <c r="FIW66" s="216"/>
      <c r="FIX66" s="226"/>
      <c r="FJA66" s="216"/>
      <c r="FJB66" s="226"/>
      <c r="FJE66" s="216"/>
      <c r="FJF66" s="226"/>
      <c r="FJI66" s="216"/>
      <c r="FJJ66" s="226"/>
      <c r="FJM66" s="216"/>
      <c r="FJN66" s="226"/>
      <c r="FJQ66" s="216"/>
      <c r="FJR66" s="226"/>
      <c r="FJU66" s="216"/>
      <c r="FJV66" s="226"/>
      <c r="FJY66" s="216"/>
      <c r="FJZ66" s="226"/>
      <c r="FKC66" s="216"/>
      <c r="FKD66" s="226"/>
      <c r="FKG66" s="216"/>
      <c r="FKH66" s="226"/>
      <c r="FKK66" s="216"/>
      <c r="FKL66" s="226"/>
      <c r="FKO66" s="216"/>
      <c r="FKP66" s="226"/>
      <c r="FKS66" s="216"/>
      <c r="FKT66" s="226"/>
      <c r="FKW66" s="216"/>
      <c r="FKX66" s="226"/>
      <c r="FLA66" s="216"/>
      <c r="FLB66" s="226"/>
      <c r="FLE66" s="216"/>
      <c r="FLF66" s="226"/>
      <c r="FLI66" s="216"/>
      <c r="FLJ66" s="226"/>
      <c r="FLM66" s="216"/>
      <c r="FLN66" s="226"/>
      <c r="FLQ66" s="216"/>
      <c r="FLR66" s="226"/>
      <c r="FLU66" s="216"/>
      <c r="FLV66" s="226"/>
      <c r="FLY66" s="216"/>
      <c r="FLZ66" s="226"/>
      <c r="FMC66" s="216"/>
      <c r="FMD66" s="226"/>
      <c r="FMG66" s="216"/>
      <c r="FMH66" s="226"/>
      <c r="FMK66" s="216"/>
      <c r="FML66" s="226"/>
      <c r="FMO66" s="216"/>
      <c r="FMP66" s="226"/>
      <c r="FMS66" s="216"/>
      <c r="FMT66" s="226"/>
      <c r="FMW66" s="216"/>
      <c r="FMX66" s="226"/>
      <c r="FNA66" s="216"/>
      <c r="FNB66" s="226"/>
      <c r="FNE66" s="216"/>
      <c r="FNF66" s="226"/>
      <c r="FNI66" s="216"/>
      <c r="FNJ66" s="226"/>
      <c r="FNM66" s="216"/>
      <c r="FNN66" s="226"/>
      <c r="FNQ66" s="216"/>
      <c r="FNR66" s="226"/>
      <c r="FNU66" s="216"/>
      <c r="FNV66" s="226"/>
      <c r="FNY66" s="216"/>
      <c r="FNZ66" s="226"/>
      <c r="FOC66" s="216"/>
      <c r="FOD66" s="226"/>
      <c r="FOG66" s="216"/>
      <c r="FOH66" s="226"/>
      <c r="FOK66" s="216"/>
      <c r="FOL66" s="226"/>
      <c r="FOO66" s="216"/>
      <c r="FOP66" s="226"/>
      <c r="FOS66" s="216"/>
      <c r="FOT66" s="226"/>
      <c r="FOW66" s="216"/>
      <c r="FOX66" s="226"/>
      <c r="FPA66" s="216"/>
      <c r="FPB66" s="226"/>
      <c r="FPE66" s="216"/>
      <c r="FPF66" s="226"/>
      <c r="FPI66" s="216"/>
      <c r="FPJ66" s="226"/>
      <c r="FPM66" s="216"/>
      <c r="FPN66" s="226"/>
      <c r="FPQ66" s="216"/>
      <c r="FPR66" s="226"/>
      <c r="FPU66" s="216"/>
      <c r="FPV66" s="226"/>
      <c r="FPY66" s="216"/>
      <c r="FPZ66" s="226"/>
      <c r="FQC66" s="216"/>
      <c r="FQD66" s="226"/>
      <c r="FQG66" s="216"/>
      <c r="FQH66" s="226"/>
      <c r="FQK66" s="216"/>
      <c r="FQL66" s="226"/>
      <c r="FQO66" s="216"/>
      <c r="FQP66" s="226"/>
      <c r="FQS66" s="216"/>
      <c r="FQT66" s="226"/>
      <c r="FQW66" s="216"/>
      <c r="FQX66" s="226"/>
      <c r="FRA66" s="216"/>
      <c r="FRB66" s="226"/>
      <c r="FRE66" s="216"/>
      <c r="FRF66" s="226"/>
      <c r="FRI66" s="216"/>
      <c r="FRJ66" s="226"/>
      <c r="FRM66" s="216"/>
      <c r="FRN66" s="226"/>
      <c r="FRQ66" s="216"/>
      <c r="FRR66" s="226"/>
      <c r="FRU66" s="216"/>
      <c r="FRV66" s="226"/>
      <c r="FRY66" s="216"/>
      <c r="FRZ66" s="226"/>
      <c r="FSC66" s="216"/>
      <c r="FSD66" s="226"/>
      <c r="FSG66" s="216"/>
      <c r="FSH66" s="226"/>
      <c r="FSK66" s="216"/>
      <c r="FSL66" s="226"/>
      <c r="FSO66" s="216"/>
      <c r="FSP66" s="226"/>
      <c r="FSS66" s="216"/>
      <c r="FST66" s="226"/>
      <c r="FSW66" s="216"/>
      <c r="FSX66" s="226"/>
      <c r="FTA66" s="216"/>
      <c r="FTB66" s="226"/>
      <c r="FTE66" s="216"/>
      <c r="FTF66" s="226"/>
      <c r="FTI66" s="216"/>
      <c r="FTJ66" s="226"/>
      <c r="FTM66" s="216"/>
      <c r="FTN66" s="226"/>
      <c r="FTQ66" s="216"/>
      <c r="FTR66" s="226"/>
      <c r="FTU66" s="216"/>
      <c r="FTV66" s="226"/>
      <c r="FTY66" s="216"/>
      <c r="FTZ66" s="226"/>
      <c r="FUC66" s="216"/>
      <c r="FUD66" s="226"/>
      <c r="FUG66" s="216"/>
      <c r="FUH66" s="226"/>
      <c r="FUK66" s="216"/>
      <c r="FUL66" s="226"/>
      <c r="FUO66" s="216"/>
      <c r="FUP66" s="226"/>
      <c r="FUS66" s="216"/>
      <c r="FUT66" s="226"/>
      <c r="FUW66" s="216"/>
      <c r="FUX66" s="226"/>
      <c r="FVA66" s="216"/>
      <c r="FVB66" s="226"/>
      <c r="FVE66" s="216"/>
      <c r="FVF66" s="226"/>
      <c r="FVI66" s="216"/>
      <c r="FVJ66" s="226"/>
      <c r="FVM66" s="216"/>
      <c r="FVN66" s="226"/>
      <c r="FVQ66" s="216"/>
      <c r="FVR66" s="226"/>
      <c r="FVU66" s="216"/>
      <c r="FVV66" s="226"/>
      <c r="FVY66" s="216"/>
      <c r="FVZ66" s="226"/>
      <c r="FWC66" s="216"/>
      <c r="FWD66" s="226"/>
      <c r="FWG66" s="216"/>
      <c r="FWH66" s="226"/>
      <c r="FWK66" s="216"/>
      <c r="FWL66" s="226"/>
      <c r="FWO66" s="216"/>
      <c r="FWP66" s="226"/>
      <c r="FWS66" s="216"/>
      <c r="FWT66" s="226"/>
      <c r="FWW66" s="216"/>
      <c r="FWX66" s="226"/>
      <c r="FXA66" s="216"/>
      <c r="FXB66" s="226"/>
      <c r="FXE66" s="216"/>
      <c r="FXF66" s="226"/>
      <c r="FXI66" s="216"/>
      <c r="FXJ66" s="226"/>
      <c r="FXM66" s="216"/>
      <c r="FXN66" s="226"/>
      <c r="FXQ66" s="216"/>
      <c r="FXR66" s="226"/>
      <c r="FXU66" s="216"/>
      <c r="FXV66" s="226"/>
      <c r="FXY66" s="216"/>
      <c r="FXZ66" s="226"/>
      <c r="FYC66" s="216"/>
      <c r="FYD66" s="226"/>
      <c r="FYG66" s="216"/>
      <c r="FYH66" s="226"/>
      <c r="FYK66" s="216"/>
      <c r="FYL66" s="226"/>
      <c r="FYO66" s="216"/>
      <c r="FYP66" s="226"/>
      <c r="FYS66" s="216"/>
      <c r="FYT66" s="226"/>
      <c r="FYW66" s="216"/>
      <c r="FYX66" s="226"/>
      <c r="FZA66" s="216"/>
      <c r="FZB66" s="226"/>
      <c r="FZE66" s="216"/>
      <c r="FZF66" s="226"/>
      <c r="FZI66" s="216"/>
      <c r="FZJ66" s="226"/>
      <c r="FZM66" s="216"/>
      <c r="FZN66" s="226"/>
      <c r="FZQ66" s="216"/>
      <c r="FZR66" s="226"/>
      <c r="FZU66" s="216"/>
      <c r="FZV66" s="226"/>
      <c r="FZY66" s="216"/>
      <c r="FZZ66" s="226"/>
      <c r="GAC66" s="216"/>
      <c r="GAD66" s="226"/>
      <c r="GAG66" s="216"/>
      <c r="GAH66" s="226"/>
      <c r="GAK66" s="216"/>
      <c r="GAL66" s="226"/>
      <c r="GAO66" s="216"/>
      <c r="GAP66" s="226"/>
      <c r="GAS66" s="216"/>
      <c r="GAT66" s="226"/>
      <c r="GAW66" s="216"/>
      <c r="GAX66" s="226"/>
      <c r="GBA66" s="216"/>
      <c r="GBB66" s="226"/>
      <c r="GBE66" s="216"/>
      <c r="GBF66" s="226"/>
      <c r="GBI66" s="216"/>
      <c r="GBJ66" s="226"/>
      <c r="GBM66" s="216"/>
      <c r="GBN66" s="226"/>
      <c r="GBQ66" s="216"/>
      <c r="GBR66" s="226"/>
      <c r="GBU66" s="216"/>
      <c r="GBV66" s="226"/>
      <c r="GBY66" s="216"/>
      <c r="GBZ66" s="226"/>
      <c r="GCC66" s="216"/>
      <c r="GCD66" s="226"/>
      <c r="GCG66" s="216"/>
      <c r="GCH66" s="226"/>
      <c r="GCK66" s="216"/>
      <c r="GCL66" s="226"/>
      <c r="GCO66" s="216"/>
      <c r="GCP66" s="226"/>
      <c r="GCS66" s="216"/>
      <c r="GCT66" s="226"/>
      <c r="GCW66" s="216"/>
      <c r="GCX66" s="226"/>
      <c r="GDA66" s="216"/>
      <c r="GDB66" s="226"/>
      <c r="GDE66" s="216"/>
      <c r="GDF66" s="226"/>
      <c r="GDI66" s="216"/>
      <c r="GDJ66" s="226"/>
      <c r="GDM66" s="216"/>
      <c r="GDN66" s="226"/>
      <c r="GDQ66" s="216"/>
      <c r="GDR66" s="226"/>
      <c r="GDU66" s="216"/>
      <c r="GDV66" s="226"/>
      <c r="GDY66" s="216"/>
      <c r="GDZ66" s="226"/>
      <c r="GEC66" s="216"/>
      <c r="GED66" s="226"/>
      <c r="GEG66" s="216"/>
      <c r="GEH66" s="226"/>
      <c r="GEK66" s="216"/>
      <c r="GEL66" s="226"/>
      <c r="GEO66" s="216"/>
      <c r="GEP66" s="226"/>
      <c r="GES66" s="216"/>
      <c r="GET66" s="226"/>
      <c r="GEW66" s="216"/>
      <c r="GEX66" s="226"/>
      <c r="GFA66" s="216"/>
      <c r="GFB66" s="226"/>
      <c r="GFE66" s="216"/>
      <c r="GFF66" s="226"/>
      <c r="GFI66" s="216"/>
      <c r="GFJ66" s="226"/>
      <c r="GFM66" s="216"/>
      <c r="GFN66" s="226"/>
      <c r="GFQ66" s="216"/>
      <c r="GFR66" s="226"/>
      <c r="GFU66" s="216"/>
      <c r="GFV66" s="226"/>
      <c r="GFY66" s="216"/>
      <c r="GFZ66" s="226"/>
      <c r="GGC66" s="216"/>
      <c r="GGD66" s="226"/>
      <c r="GGG66" s="216"/>
      <c r="GGH66" s="226"/>
      <c r="GGK66" s="216"/>
      <c r="GGL66" s="226"/>
      <c r="GGO66" s="216"/>
      <c r="GGP66" s="226"/>
      <c r="GGS66" s="216"/>
      <c r="GGT66" s="226"/>
      <c r="GGW66" s="216"/>
      <c r="GGX66" s="226"/>
      <c r="GHA66" s="216"/>
      <c r="GHB66" s="226"/>
      <c r="GHE66" s="216"/>
      <c r="GHF66" s="226"/>
      <c r="GHI66" s="216"/>
      <c r="GHJ66" s="226"/>
      <c r="GHM66" s="216"/>
      <c r="GHN66" s="226"/>
      <c r="GHQ66" s="216"/>
      <c r="GHR66" s="226"/>
      <c r="GHU66" s="216"/>
      <c r="GHV66" s="226"/>
      <c r="GHY66" s="216"/>
      <c r="GHZ66" s="226"/>
      <c r="GIC66" s="216"/>
      <c r="GID66" s="226"/>
      <c r="GIG66" s="216"/>
      <c r="GIH66" s="226"/>
      <c r="GIK66" s="216"/>
      <c r="GIL66" s="226"/>
      <c r="GIO66" s="216"/>
      <c r="GIP66" s="226"/>
      <c r="GIS66" s="216"/>
      <c r="GIT66" s="226"/>
      <c r="GIW66" s="216"/>
      <c r="GIX66" s="226"/>
      <c r="GJA66" s="216"/>
      <c r="GJB66" s="226"/>
      <c r="GJE66" s="216"/>
      <c r="GJF66" s="226"/>
      <c r="GJI66" s="216"/>
      <c r="GJJ66" s="226"/>
      <c r="GJM66" s="216"/>
      <c r="GJN66" s="226"/>
      <c r="GJQ66" s="216"/>
      <c r="GJR66" s="226"/>
      <c r="GJU66" s="216"/>
      <c r="GJV66" s="226"/>
      <c r="GJY66" s="216"/>
      <c r="GJZ66" s="226"/>
      <c r="GKC66" s="216"/>
      <c r="GKD66" s="226"/>
      <c r="GKG66" s="216"/>
      <c r="GKH66" s="226"/>
      <c r="GKK66" s="216"/>
      <c r="GKL66" s="226"/>
      <c r="GKO66" s="216"/>
      <c r="GKP66" s="226"/>
      <c r="GKS66" s="216"/>
      <c r="GKT66" s="226"/>
      <c r="GKW66" s="216"/>
      <c r="GKX66" s="226"/>
      <c r="GLA66" s="216"/>
      <c r="GLB66" s="226"/>
      <c r="GLE66" s="216"/>
      <c r="GLF66" s="226"/>
      <c r="GLI66" s="216"/>
      <c r="GLJ66" s="226"/>
      <c r="GLM66" s="216"/>
      <c r="GLN66" s="226"/>
      <c r="GLQ66" s="216"/>
      <c r="GLR66" s="226"/>
      <c r="GLU66" s="216"/>
      <c r="GLV66" s="226"/>
      <c r="GLY66" s="216"/>
      <c r="GLZ66" s="226"/>
      <c r="GMC66" s="216"/>
      <c r="GMD66" s="226"/>
      <c r="GMG66" s="216"/>
      <c r="GMH66" s="226"/>
      <c r="GMK66" s="216"/>
      <c r="GML66" s="226"/>
      <c r="GMO66" s="216"/>
      <c r="GMP66" s="226"/>
      <c r="GMS66" s="216"/>
      <c r="GMT66" s="226"/>
      <c r="GMW66" s="216"/>
      <c r="GMX66" s="226"/>
      <c r="GNA66" s="216"/>
      <c r="GNB66" s="226"/>
      <c r="GNE66" s="216"/>
      <c r="GNF66" s="226"/>
      <c r="GNI66" s="216"/>
      <c r="GNJ66" s="226"/>
      <c r="GNM66" s="216"/>
      <c r="GNN66" s="226"/>
      <c r="GNQ66" s="216"/>
      <c r="GNR66" s="226"/>
      <c r="GNU66" s="216"/>
      <c r="GNV66" s="226"/>
      <c r="GNY66" s="216"/>
      <c r="GNZ66" s="226"/>
      <c r="GOC66" s="216"/>
      <c r="GOD66" s="226"/>
      <c r="GOG66" s="216"/>
      <c r="GOH66" s="226"/>
      <c r="GOK66" s="216"/>
      <c r="GOL66" s="226"/>
      <c r="GOO66" s="216"/>
      <c r="GOP66" s="226"/>
      <c r="GOS66" s="216"/>
      <c r="GOT66" s="226"/>
      <c r="GOW66" s="216"/>
      <c r="GOX66" s="226"/>
      <c r="GPA66" s="216"/>
      <c r="GPB66" s="226"/>
      <c r="GPE66" s="216"/>
      <c r="GPF66" s="226"/>
      <c r="GPI66" s="216"/>
      <c r="GPJ66" s="226"/>
      <c r="GPM66" s="216"/>
      <c r="GPN66" s="226"/>
      <c r="GPQ66" s="216"/>
      <c r="GPR66" s="226"/>
      <c r="GPU66" s="216"/>
      <c r="GPV66" s="226"/>
      <c r="GPY66" s="216"/>
      <c r="GPZ66" s="226"/>
      <c r="GQC66" s="216"/>
      <c r="GQD66" s="226"/>
      <c r="GQG66" s="216"/>
      <c r="GQH66" s="226"/>
      <c r="GQK66" s="216"/>
      <c r="GQL66" s="226"/>
      <c r="GQO66" s="216"/>
      <c r="GQP66" s="226"/>
      <c r="GQS66" s="216"/>
      <c r="GQT66" s="226"/>
      <c r="GQW66" s="216"/>
      <c r="GQX66" s="226"/>
      <c r="GRA66" s="216"/>
      <c r="GRB66" s="226"/>
      <c r="GRE66" s="216"/>
      <c r="GRF66" s="226"/>
      <c r="GRI66" s="216"/>
      <c r="GRJ66" s="226"/>
      <c r="GRM66" s="216"/>
      <c r="GRN66" s="226"/>
      <c r="GRQ66" s="216"/>
      <c r="GRR66" s="226"/>
      <c r="GRU66" s="216"/>
      <c r="GRV66" s="226"/>
      <c r="GRY66" s="216"/>
      <c r="GRZ66" s="226"/>
      <c r="GSC66" s="216"/>
      <c r="GSD66" s="226"/>
      <c r="GSG66" s="216"/>
      <c r="GSH66" s="226"/>
      <c r="GSK66" s="216"/>
      <c r="GSL66" s="226"/>
      <c r="GSO66" s="216"/>
      <c r="GSP66" s="226"/>
      <c r="GSS66" s="216"/>
      <c r="GST66" s="226"/>
      <c r="GSW66" s="216"/>
      <c r="GSX66" s="226"/>
      <c r="GTA66" s="216"/>
      <c r="GTB66" s="226"/>
      <c r="GTE66" s="216"/>
      <c r="GTF66" s="226"/>
      <c r="GTI66" s="216"/>
      <c r="GTJ66" s="226"/>
      <c r="GTM66" s="216"/>
      <c r="GTN66" s="226"/>
      <c r="GTQ66" s="216"/>
      <c r="GTR66" s="226"/>
      <c r="GTU66" s="216"/>
      <c r="GTV66" s="226"/>
      <c r="GTY66" s="216"/>
      <c r="GTZ66" s="226"/>
      <c r="GUC66" s="216"/>
      <c r="GUD66" s="226"/>
      <c r="GUG66" s="216"/>
      <c r="GUH66" s="226"/>
      <c r="GUK66" s="216"/>
      <c r="GUL66" s="226"/>
      <c r="GUO66" s="216"/>
      <c r="GUP66" s="226"/>
      <c r="GUS66" s="216"/>
      <c r="GUT66" s="226"/>
      <c r="GUW66" s="216"/>
      <c r="GUX66" s="226"/>
      <c r="GVA66" s="216"/>
      <c r="GVB66" s="226"/>
      <c r="GVE66" s="216"/>
      <c r="GVF66" s="226"/>
      <c r="GVI66" s="216"/>
      <c r="GVJ66" s="226"/>
      <c r="GVM66" s="216"/>
      <c r="GVN66" s="226"/>
      <c r="GVQ66" s="216"/>
      <c r="GVR66" s="226"/>
      <c r="GVU66" s="216"/>
      <c r="GVV66" s="226"/>
      <c r="GVY66" s="216"/>
      <c r="GVZ66" s="226"/>
      <c r="GWC66" s="216"/>
      <c r="GWD66" s="226"/>
      <c r="GWG66" s="216"/>
      <c r="GWH66" s="226"/>
      <c r="GWK66" s="216"/>
      <c r="GWL66" s="226"/>
      <c r="GWO66" s="216"/>
      <c r="GWP66" s="226"/>
      <c r="GWS66" s="216"/>
      <c r="GWT66" s="226"/>
      <c r="GWW66" s="216"/>
      <c r="GWX66" s="226"/>
      <c r="GXA66" s="216"/>
      <c r="GXB66" s="226"/>
      <c r="GXE66" s="216"/>
      <c r="GXF66" s="226"/>
      <c r="GXI66" s="216"/>
      <c r="GXJ66" s="226"/>
      <c r="GXM66" s="216"/>
      <c r="GXN66" s="226"/>
      <c r="GXQ66" s="216"/>
      <c r="GXR66" s="226"/>
      <c r="GXU66" s="216"/>
      <c r="GXV66" s="226"/>
      <c r="GXY66" s="216"/>
      <c r="GXZ66" s="226"/>
      <c r="GYC66" s="216"/>
      <c r="GYD66" s="226"/>
      <c r="GYG66" s="216"/>
      <c r="GYH66" s="226"/>
      <c r="GYK66" s="216"/>
      <c r="GYL66" s="226"/>
      <c r="GYO66" s="216"/>
      <c r="GYP66" s="226"/>
      <c r="GYS66" s="216"/>
      <c r="GYT66" s="226"/>
      <c r="GYW66" s="216"/>
      <c r="GYX66" s="226"/>
      <c r="GZA66" s="216"/>
      <c r="GZB66" s="226"/>
      <c r="GZE66" s="216"/>
      <c r="GZF66" s="226"/>
      <c r="GZI66" s="216"/>
      <c r="GZJ66" s="226"/>
      <c r="GZM66" s="216"/>
      <c r="GZN66" s="226"/>
      <c r="GZQ66" s="216"/>
      <c r="GZR66" s="226"/>
      <c r="GZU66" s="216"/>
      <c r="GZV66" s="226"/>
      <c r="GZY66" s="216"/>
      <c r="GZZ66" s="226"/>
      <c r="HAC66" s="216"/>
      <c r="HAD66" s="226"/>
      <c r="HAG66" s="216"/>
      <c r="HAH66" s="226"/>
      <c r="HAK66" s="216"/>
      <c r="HAL66" s="226"/>
      <c r="HAO66" s="216"/>
      <c r="HAP66" s="226"/>
      <c r="HAS66" s="216"/>
      <c r="HAT66" s="226"/>
      <c r="HAW66" s="216"/>
      <c r="HAX66" s="226"/>
      <c r="HBA66" s="216"/>
      <c r="HBB66" s="226"/>
      <c r="HBE66" s="216"/>
      <c r="HBF66" s="226"/>
      <c r="HBI66" s="216"/>
      <c r="HBJ66" s="226"/>
      <c r="HBM66" s="216"/>
      <c r="HBN66" s="226"/>
      <c r="HBQ66" s="216"/>
      <c r="HBR66" s="226"/>
      <c r="HBU66" s="216"/>
      <c r="HBV66" s="226"/>
      <c r="HBY66" s="216"/>
      <c r="HBZ66" s="226"/>
      <c r="HCC66" s="216"/>
      <c r="HCD66" s="226"/>
      <c r="HCG66" s="216"/>
      <c r="HCH66" s="226"/>
      <c r="HCK66" s="216"/>
      <c r="HCL66" s="226"/>
      <c r="HCO66" s="216"/>
      <c r="HCP66" s="226"/>
      <c r="HCS66" s="216"/>
      <c r="HCT66" s="226"/>
      <c r="HCW66" s="216"/>
      <c r="HCX66" s="226"/>
      <c r="HDA66" s="216"/>
      <c r="HDB66" s="226"/>
      <c r="HDE66" s="216"/>
      <c r="HDF66" s="226"/>
      <c r="HDI66" s="216"/>
      <c r="HDJ66" s="226"/>
      <c r="HDM66" s="216"/>
      <c r="HDN66" s="226"/>
      <c r="HDQ66" s="216"/>
      <c r="HDR66" s="226"/>
      <c r="HDU66" s="216"/>
      <c r="HDV66" s="226"/>
      <c r="HDY66" s="216"/>
      <c r="HDZ66" s="226"/>
      <c r="HEC66" s="216"/>
      <c r="HED66" s="226"/>
      <c r="HEG66" s="216"/>
      <c r="HEH66" s="226"/>
      <c r="HEK66" s="216"/>
      <c r="HEL66" s="226"/>
      <c r="HEO66" s="216"/>
      <c r="HEP66" s="226"/>
      <c r="HES66" s="216"/>
      <c r="HET66" s="226"/>
      <c r="HEW66" s="216"/>
      <c r="HEX66" s="226"/>
      <c r="HFA66" s="216"/>
      <c r="HFB66" s="226"/>
      <c r="HFE66" s="216"/>
      <c r="HFF66" s="226"/>
      <c r="HFI66" s="216"/>
      <c r="HFJ66" s="226"/>
      <c r="HFM66" s="216"/>
      <c r="HFN66" s="226"/>
      <c r="HFQ66" s="216"/>
      <c r="HFR66" s="226"/>
      <c r="HFU66" s="216"/>
      <c r="HFV66" s="226"/>
      <c r="HFY66" s="216"/>
      <c r="HFZ66" s="226"/>
      <c r="HGC66" s="216"/>
      <c r="HGD66" s="226"/>
      <c r="HGG66" s="216"/>
      <c r="HGH66" s="226"/>
      <c r="HGK66" s="216"/>
      <c r="HGL66" s="226"/>
      <c r="HGO66" s="216"/>
      <c r="HGP66" s="226"/>
      <c r="HGS66" s="216"/>
      <c r="HGT66" s="226"/>
      <c r="HGW66" s="216"/>
      <c r="HGX66" s="226"/>
      <c r="HHA66" s="216"/>
      <c r="HHB66" s="226"/>
      <c r="HHE66" s="216"/>
      <c r="HHF66" s="226"/>
      <c r="HHI66" s="216"/>
      <c r="HHJ66" s="226"/>
      <c r="HHM66" s="216"/>
      <c r="HHN66" s="226"/>
      <c r="HHQ66" s="216"/>
      <c r="HHR66" s="226"/>
      <c r="HHU66" s="216"/>
      <c r="HHV66" s="226"/>
      <c r="HHY66" s="216"/>
      <c r="HHZ66" s="226"/>
      <c r="HIC66" s="216"/>
      <c r="HID66" s="226"/>
      <c r="HIG66" s="216"/>
      <c r="HIH66" s="226"/>
      <c r="HIK66" s="216"/>
      <c r="HIL66" s="226"/>
      <c r="HIO66" s="216"/>
      <c r="HIP66" s="226"/>
      <c r="HIS66" s="216"/>
      <c r="HIT66" s="226"/>
      <c r="HIW66" s="216"/>
      <c r="HIX66" s="226"/>
      <c r="HJA66" s="216"/>
      <c r="HJB66" s="226"/>
      <c r="HJE66" s="216"/>
      <c r="HJF66" s="226"/>
      <c r="HJI66" s="216"/>
      <c r="HJJ66" s="226"/>
      <c r="HJM66" s="216"/>
      <c r="HJN66" s="226"/>
      <c r="HJQ66" s="216"/>
      <c r="HJR66" s="226"/>
      <c r="HJU66" s="216"/>
      <c r="HJV66" s="226"/>
      <c r="HJY66" s="216"/>
      <c r="HJZ66" s="226"/>
      <c r="HKC66" s="216"/>
      <c r="HKD66" s="226"/>
      <c r="HKG66" s="216"/>
      <c r="HKH66" s="226"/>
      <c r="HKK66" s="216"/>
      <c r="HKL66" s="226"/>
      <c r="HKO66" s="216"/>
      <c r="HKP66" s="226"/>
      <c r="HKS66" s="216"/>
      <c r="HKT66" s="226"/>
      <c r="HKW66" s="216"/>
      <c r="HKX66" s="226"/>
      <c r="HLA66" s="216"/>
      <c r="HLB66" s="226"/>
      <c r="HLE66" s="216"/>
      <c r="HLF66" s="226"/>
      <c r="HLI66" s="216"/>
      <c r="HLJ66" s="226"/>
      <c r="HLM66" s="216"/>
      <c r="HLN66" s="226"/>
      <c r="HLQ66" s="216"/>
      <c r="HLR66" s="226"/>
      <c r="HLU66" s="216"/>
      <c r="HLV66" s="226"/>
      <c r="HLY66" s="216"/>
      <c r="HLZ66" s="226"/>
      <c r="HMC66" s="216"/>
      <c r="HMD66" s="226"/>
      <c r="HMG66" s="216"/>
      <c r="HMH66" s="226"/>
      <c r="HMK66" s="216"/>
      <c r="HML66" s="226"/>
      <c r="HMO66" s="216"/>
      <c r="HMP66" s="226"/>
      <c r="HMS66" s="216"/>
      <c r="HMT66" s="226"/>
      <c r="HMW66" s="216"/>
      <c r="HMX66" s="226"/>
      <c r="HNA66" s="216"/>
      <c r="HNB66" s="226"/>
      <c r="HNE66" s="216"/>
      <c r="HNF66" s="226"/>
      <c r="HNI66" s="216"/>
      <c r="HNJ66" s="226"/>
      <c r="HNM66" s="216"/>
      <c r="HNN66" s="226"/>
      <c r="HNQ66" s="216"/>
      <c r="HNR66" s="226"/>
      <c r="HNU66" s="216"/>
      <c r="HNV66" s="226"/>
      <c r="HNY66" s="216"/>
      <c r="HNZ66" s="226"/>
      <c r="HOC66" s="216"/>
      <c r="HOD66" s="226"/>
      <c r="HOG66" s="216"/>
      <c r="HOH66" s="226"/>
      <c r="HOK66" s="216"/>
      <c r="HOL66" s="226"/>
      <c r="HOO66" s="216"/>
      <c r="HOP66" s="226"/>
      <c r="HOS66" s="216"/>
      <c r="HOT66" s="226"/>
      <c r="HOW66" s="216"/>
      <c r="HOX66" s="226"/>
      <c r="HPA66" s="216"/>
      <c r="HPB66" s="226"/>
      <c r="HPE66" s="216"/>
      <c r="HPF66" s="226"/>
      <c r="HPI66" s="216"/>
      <c r="HPJ66" s="226"/>
      <c r="HPM66" s="216"/>
      <c r="HPN66" s="226"/>
      <c r="HPQ66" s="216"/>
      <c r="HPR66" s="226"/>
      <c r="HPU66" s="216"/>
      <c r="HPV66" s="226"/>
      <c r="HPY66" s="216"/>
      <c r="HPZ66" s="226"/>
      <c r="HQC66" s="216"/>
      <c r="HQD66" s="226"/>
      <c r="HQG66" s="216"/>
      <c r="HQH66" s="226"/>
      <c r="HQK66" s="216"/>
      <c r="HQL66" s="226"/>
      <c r="HQO66" s="216"/>
      <c r="HQP66" s="226"/>
      <c r="HQS66" s="216"/>
      <c r="HQT66" s="226"/>
      <c r="HQW66" s="216"/>
      <c r="HQX66" s="226"/>
      <c r="HRA66" s="216"/>
      <c r="HRB66" s="226"/>
      <c r="HRE66" s="216"/>
      <c r="HRF66" s="226"/>
      <c r="HRI66" s="216"/>
      <c r="HRJ66" s="226"/>
      <c r="HRM66" s="216"/>
      <c r="HRN66" s="226"/>
      <c r="HRQ66" s="216"/>
      <c r="HRR66" s="226"/>
      <c r="HRU66" s="216"/>
      <c r="HRV66" s="226"/>
      <c r="HRY66" s="216"/>
      <c r="HRZ66" s="226"/>
      <c r="HSC66" s="216"/>
      <c r="HSD66" s="226"/>
      <c r="HSG66" s="216"/>
      <c r="HSH66" s="226"/>
      <c r="HSK66" s="216"/>
      <c r="HSL66" s="226"/>
      <c r="HSO66" s="216"/>
      <c r="HSP66" s="226"/>
      <c r="HSS66" s="216"/>
      <c r="HST66" s="226"/>
      <c r="HSW66" s="216"/>
      <c r="HSX66" s="226"/>
      <c r="HTA66" s="216"/>
      <c r="HTB66" s="226"/>
      <c r="HTE66" s="216"/>
      <c r="HTF66" s="226"/>
      <c r="HTI66" s="216"/>
      <c r="HTJ66" s="226"/>
      <c r="HTM66" s="216"/>
      <c r="HTN66" s="226"/>
      <c r="HTQ66" s="216"/>
      <c r="HTR66" s="226"/>
      <c r="HTU66" s="216"/>
      <c r="HTV66" s="226"/>
      <c r="HTY66" s="216"/>
      <c r="HTZ66" s="226"/>
      <c r="HUC66" s="216"/>
      <c r="HUD66" s="226"/>
      <c r="HUG66" s="216"/>
      <c r="HUH66" s="226"/>
      <c r="HUK66" s="216"/>
      <c r="HUL66" s="226"/>
      <c r="HUO66" s="216"/>
      <c r="HUP66" s="226"/>
      <c r="HUS66" s="216"/>
      <c r="HUT66" s="226"/>
      <c r="HUW66" s="216"/>
      <c r="HUX66" s="226"/>
      <c r="HVA66" s="216"/>
      <c r="HVB66" s="226"/>
      <c r="HVE66" s="216"/>
      <c r="HVF66" s="226"/>
      <c r="HVI66" s="216"/>
      <c r="HVJ66" s="226"/>
      <c r="HVM66" s="216"/>
      <c r="HVN66" s="226"/>
      <c r="HVQ66" s="216"/>
      <c r="HVR66" s="226"/>
      <c r="HVU66" s="216"/>
      <c r="HVV66" s="226"/>
      <c r="HVY66" s="216"/>
      <c r="HVZ66" s="226"/>
      <c r="HWC66" s="216"/>
      <c r="HWD66" s="226"/>
      <c r="HWG66" s="216"/>
      <c r="HWH66" s="226"/>
      <c r="HWK66" s="216"/>
      <c r="HWL66" s="226"/>
      <c r="HWO66" s="216"/>
      <c r="HWP66" s="226"/>
      <c r="HWS66" s="216"/>
      <c r="HWT66" s="226"/>
      <c r="HWW66" s="216"/>
      <c r="HWX66" s="226"/>
      <c r="HXA66" s="216"/>
      <c r="HXB66" s="226"/>
      <c r="HXE66" s="216"/>
      <c r="HXF66" s="226"/>
      <c r="HXI66" s="216"/>
      <c r="HXJ66" s="226"/>
      <c r="HXM66" s="216"/>
      <c r="HXN66" s="226"/>
      <c r="HXQ66" s="216"/>
      <c r="HXR66" s="226"/>
      <c r="HXU66" s="216"/>
      <c r="HXV66" s="226"/>
      <c r="HXY66" s="216"/>
      <c r="HXZ66" s="226"/>
      <c r="HYC66" s="216"/>
      <c r="HYD66" s="226"/>
      <c r="HYG66" s="216"/>
      <c r="HYH66" s="226"/>
      <c r="HYK66" s="216"/>
      <c r="HYL66" s="226"/>
      <c r="HYO66" s="216"/>
      <c r="HYP66" s="226"/>
      <c r="HYS66" s="216"/>
      <c r="HYT66" s="226"/>
      <c r="HYW66" s="216"/>
      <c r="HYX66" s="226"/>
      <c r="HZA66" s="216"/>
      <c r="HZB66" s="226"/>
      <c r="HZE66" s="216"/>
      <c r="HZF66" s="226"/>
      <c r="HZI66" s="216"/>
      <c r="HZJ66" s="226"/>
      <c r="HZM66" s="216"/>
      <c r="HZN66" s="226"/>
      <c r="HZQ66" s="216"/>
      <c r="HZR66" s="226"/>
      <c r="HZU66" s="216"/>
      <c r="HZV66" s="226"/>
      <c r="HZY66" s="216"/>
      <c r="HZZ66" s="226"/>
      <c r="IAC66" s="216"/>
      <c r="IAD66" s="226"/>
      <c r="IAG66" s="216"/>
      <c r="IAH66" s="226"/>
      <c r="IAK66" s="216"/>
      <c r="IAL66" s="226"/>
      <c r="IAO66" s="216"/>
      <c r="IAP66" s="226"/>
      <c r="IAS66" s="216"/>
      <c r="IAT66" s="226"/>
      <c r="IAW66" s="216"/>
      <c r="IAX66" s="226"/>
      <c r="IBA66" s="216"/>
      <c r="IBB66" s="226"/>
      <c r="IBE66" s="216"/>
      <c r="IBF66" s="226"/>
      <c r="IBI66" s="216"/>
      <c r="IBJ66" s="226"/>
      <c r="IBM66" s="216"/>
      <c r="IBN66" s="226"/>
      <c r="IBQ66" s="216"/>
      <c r="IBR66" s="226"/>
      <c r="IBU66" s="216"/>
      <c r="IBV66" s="226"/>
      <c r="IBY66" s="216"/>
      <c r="IBZ66" s="226"/>
      <c r="ICC66" s="216"/>
      <c r="ICD66" s="226"/>
      <c r="ICG66" s="216"/>
      <c r="ICH66" s="226"/>
      <c r="ICK66" s="216"/>
      <c r="ICL66" s="226"/>
      <c r="ICO66" s="216"/>
      <c r="ICP66" s="226"/>
      <c r="ICS66" s="216"/>
      <c r="ICT66" s="226"/>
      <c r="ICW66" s="216"/>
      <c r="ICX66" s="226"/>
      <c r="IDA66" s="216"/>
      <c r="IDB66" s="226"/>
      <c r="IDE66" s="216"/>
      <c r="IDF66" s="226"/>
      <c r="IDI66" s="216"/>
      <c r="IDJ66" s="226"/>
      <c r="IDM66" s="216"/>
      <c r="IDN66" s="226"/>
      <c r="IDQ66" s="216"/>
      <c r="IDR66" s="226"/>
      <c r="IDU66" s="216"/>
      <c r="IDV66" s="226"/>
      <c r="IDY66" s="216"/>
      <c r="IDZ66" s="226"/>
      <c r="IEC66" s="216"/>
      <c r="IED66" s="226"/>
      <c r="IEG66" s="216"/>
      <c r="IEH66" s="226"/>
      <c r="IEK66" s="216"/>
      <c r="IEL66" s="226"/>
      <c r="IEO66" s="216"/>
      <c r="IEP66" s="226"/>
      <c r="IES66" s="216"/>
      <c r="IET66" s="226"/>
      <c r="IEW66" s="216"/>
      <c r="IEX66" s="226"/>
      <c r="IFA66" s="216"/>
      <c r="IFB66" s="226"/>
      <c r="IFE66" s="216"/>
      <c r="IFF66" s="226"/>
      <c r="IFI66" s="216"/>
      <c r="IFJ66" s="226"/>
      <c r="IFM66" s="216"/>
      <c r="IFN66" s="226"/>
      <c r="IFQ66" s="216"/>
      <c r="IFR66" s="226"/>
      <c r="IFU66" s="216"/>
      <c r="IFV66" s="226"/>
      <c r="IFY66" s="216"/>
      <c r="IFZ66" s="226"/>
      <c r="IGC66" s="216"/>
      <c r="IGD66" s="226"/>
      <c r="IGG66" s="216"/>
      <c r="IGH66" s="226"/>
      <c r="IGK66" s="216"/>
      <c r="IGL66" s="226"/>
      <c r="IGO66" s="216"/>
      <c r="IGP66" s="226"/>
      <c r="IGS66" s="216"/>
      <c r="IGT66" s="226"/>
      <c r="IGW66" s="216"/>
      <c r="IGX66" s="226"/>
      <c r="IHA66" s="216"/>
      <c r="IHB66" s="226"/>
      <c r="IHE66" s="216"/>
      <c r="IHF66" s="226"/>
      <c r="IHI66" s="216"/>
      <c r="IHJ66" s="226"/>
      <c r="IHM66" s="216"/>
      <c r="IHN66" s="226"/>
      <c r="IHQ66" s="216"/>
      <c r="IHR66" s="226"/>
      <c r="IHU66" s="216"/>
      <c r="IHV66" s="226"/>
      <c r="IHY66" s="216"/>
      <c r="IHZ66" s="226"/>
      <c r="IIC66" s="216"/>
      <c r="IID66" s="226"/>
      <c r="IIG66" s="216"/>
      <c r="IIH66" s="226"/>
      <c r="IIK66" s="216"/>
      <c r="IIL66" s="226"/>
      <c r="IIO66" s="216"/>
      <c r="IIP66" s="226"/>
      <c r="IIS66" s="216"/>
      <c r="IIT66" s="226"/>
      <c r="IIW66" s="216"/>
      <c r="IIX66" s="226"/>
      <c r="IJA66" s="216"/>
      <c r="IJB66" s="226"/>
      <c r="IJE66" s="216"/>
      <c r="IJF66" s="226"/>
      <c r="IJI66" s="216"/>
      <c r="IJJ66" s="226"/>
      <c r="IJM66" s="216"/>
      <c r="IJN66" s="226"/>
      <c r="IJQ66" s="216"/>
      <c r="IJR66" s="226"/>
      <c r="IJU66" s="216"/>
      <c r="IJV66" s="226"/>
      <c r="IJY66" s="216"/>
      <c r="IJZ66" s="226"/>
      <c r="IKC66" s="216"/>
      <c r="IKD66" s="226"/>
      <c r="IKG66" s="216"/>
      <c r="IKH66" s="226"/>
      <c r="IKK66" s="216"/>
      <c r="IKL66" s="226"/>
      <c r="IKO66" s="216"/>
      <c r="IKP66" s="226"/>
      <c r="IKS66" s="216"/>
      <c r="IKT66" s="226"/>
      <c r="IKW66" s="216"/>
      <c r="IKX66" s="226"/>
      <c r="ILA66" s="216"/>
      <c r="ILB66" s="226"/>
      <c r="ILE66" s="216"/>
      <c r="ILF66" s="226"/>
      <c r="ILI66" s="216"/>
      <c r="ILJ66" s="226"/>
      <c r="ILM66" s="216"/>
      <c r="ILN66" s="226"/>
      <c r="ILQ66" s="216"/>
      <c r="ILR66" s="226"/>
      <c r="ILU66" s="216"/>
      <c r="ILV66" s="226"/>
      <c r="ILY66" s="216"/>
      <c r="ILZ66" s="226"/>
      <c r="IMC66" s="216"/>
      <c r="IMD66" s="226"/>
      <c r="IMG66" s="216"/>
      <c r="IMH66" s="226"/>
      <c r="IMK66" s="216"/>
      <c r="IML66" s="226"/>
      <c r="IMO66" s="216"/>
      <c r="IMP66" s="226"/>
      <c r="IMS66" s="216"/>
      <c r="IMT66" s="226"/>
      <c r="IMW66" s="216"/>
      <c r="IMX66" s="226"/>
      <c r="INA66" s="216"/>
      <c r="INB66" s="226"/>
      <c r="INE66" s="216"/>
      <c r="INF66" s="226"/>
      <c r="INI66" s="216"/>
      <c r="INJ66" s="226"/>
      <c r="INM66" s="216"/>
      <c r="INN66" s="226"/>
      <c r="INQ66" s="216"/>
      <c r="INR66" s="226"/>
      <c r="INU66" s="216"/>
      <c r="INV66" s="226"/>
      <c r="INY66" s="216"/>
      <c r="INZ66" s="226"/>
      <c r="IOC66" s="216"/>
      <c r="IOD66" s="226"/>
      <c r="IOG66" s="216"/>
      <c r="IOH66" s="226"/>
      <c r="IOK66" s="216"/>
      <c r="IOL66" s="226"/>
      <c r="IOO66" s="216"/>
      <c r="IOP66" s="226"/>
      <c r="IOS66" s="216"/>
      <c r="IOT66" s="226"/>
      <c r="IOW66" s="216"/>
      <c r="IOX66" s="226"/>
      <c r="IPA66" s="216"/>
      <c r="IPB66" s="226"/>
      <c r="IPE66" s="216"/>
      <c r="IPF66" s="226"/>
      <c r="IPI66" s="216"/>
      <c r="IPJ66" s="226"/>
      <c r="IPM66" s="216"/>
      <c r="IPN66" s="226"/>
      <c r="IPQ66" s="216"/>
      <c r="IPR66" s="226"/>
      <c r="IPU66" s="216"/>
      <c r="IPV66" s="226"/>
      <c r="IPY66" s="216"/>
      <c r="IPZ66" s="226"/>
      <c r="IQC66" s="216"/>
      <c r="IQD66" s="226"/>
      <c r="IQG66" s="216"/>
      <c r="IQH66" s="226"/>
      <c r="IQK66" s="216"/>
      <c r="IQL66" s="226"/>
      <c r="IQO66" s="216"/>
      <c r="IQP66" s="226"/>
      <c r="IQS66" s="216"/>
      <c r="IQT66" s="226"/>
      <c r="IQW66" s="216"/>
      <c r="IQX66" s="226"/>
      <c r="IRA66" s="216"/>
      <c r="IRB66" s="226"/>
      <c r="IRE66" s="216"/>
      <c r="IRF66" s="226"/>
      <c r="IRI66" s="216"/>
      <c r="IRJ66" s="226"/>
      <c r="IRM66" s="216"/>
      <c r="IRN66" s="226"/>
      <c r="IRQ66" s="216"/>
      <c r="IRR66" s="226"/>
      <c r="IRU66" s="216"/>
      <c r="IRV66" s="226"/>
      <c r="IRY66" s="216"/>
      <c r="IRZ66" s="226"/>
      <c r="ISC66" s="216"/>
      <c r="ISD66" s="226"/>
      <c r="ISG66" s="216"/>
      <c r="ISH66" s="226"/>
      <c r="ISK66" s="216"/>
      <c r="ISL66" s="226"/>
      <c r="ISO66" s="216"/>
      <c r="ISP66" s="226"/>
      <c r="ISS66" s="216"/>
      <c r="IST66" s="226"/>
      <c r="ISW66" s="216"/>
      <c r="ISX66" s="226"/>
      <c r="ITA66" s="216"/>
      <c r="ITB66" s="226"/>
      <c r="ITE66" s="216"/>
      <c r="ITF66" s="226"/>
      <c r="ITI66" s="216"/>
      <c r="ITJ66" s="226"/>
      <c r="ITM66" s="216"/>
      <c r="ITN66" s="226"/>
      <c r="ITQ66" s="216"/>
      <c r="ITR66" s="226"/>
      <c r="ITU66" s="216"/>
      <c r="ITV66" s="226"/>
      <c r="ITY66" s="216"/>
      <c r="ITZ66" s="226"/>
      <c r="IUC66" s="216"/>
      <c r="IUD66" s="226"/>
      <c r="IUG66" s="216"/>
      <c r="IUH66" s="226"/>
      <c r="IUK66" s="216"/>
      <c r="IUL66" s="226"/>
      <c r="IUO66" s="216"/>
      <c r="IUP66" s="226"/>
      <c r="IUS66" s="216"/>
      <c r="IUT66" s="226"/>
      <c r="IUW66" s="216"/>
      <c r="IUX66" s="226"/>
      <c r="IVA66" s="216"/>
      <c r="IVB66" s="226"/>
      <c r="IVE66" s="216"/>
      <c r="IVF66" s="226"/>
      <c r="IVI66" s="216"/>
      <c r="IVJ66" s="226"/>
      <c r="IVM66" s="216"/>
      <c r="IVN66" s="226"/>
      <c r="IVQ66" s="216"/>
      <c r="IVR66" s="226"/>
      <c r="IVU66" s="216"/>
      <c r="IVV66" s="226"/>
      <c r="IVY66" s="216"/>
      <c r="IVZ66" s="226"/>
      <c r="IWC66" s="216"/>
      <c r="IWD66" s="226"/>
      <c r="IWG66" s="216"/>
      <c r="IWH66" s="226"/>
      <c r="IWK66" s="216"/>
      <c r="IWL66" s="226"/>
      <c r="IWO66" s="216"/>
      <c r="IWP66" s="226"/>
      <c r="IWS66" s="216"/>
      <c r="IWT66" s="226"/>
      <c r="IWW66" s="216"/>
      <c r="IWX66" s="226"/>
      <c r="IXA66" s="216"/>
      <c r="IXB66" s="226"/>
      <c r="IXE66" s="216"/>
      <c r="IXF66" s="226"/>
      <c r="IXI66" s="216"/>
      <c r="IXJ66" s="226"/>
      <c r="IXM66" s="216"/>
      <c r="IXN66" s="226"/>
      <c r="IXQ66" s="216"/>
      <c r="IXR66" s="226"/>
      <c r="IXU66" s="216"/>
      <c r="IXV66" s="226"/>
      <c r="IXY66" s="216"/>
      <c r="IXZ66" s="226"/>
      <c r="IYC66" s="216"/>
      <c r="IYD66" s="226"/>
      <c r="IYG66" s="216"/>
      <c r="IYH66" s="226"/>
      <c r="IYK66" s="216"/>
      <c r="IYL66" s="226"/>
      <c r="IYO66" s="216"/>
      <c r="IYP66" s="226"/>
      <c r="IYS66" s="216"/>
      <c r="IYT66" s="226"/>
      <c r="IYW66" s="216"/>
      <c r="IYX66" s="226"/>
      <c r="IZA66" s="216"/>
      <c r="IZB66" s="226"/>
      <c r="IZE66" s="216"/>
      <c r="IZF66" s="226"/>
      <c r="IZI66" s="216"/>
      <c r="IZJ66" s="226"/>
      <c r="IZM66" s="216"/>
      <c r="IZN66" s="226"/>
      <c r="IZQ66" s="216"/>
      <c r="IZR66" s="226"/>
      <c r="IZU66" s="216"/>
      <c r="IZV66" s="226"/>
      <c r="IZY66" s="216"/>
      <c r="IZZ66" s="226"/>
      <c r="JAC66" s="216"/>
      <c r="JAD66" s="226"/>
      <c r="JAG66" s="216"/>
      <c r="JAH66" s="226"/>
      <c r="JAK66" s="216"/>
      <c r="JAL66" s="226"/>
      <c r="JAO66" s="216"/>
      <c r="JAP66" s="226"/>
      <c r="JAS66" s="216"/>
      <c r="JAT66" s="226"/>
      <c r="JAW66" s="216"/>
      <c r="JAX66" s="226"/>
      <c r="JBA66" s="216"/>
      <c r="JBB66" s="226"/>
      <c r="JBE66" s="216"/>
      <c r="JBF66" s="226"/>
      <c r="JBI66" s="216"/>
      <c r="JBJ66" s="226"/>
      <c r="JBM66" s="216"/>
      <c r="JBN66" s="226"/>
      <c r="JBQ66" s="216"/>
      <c r="JBR66" s="226"/>
      <c r="JBU66" s="216"/>
      <c r="JBV66" s="226"/>
      <c r="JBY66" s="216"/>
      <c r="JBZ66" s="226"/>
      <c r="JCC66" s="216"/>
      <c r="JCD66" s="226"/>
      <c r="JCG66" s="216"/>
      <c r="JCH66" s="226"/>
      <c r="JCK66" s="216"/>
      <c r="JCL66" s="226"/>
      <c r="JCO66" s="216"/>
      <c r="JCP66" s="226"/>
      <c r="JCS66" s="216"/>
      <c r="JCT66" s="226"/>
      <c r="JCW66" s="216"/>
      <c r="JCX66" s="226"/>
      <c r="JDA66" s="216"/>
      <c r="JDB66" s="226"/>
      <c r="JDE66" s="216"/>
      <c r="JDF66" s="226"/>
      <c r="JDI66" s="216"/>
      <c r="JDJ66" s="226"/>
      <c r="JDM66" s="216"/>
      <c r="JDN66" s="226"/>
      <c r="JDQ66" s="216"/>
      <c r="JDR66" s="226"/>
      <c r="JDU66" s="216"/>
      <c r="JDV66" s="226"/>
      <c r="JDY66" s="216"/>
      <c r="JDZ66" s="226"/>
      <c r="JEC66" s="216"/>
      <c r="JED66" s="226"/>
      <c r="JEG66" s="216"/>
      <c r="JEH66" s="226"/>
      <c r="JEK66" s="216"/>
      <c r="JEL66" s="226"/>
      <c r="JEO66" s="216"/>
      <c r="JEP66" s="226"/>
      <c r="JES66" s="216"/>
      <c r="JET66" s="226"/>
      <c r="JEW66" s="216"/>
      <c r="JEX66" s="226"/>
      <c r="JFA66" s="216"/>
      <c r="JFB66" s="226"/>
      <c r="JFE66" s="216"/>
      <c r="JFF66" s="226"/>
      <c r="JFI66" s="216"/>
      <c r="JFJ66" s="226"/>
      <c r="JFM66" s="216"/>
      <c r="JFN66" s="226"/>
      <c r="JFQ66" s="216"/>
      <c r="JFR66" s="226"/>
      <c r="JFU66" s="216"/>
      <c r="JFV66" s="226"/>
      <c r="JFY66" s="216"/>
      <c r="JFZ66" s="226"/>
      <c r="JGC66" s="216"/>
      <c r="JGD66" s="226"/>
      <c r="JGG66" s="216"/>
      <c r="JGH66" s="226"/>
      <c r="JGK66" s="216"/>
      <c r="JGL66" s="226"/>
      <c r="JGO66" s="216"/>
      <c r="JGP66" s="226"/>
      <c r="JGS66" s="216"/>
      <c r="JGT66" s="226"/>
      <c r="JGW66" s="216"/>
      <c r="JGX66" s="226"/>
      <c r="JHA66" s="216"/>
      <c r="JHB66" s="226"/>
      <c r="JHE66" s="216"/>
      <c r="JHF66" s="226"/>
      <c r="JHI66" s="216"/>
      <c r="JHJ66" s="226"/>
      <c r="JHM66" s="216"/>
      <c r="JHN66" s="226"/>
      <c r="JHQ66" s="216"/>
      <c r="JHR66" s="226"/>
      <c r="JHU66" s="216"/>
      <c r="JHV66" s="226"/>
      <c r="JHY66" s="216"/>
      <c r="JHZ66" s="226"/>
      <c r="JIC66" s="216"/>
      <c r="JID66" s="226"/>
      <c r="JIG66" s="216"/>
      <c r="JIH66" s="226"/>
      <c r="JIK66" s="216"/>
      <c r="JIL66" s="226"/>
      <c r="JIO66" s="216"/>
      <c r="JIP66" s="226"/>
      <c r="JIS66" s="216"/>
      <c r="JIT66" s="226"/>
      <c r="JIW66" s="216"/>
      <c r="JIX66" s="226"/>
      <c r="JJA66" s="216"/>
      <c r="JJB66" s="226"/>
      <c r="JJE66" s="216"/>
      <c r="JJF66" s="226"/>
      <c r="JJI66" s="216"/>
      <c r="JJJ66" s="226"/>
      <c r="JJM66" s="216"/>
      <c r="JJN66" s="226"/>
      <c r="JJQ66" s="216"/>
      <c r="JJR66" s="226"/>
      <c r="JJU66" s="216"/>
      <c r="JJV66" s="226"/>
      <c r="JJY66" s="216"/>
      <c r="JJZ66" s="226"/>
      <c r="JKC66" s="216"/>
      <c r="JKD66" s="226"/>
      <c r="JKG66" s="216"/>
      <c r="JKH66" s="226"/>
      <c r="JKK66" s="216"/>
      <c r="JKL66" s="226"/>
      <c r="JKO66" s="216"/>
      <c r="JKP66" s="226"/>
      <c r="JKS66" s="216"/>
      <c r="JKT66" s="226"/>
      <c r="JKW66" s="216"/>
      <c r="JKX66" s="226"/>
      <c r="JLA66" s="216"/>
      <c r="JLB66" s="226"/>
      <c r="JLE66" s="216"/>
      <c r="JLF66" s="226"/>
      <c r="JLI66" s="216"/>
      <c r="JLJ66" s="226"/>
      <c r="JLM66" s="216"/>
      <c r="JLN66" s="226"/>
      <c r="JLQ66" s="216"/>
      <c r="JLR66" s="226"/>
      <c r="JLU66" s="216"/>
      <c r="JLV66" s="226"/>
      <c r="JLY66" s="216"/>
      <c r="JLZ66" s="226"/>
      <c r="JMC66" s="216"/>
      <c r="JMD66" s="226"/>
      <c r="JMG66" s="216"/>
      <c r="JMH66" s="226"/>
      <c r="JMK66" s="216"/>
      <c r="JML66" s="226"/>
      <c r="JMO66" s="216"/>
      <c r="JMP66" s="226"/>
      <c r="JMS66" s="216"/>
      <c r="JMT66" s="226"/>
      <c r="JMW66" s="216"/>
      <c r="JMX66" s="226"/>
      <c r="JNA66" s="216"/>
      <c r="JNB66" s="226"/>
      <c r="JNE66" s="216"/>
      <c r="JNF66" s="226"/>
      <c r="JNI66" s="216"/>
      <c r="JNJ66" s="226"/>
      <c r="JNM66" s="216"/>
      <c r="JNN66" s="226"/>
      <c r="JNQ66" s="216"/>
      <c r="JNR66" s="226"/>
      <c r="JNU66" s="216"/>
      <c r="JNV66" s="226"/>
      <c r="JNY66" s="216"/>
      <c r="JNZ66" s="226"/>
      <c r="JOC66" s="216"/>
      <c r="JOD66" s="226"/>
      <c r="JOG66" s="216"/>
      <c r="JOH66" s="226"/>
      <c r="JOK66" s="216"/>
      <c r="JOL66" s="226"/>
      <c r="JOO66" s="216"/>
      <c r="JOP66" s="226"/>
      <c r="JOS66" s="216"/>
      <c r="JOT66" s="226"/>
      <c r="JOW66" s="216"/>
      <c r="JOX66" s="226"/>
      <c r="JPA66" s="216"/>
      <c r="JPB66" s="226"/>
      <c r="JPE66" s="216"/>
      <c r="JPF66" s="226"/>
      <c r="JPI66" s="216"/>
      <c r="JPJ66" s="226"/>
      <c r="JPM66" s="216"/>
      <c r="JPN66" s="226"/>
      <c r="JPQ66" s="216"/>
      <c r="JPR66" s="226"/>
      <c r="JPU66" s="216"/>
      <c r="JPV66" s="226"/>
      <c r="JPY66" s="216"/>
      <c r="JPZ66" s="226"/>
      <c r="JQC66" s="216"/>
      <c r="JQD66" s="226"/>
      <c r="JQG66" s="216"/>
      <c r="JQH66" s="226"/>
      <c r="JQK66" s="216"/>
      <c r="JQL66" s="226"/>
      <c r="JQO66" s="216"/>
      <c r="JQP66" s="226"/>
      <c r="JQS66" s="216"/>
      <c r="JQT66" s="226"/>
      <c r="JQW66" s="216"/>
      <c r="JQX66" s="226"/>
      <c r="JRA66" s="216"/>
      <c r="JRB66" s="226"/>
      <c r="JRE66" s="216"/>
      <c r="JRF66" s="226"/>
      <c r="JRI66" s="216"/>
      <c r="JRJ66" s="226"/>
      <c r="JRM66" s="216"/>
      <c r="JRN66" s="226"/>
      <c r="JRQ66" s="216"/>
      <c r="JRR66" s="226"/>
      <c r="JRU66" s="216"/>
      <c r="JRV66" s="226"/>
      <c r="JRY66" s="216"/>
      <c r="JRZ66" s="226"/>
      <c r="JSC66" s="216"/>
      <c r="JSD66" s="226"/>
      <c r="JSG66" s="216"/>
      <c r="JSH66" s="226"/>
      <c r="JSK66" s="216"/>
      <c r="JSL66" s="226"/>
      <c r="JSO66" s="216"/>
      <c r="JSP66" s="226"/>
      <c r="JSS66" s="216"/>
      <c r="JST66" s="226"/>
      <c r="JSW66" s="216"/>
      <c r="JSX66" s="226"/>
      <c r="JTA66" s="216"/>
      <c r="JTB66" s="226"/>
      <c r="JTE66" s="216"/>
      <c r="JTF66" s="226"/>
      <c r="JTI66" s="216"/>
      <c r="JTJ66" s="226"/>
      <c r="JTM66" s="216"/>
      <c r="JTN66" s="226"/>
      <c r="JTQ66" s="216"/>
      <c r="JTR66" s="226"/>
      <c r="JTU66" s="216"/>
      <c r="JTV66" s="226"/>
      <c r="JTY66" s="216"/>
      <c r="JTZ66" s="226"/>
      <c r="JUC66" s="216"/>
      <c r="JUD66" s="226"/>
      <c r="JUG66" s="216"/>
      <c r="JUH66" s="226"/>
      <c r="JUK66" s="216"/>
      <c r="JUL66" s="226"/>
      <c r="JUO66" s="216"/>
      <c r="JUP66" s="226"/>
      <c r="JUS66" s="216"/>
      <c r="JUT66" s="226"/>
      <c r="JUW66" s="216"/>
      <c r="JUX66" s="226"/>
      <c r="JVA66" s="216"/>
      <c r="JVB66" s="226"/>
      <c r="JVE66" s="216"/>
      <c r="JVF66" s="226"/>
      <c r="JVI66" s="216"/>
      <c r="JVJ66" s="226"/>
      <c r="JVM66" s="216"/>
      <c r="JVN66" s="226"/>
      <c r="JVQ66" s="216"/>
      <c r="JVR66" s="226"/>
      <c r="JVU66" s="216"/>
      <c r="JVV66" s="226"/>
      <c r="JVY66" s="216"/>
      <c r="JVZ66" s="226"/>
      <c r="JWC66" s="216"/>
      <c r="JWD66" s="226"/>
      <c r="JWG66" s="216"/>
      <c r="JWH66" s="226"/>
      <c r="JWK66" s="216"/>
      <c r="JWL66" s="226"/>
      <c r="JWO66" s="216"/>
      <c r="JWP66" s="226"/>
      <c r="JWS66" s="216"/>
      <c r="JWT66" s="226"/>
      <c r="JWW66" s="216"/>
      <c r="JWX66" s="226"/>
      <c r="JXA66" s="216"/>
      <c r="JXB66" s="226"/>
      <c r="JXE66" s="216"/>
      <c r="JXF66" s="226"/>
      <c r="JXI66" s="216"/>
      <c r="JXJ66" s="226"/>
      <c r="JXM66" s="216"/>
      <c r="JXN66" s="226"/>
      <c r="JXQ66" s="216"/>
      <c r="JXR66" s="226"/>
      <c r="JXU66" s="216"/>
      <c r="JXV66" s="226"/>
      <c r="JXY66" s="216"/>
      <c r="JXZ66" s="226"/>
      <c r="JYC66" s="216"/>
      <c r="JYD66" s="226"/>
      <c r="JYG66" s="216"/>
      <c r="JYH66" s="226"/>
      <c r="JYK66" s="216"/>
      <c r="JYL66" s="226"/>
      <c r="JYO66" s="216"/>
      <c r="JYP66" s="226"/>
      <c r="JYS66" s="216"/>
      <c r="JYT66" s="226"/>
      <c r="JYW66" s="216"/>
      <c r="JYX66" s="226"/>
      <c r="JZA66" s="216"/>
      <c r="JZB66" s="226"/>
      <c r="JZE66" s="216"/>
      <c r="JZF66" s="226"/>
      <c r="JZI66" s="216"/>
      <c r="JZJ66" s="226"/>
      <c r="JZM66" s="216"/>
      <c r="JZN66" s="226"/>
      <c r="JZQ66" s="216"/>
      <c r="JZR66" s="226"/>
      <c r="JZU66" s="216"/>
      <c r="JZV66" s="226"/>
      <c r="JZY66" s="216"/>
      <c r="JZZ66" s="226"/>
      <c r="KAC66" s="216"/>
      <c r="KAD66" s="226"/>
      <c r="KAG66" s="216"/>
      <c r="KAH66" s="226"/>
      <c r="KAK66" s="216"/>
      <c r="KAL66" s="226"/>
      <c r="KAO66" s="216"/>
      <c r="KAP66" s="226"/>
      <c r="KAS66" s="216"/>
      <c r="KAT66" s="226"/>
      <c r="KAW66" s="216"/>
      <c r="KAX66" s="226"/>
      <c r="KBA66" s="216"/>
      <c r="KBB66" s="226"/>
      <c r="KBE66" s="216"/>
      <c r="KBF66" s="226"/>
      <c r="KBI66" s="216"/>
      <c r="KBJ66" s="226"/>
      <c r="KBM66" s="216"/>
      <c r="KBN66" s="226"/>
      <c r="KBQ66" s="216"/>
      <c r="KBR66" s="226"/>
      <c r="KBU66" s="216"/>
      <c r="KBV66" s="226"/>
      <c r="KBY66" s="216"/>
      <c r="KBZ66" s="226"/>
      <c r="KCC66" s="216"/>
      <c r="KCD66" s="226"/>
      <c r="KCG66" s="216"/>
      <c r="KCH66" s="226"/>
      <c r="KCK66" s="216"/>
      <c r="KCL66" s="226"/>
      <c r="KCO66" s="216"/>
      <c r="KCP66" s="226"/>
      <c r="KCS66" s="216"/>
      <c r="KCT66" s="226"/>
      <c r="KCW66" s="216"/>
      <c r="KCX66" s="226"/>
      <c r="KDA66" s="216"/>
      <c r="KDB66" s="226"/>
      <c r="KDE66" s="216"/>
      <c r="KDF66" s="226"/>
      <c r="KDI66" s="216"/>
      <c r="KDJ66" s="226"/>
      <c r="KDM66" s="216"/>
      <c r="KDN66" s="226"/>
      <c r="KDQ66" s="216"/>
      <c r="KDR66" s="226"/>
      <c r="KDU66" s="216"/>
      <c r="KDV66" s="226"/>
      <c r="KDY66" s="216"/>
      <c r="KDZ66" s="226"/>
      <c r="KEC66" s="216"/>
      <c r="KED66" s="226"/>
      <c r="KEG66" s="216"/>
      <c r="KEH66" s="226"/>
      <c r="KEK66" s="216"/>
      <c r="KEL66" s="226"/>
      <c r="KEO66" s="216"/>
      <c r="KEP66" s="226"/>
      <c r="KES66" s="216"/>
      <c r="KET66" s="226"/>
      <c r="KEW66" s="216"/>
      <c r="KEX66" s="226"/>
      <c r="KFA66" s="216"/>
      <c r="KFB66" s="226"/>
      <c r="KFE66" s="216"/>
      <c r="KFF66" s="226"/>
      <c r="KFI66" s="216"/>
      <c r="KFJ66" s="226"/>
      <c r="KFM66" s="216"/>
      <c r="KFN66" s="226"/>
      <c r="KFQ66" s="216"/>
      <c r="KFR66" s="226"/>
      <c r="KFU66" s="216"/>
      <c r="KFV66" s="226"/>
      <c r="KFY66" s="216"/>
      <c r="KFZ66" s="226"/>
      <c r="KGC66" s="216"/>
      <c r="KGD66" s="226"/>
      <c r="KGG66" s="216"/>
      <c r="KGH66" s="226"/>
      <c r="KGK66" s="216"/>
      <c r="KGL66" s="226"/>
      <c r="KGO66" s="216"/>
      <c r="KGP66" s="226"/>
      <c r="KGS66" s="216"/>
      <c r="KGT66" s="226"/>
      <c r="KGW66" s="216"/>
      <c r="KGX66" s="226"/>
      <c r="KHA66" s="216"/>
      <c r="KHB66" s="226"/>
      <c r="KHE66" s="216"/>
      <c r="KHF66" s="226"/>
      <c r="KHI66" s="216"/>
      <c r="KHJ66" s="226"/>
      <c r="KHM66" s="216"/>
      <c r="KHN66" s="226"/>
      <c r="KHQ66" s="216"/>
      <c r="KHR66" s="226"/>
      <c r="KHU66" s="216"/>
      <c r="KHV66" s="226"/>
      <c r="KHY66" s="216"/>
      <c r="KHZ66" s="226"/>
      <c r="KIC66" s="216"/>
      <c r="KID66" s="226"/>
      <c r="KIG66" s="216"/>
      <c r="KIH66" s="226"/>
      <c r="KIK66" s="216"/>
      <c r="KIL66" s="226"/>
      <c r="KIO66" s="216"/>
      <c r="KIP66" s="226"/>
      <c r="KIS66" s="216"/>
      <c r="KIT66" s="226"/>
      <c r="KIW66" s="216"/>
      <c r="KIX66" s="226"/>
      <c r="KJA66" s="216"/>
      <c r="KJB66" s="226"/>
      <c r="KJE66" s="216"/>
      <c r="KJF66" s="226"/>
      <c r="KJI66" s="216"/>
      <c r="KJJ66" s="226"/>
      <c r="KJM66" s="216"/>
      <c r="KJN66" s="226"/>
      <c r="KJQ66" s="216"/>
      <c r="KJR66" s="226"/>
      <c r="KJU66" s="216"/>
      <c r="KJV66" s="226"/>
      <c r="KJY66" s="216"/>
      <c r="KJZ66" s="226"/>
      <c r="KKC66" s="216"/>
      <c r="KKD66" s="226"/>
      <c r="KKG66" s="216"/>
      <c r="KKH66" s="226"/>
      <c r="KKK66" s="216"/>
      <c r="KKL66" s="226"/>
      <c r="KKO66" s="216"/>
      <c r="KKP66" s="226"/>
      <c r="KKS66" s="216"/>
      <c r="KKT66" s="226"/>
      <c r="KKW66" s="216"/>
      <c r="KKX66" s="226"/>
      <c r="KLA66" s="216"/>
      <c r="KLB66" s="226"/>
      <c r="KLE66" s="216"/>
      <c r="KLF66" s="226"/>
      <c r="KLI66" s="216"/>
      <c r="KLJ66" s="226"/>
      <c r="KLM66" s="216"/>
      <c r="KLN66" s="226"/>
      <c r="KLQ66" s="216"/>
      <c r="KLR66" s="226"/>
      <c r="KLU66" s="216"/>
      <c r="KLV66" s="226"/>
      <c r="KLY66" s="216"/>
      <c r="KLZ66" s="226"/>
      <c r="KMC66" s="216"/>
      <c r="KMD66" s="226"/>
      <c r="KMG66" s="216"/>
      <c r="KMH66" s="226"/>
      <c r="KMK66" s="216"/>
      <c r="KML66" s="226"/>
      <c r="KMO66" s="216"/>
      <c r="KMP66" s="226"/>
      <c r="KMS66" s="216"/>
      <c r="KMT66" s="226"/>
      <c r="KMW66" s="216"/>
      <c r="KMX66" s="226"/>
      <c r="KNA66" s="216"/>
      <c r="KNB66" s="226"/>
      <c r="KNE66" s="216"/>
      <c r="KNF66" s="226"/>
      <c r="KNI66" s="216"/>
      <c r="KNJ66" s="226"/>
      <c r="KNM66" s="216"/>
      <c r="KNN66" s="226"/>
      <c r="KNQ66" s="216"/>
      <c r="KNR66" s="226"/>
      <c r="KNU66" s="216"/>
      <c r="KNV66" s="226"/>
      <c r="KNY66" s="216"/>
      <c r="KNZ66" s="226"/>
      <c r="KOC66" s="216"/>
      <c r="KOD66" s="226"/>
      <c r="KOG66" s="216"/>
      <c r="KOH66" s="226"/>
      <c r="KOK66" s="216"/>
      <c r="KOL66" s="226"/>
      <c r="KOO66" s="216"/>
      <c r="KOP66" s="226"/>
      <c r="KOS66" s="216"/>
      <c r="KOT66" s="226"/>
      <c r="KOW66" s="216"/>
      <c r="KOX66" s="226"/>
      <c r="KPA66" s="216"/>
      <c r="KPB66" s="226"/>
      <c r="KPE66" s="216"/>
      <c r="KPF66" s="226"/>
      <c r="KPI66" s="216"/>
      <c r="KPJ66" s="226"/>
      <c r="KPM66" s="216"/>
      <c r="KPN66" s="226"/>
      <c r="KPQ66" s="216"/>
      <c r="KPR66" s="226"/>
      <c r="KPU66" s="216"/>
      <c r="KPV66" s="226"/>
      <c r="KPY66" s="216"/>
      <c r="KPZ66" s="226"/>
      <c r="KQC66" s="216"/>
      <c r="KQD66" s="226"/>
      <c r="KQG66" s="216"/>
      <c r="KQH66" s="226"/>
      <c r="KQK66" s="216"/>
      <c r="KQL66" s="226"/>
      <c r="KQO66" s="216"/>
      <c r="KQP66" s="226"/>
      <c r="KQS66" s="216"/>
      <c r="KQT66" s="226"/>
      <c r="KQW66" s="216"/>
      <c r="KQX66" s="226"/>
      <c r="KRA66" s="216"/>
      <c r="KRB66" s="226"/>
      <c r="KRE66" s="216"/>
      <c r="KRF66" s="226"/>
      <c r="KRI66" s="216"/>
      <c r="KRJ66" s="226"/>
      <c r="KRM66" s="216"/>
      <c r="KRN66" s="226"/>
      <c r="KRQ66" s="216"/>
      <c r="KRR66" s="226"/>
      <c r="KRU66" s="216"/>
      <c r="KRV66" s="226"/>
      <c r="KRY66" s="216"/>
      <c r="KRZ66" s="226"/>
      <c r="KSC66" s="216"/>
      <c r="KSD66" s="226"/>
      <c r="KSG66" s="216"/>
      <c r="KSH66" s="226"/>
      <c r="KSK66" s="216"/>
      <c r="KSL66" s="226"/>
      <c r="KSO66" s="216"/>
      <c r="KSP66" s="226"/>
      <c r="KSS66" s="216"/>
      <c r="KST66" s="226"/>
      <c r="KSW66" s="216"/>
      <c r="KSX66" s="226"/>
      <c r="KTA66" s="216"/>
      <c r="KTB66" s="226"/>
      <c r="KTE66" s="216"/>
      <c r="KTF66" s="226"/>
      <c r="KTI66" s="216"/>
      <c r="KTJ66" s="226"/>
      <c r="KTM66" s="216"/>
      <c r="KTN66" s="226"/>
      <c r="KTQ66" s="216"/>
      <c r="KTR66" s="226"/>
      <c r="KTU66" s="216"/>
      <c r="KTV66" s="226"/>
      <c r="KTY66" s="216"/>
      <c r="KTZ66" s="226"/>
      <c r="KUC66" s="216"/>
      <c r="KUD66" s="226"/>
      <c r="KUG66" s="216"/>
      <c r="KUH66" s="226"/>
      <c r="KUK66" s="216"/>
      <c r="KUL66" s="226"/>
      <c r="KUO66" s="216"/>
      <c r="KUP66" s="226"/>
      <c r="KUS66" s="216"/>
      <c r="KUT66" s="226"/>
      <c r="KUW66" s="216"/>
      <c r="KUX66" s="226"/>
      <c r="KVA66" s="216"/>
      <c r="KVB66" s="226"/>
      <c r="KVE66" s="216"/>
      <c r="KVF66" s="226"/>
      <c r="KVI66" s="216"/>
      <c r="KVJ66" s="226"/>
      <c r="KVM66" s="216"/>
      <c r="KVN66" s="226"/>
      <c r="KVQ66" s="216"/>
      <c r="KVR66" s="226"/>
      <c r="KVU66" s="216"/>
      <c r="KVV66" s="226"/>
      <c r="KVY66" s="216"/>
      <c r="KVZ66" s="226"/>
      <c r="KWC66" s="216"/>
      <c r="KWD66" s="226"/>
      <c r="KWG66" s="216"/>
      <c r="KWH66" s="226"/>
      <c r="KWK66" s="216"/>
      <c r="KWL66" s="226"/>
      <c r="KWO66" s="216"/>
      <c r="KWP66" s="226"/>
      <c r="KWS66" s="216"/>
      <c r="KWT66" s="226"/>
      <c r="KWW66" s="216"/>
      <c r="KWX66" s="226"/>
      <c r="KXA66" s="216"/>
      <c r="KXB66" s="226"/>
      <c r="KXE66" s="216"/>
      <c r="KXF66" s="226"/>
      <c r="KXI66" s="216"/>
      <c r="KXJ66" s="226"/>
      <c r="KXM66" s="216"/>
      <c r="KXN66" s="226"/>
      <c r="KXQ66" s="216"/>
      <c r="KXR66" s="226"/>
      <c r="KXU66" s="216"/>
      <c r="KXV66" s="226"/>
      <c r="KXY66" s="216"/>
      <c r="KXZ66" s="226"/>
      <c r="KYC66" s="216"/>
      <c r="KYD66" s="226"/>
      <c r="KYG66" s="216"/>
      <c r="KYH66" s="226"/>
      <c r="KYK66" s="216"/>
      <c r="KYL66" s="226"/>
      <c r="KYO66" s="216"/>
      <c r="KYP66" s="226"/>
      <c r="KYS66" s="216"/>
      <c r="KYT66" s="226"/>
      <c r="KYW66" s="216"/>
      <c r="KYX66" s="226"/>
      <c r="KZA66" s="216"/>
      <c r="KZB66" s="226"/>
      <c r="KZE66" s="216"/>
      <c r="KZF66" s="226"/>
      <c r="KZI66" s="216"/>
      <c r="KZJ66" s="226"/>
      <c r="KZM66" s="216"/>
      <c r="KZN66" s="226"/>
      <c r="KZQ66" s="216"/>
      <c r="KZR66" s="226"/>
      <c r="KZU66" s="216"/>
      <c r="KZV66" s="226"/>
      <c r="KZY66" s="216"/>
      <c r="KZZ66" s="226"/>
      <c r="LAC66" s="216"/>
      <c r="LAD66" s="226"/>
      <c r="LAG66" s="216"/>
      <c r="LAH66" s="226"/>
      <c r="LAK66" s="216"/>
      <c r="LAL66" s="226"/>
      <c r="LAO66" s="216"/>
      <c r="LAP66" s="226"/>
      <c r="LAS66" s="216"/>
      <c r="LAT66" s="226"/>
      <c r="LAW66" s="216"/>
      <c r="LAX66" s="226"/>
      <c r="LBA66" s="216"/>
      <c r="LBB66" s="226"/>
      <c r="LBE66" s="216"/>
      <c r="LBF66" s="226"/>
      <c r="LBI66" s="216"/>
      <c r="LBJ66" s="226"/>
      <c r="LBM66" s="216"/>
      <c r="LBN66" s="226"/>
      <c r="LBQ66" s="216"/>
      <c r="LBR66" s="226"/>
      <c r="LBU66" s="216"/>
      <c r="LBV66" s="226"/>
      <c r="LBY66" s="216"/>
      <c r="LBZ66" s="226"/>
      <c r="LCC66" s="216"/>
      <c r="LCD66" s="226"/>
      <c r="LCG66" s="216"/>
      <c r="LCH66" s="226"/>
      <c r="LCK66" s="216"/>
      <c r="LCL66" s="226"/>
      <c r="LCO66" s="216"/>
      <c r="LCP66" s="226"/>
      <c r="LCS66" s="216"/>
      <c r="LCT66" s="226"/>
      <c r="LCW66" s="216"/>
      <c r="LCX66" s="226"/>
      <c r="LDA66" s="216"/>
      <c r="LDB66" s="226"/>
      <c r="LDE66" s="216"/>
      <c r="LDF66" s="226"/>
      <c r="LDI66" s="216"/>
      <c r="LDJ66" s="226"/>
      <c r="LDM66" s="216"/>
      <c r="LDN66" s="226"/>
      <c r="LDQ66" s="216"/>
      <c r="LDR66" s="226"/>
      <c r="LDU66" s="216"/>
      <c r="LDV66" s="226"/>
      <c r="LDY66" s="216"/>
      <c r="LDZ66" s="226"/>
      <c r="LEC66" s="216"/>
      <c r="LED66" s="226"/>
      <c r="LEG66" s="216"/>
      <c r="LEH66" s="226"/>
      <c r="LEK66" s="216"/>
      <c r="LEL66" s="226"/>
      <c r="LEO66" s="216"/>
      <c r="LEP66" s="226"/>
      <c r="LES66" s="216"/>
      <c r="LET66" s="226"/>
      <c r="LEW66" s="216"/>
      <c r="LEX66" s="226"/>
      <c r="LFA66" s="216"/>
      <c r="LFB66" s="226"/>
      <c r="LFE66" s="216"/>
      <c r="LFF66" s="226"/>
      <c r="LFI66" s="216"/>
      <c r="LFJ66" s="226"/>
      <c r="LFM66" s="216"/>
      <c r="LFN66" s="226"/>
      <c r="LFQ66" s="216"/>
      <c r="LFR66" s="226"/>
      <c r="LFU66" s="216"/>
      <c r="LFV66" s="226"/>
      <c r="LFY66" s="216"/>
      <c r="LFZ66" s="226"/>
      <c r="LGC66" s="216"/>
      <c r="LGD66" s="226"/>
      <c r="LGG66" s="216"/>
      <c r="LGH66" s="226"/>
      <c r="LGK66" s="216"/>
      <c r="LGL66" s="226"/>
      <c r="LGO66" s="216"/>
      <c r="LGP66" s="226"/>
      <c r="LGS66" s="216"/>
      <c r="LGT66" s="226"/>
      <c r="LGW66" s="216"/>
      <c r="LGX66" s="226"/>
      <c r="LHA66" s="216"/>
      <c r="LHB66" s="226"/>
      <c r="LHE66" s="216"/>
      <c r="LHF66" s="226"/>
      <c r="LHI66" s="216"/>
      <c r="LHJ66" s="226"/>
      <c r="LHM66" s="216"/>
      <c r="LHN66" s="226"/>
      <c r="LHQ66" s="216"/>
      <c r="LHR66" s="226"/>
      <c r="LHU66" s="216"/>
      <c r="LHV66" s="226"/>
      <c r="LHY66" s="216"/>
      <c r="LHZ66" s="226"/>
      <c r="LIC66" s="216"/>
      <c r="LID66" s="226"/>
      <c r="LIG66" s="216"/>
      <c r="LIH66" s="226"/>
      <c r="LIK66" s="216"/>
      <c r="LIL66" s="226"/>
      <c r="LIO66" s="216"/>
      <c r="LIP66" s="226"/>
      <c r="LIS66" s="216"/>
      <c r="LIT66" s="226"/>
      <c r="LIW66" s="216"/>
      <c r="LIX66" s="226"/>
      <c r="LJA66" s="216"/>
      <c r="LJB66" s="226"/>
      <c r="LJE66" s="216"/>
      <c r="LJF66" s="226"/>
      <c r="LJI66" s="216"/>
      <c r="LJJ66" s="226"/>
      <c r="LJM66" s="216"/>
      <c r="LJN66" s="226"/>
      <c r="LJQ66" s="216"/>
      <c r="LJR66" s="226"/>
      <c r="LJU66" s="216"/>
      <c r="LJV66" s="226"/>
      <c r="LJY66" s="216"/>
      <c r="LJZ66" s="226"/>
      <c r="LKC66" s="216"/>
      <c r="LKD66" s="226"/>
      <c r="LKG66" s="216"/>
      <c r="LKH66" s="226"/>
      <c r="LKK66" s="216"/>
      <c r="LKL66" s="226"/>
      <c r="LKO66" s="216"/>
      <c r="LKP66" s="226"/>
      <c r="LKS66" s="216"/>
      <c r="LKT66" s="226"/>
      <c r="LKW66" s="216"/>
      <c r="LKX66" s="226"/>
      <c r="LLA66" s="216"/>
      <c r="LLB66" s="226"/>
      <c r="LLE66" s="216"/>
      <c r="LLF66" s="226"/>
      <c r="LLI66" s="216"/>
      <c r="LLJ66" s="226"/>
      <c r="LLM66" s="216"/>
      <c r="LLN66" s="226"/>
      <c r="LLQ66" s="216"/>
      <c r="LLR66" s="226"/>
      <c r="LLU66" s="216"/>
      <c r="LLV66" s="226"/>
      <c r="LLY66" s="216"/>
      <c r="LLZ66" s="226"/>
      <c r="LMC66" s="216"/>
      <c r="LMD66" s="226"/>
      <c r="LMG66" s="216"/>
      <c r="LMH66" s="226"/>
      <c r="LMK66" s="216"/>
      <c r="LML66" s="226"/>
      <c r="LMO66" s="216"/>
      <c r="LMP66" s="226"/>
      <c r="LMS66" s="216"/>
      <c r="LMT66" s="226"/>
      <c r="LMW66" s="216"/>
      <c r="LMX66" s="226"/>
      <c r="LNA66" s="216"/>
      <c r="LNB66" s="226"/>
      <c r="LNE66" s="216"/>
      <c r="LNF66" s="226"/>
      <c r="LNI66" s="216"/>
      <c r="LNJ66" s="226"/>
      <c r="LNM66" s="216"/>
      <c r="LNN66" s="226"/>
      <c r="LNQ66" s="216"/>
      <c r="LNR66" s="226"/>
      <c r="LNU66" s="216"/>
      <c r="LNV66" s="226"/>
      <c r="LNY66" s="216"/>
      <c r="LNZ66" s="226"/>
      <c r="LOC66" s="216"/>
      <c r="LOD66" s="226"/>
      <c r="LOG66" s="216"/>
      <c r="LOH66" s="226"/>
      <c r="LOK66" s="216"/>
      <c r="LOL66" s="226"/>
      <c r="LOO66" s="216"/>
      <c r="LOP66" s="226"/>
      <c r="LOS66" s="216"/>
      <c r="LOT66" s="226"/>
      <c r="LOW66" s="216"/>
      <c r="LOX66" s="226"/>
      <c r="LPA66" s="216"/>
      <c r="LPB66" s="226"/>
      <c r="LPE66" s="216"/>
      <c r="LPF66" s="226"/>
      <c r="LPI66" s="216"/>
      <c r="LPJ66" s="226"/>
      <c r="LPM66" s="216"/>
      <c r="LPN66" s="226"/>
      <c r="LPQ66" s="216"/>
      <c r="LPR66" s="226"/>
      <c r="LPU66" s="216"/>
      <c r="LPV66" s="226"/>
      <c r="LPY66" s="216"/>
      <c r="LPZ66" s="226"/>
      <c r="LQC66" s="216"/>
      <c r="LQD66" s="226"/>
      <c r="LQG66" s="216"/>
      <c r="LQH66" s="226"/>
      <c r="LQK66" s="216"/>
      <c r="LQL66" s="226"/>
      <c r="LQO66" s="216"/>
      <c r="LQP66" s="226"/>
      <c r="LQS66" s="216"/>
      <c r="LQT66" s="226"/>
      <c r="LQW66" s="216"/>
      <c r="LQX66" s="226"/>
      <c r="LRA66" s="216"/>
      <c r="LRB66" s="226"/>
      <c r="LRE66" s="216"/>
      <c r="LRF66" s="226"/>
      <c r="LRI66" s="216"/>
      <c r="LRJ66" s="226"/>
      <c r="LRM66" s="216"/>
      <c r="LRN66" s="226"/>
      <c r="LRQ66" s="216"/>
      <c r="LRR66" s="226"/>
      <c r="LRU66" s="216"/>
      <c r="LRV66" s="226"/>
      <c r="LRY66" s="216"/>
      <c r="LRZ66" s="226"/>
      <c r="LSC66" s="216"/>
      <c r="LSD66" s="226"/>
      <c r="LSG66" s="216"/>
      <c r="LSH66" s="226"/>
      <c r="LSK66" s="216"/>
      <c r="LSL66" s="226"/>
      <c r="LSO66" s="216"/>
      <c r="LSP66" s="226"/>
      <c r="LSS66" s="216"/>
      <c r="LST66" s="226"/>
      <c r="LSW66" s="216"/>
      <c r="LSX66" s="226"/>
      <c r="LTA66" s="216"/>
      <c r="LTB66" s="226"/>
      <c r="LTE66" s="216"/>
      <c r="LTF66" s="226"/>
      <c r="LTI66" s="216"/>
      <c r="LTJ66" s="226"/>
      <c r="LTM66" s="216"/>
      <c r="LTN66" s="226"/>
      <c r="LTQ66" s="216"/>
      <c r="LTR66" s="226"/>
      <c r="LTU66" s="216"/>
      <c r="LTV66" s="226"/>
      <c r="LTY66" s="216"/>
      <c r="LTZ66" s="226"/>
      <c r="LUC66" s="216"/>
      <c r="LUD66" s="226"/>
      <c r="LUG66" s="216"/>
      <c r="LUH66" s="226"/>
      <c r="LUK66" s="216"/>
      <c r="LUL66" s="226"/>
      <c r="LUO66" s="216"/>
      <c r="LUP66" s="226"/>
      <c r="LUS66" s="216"/>
      <c r="LUT66" s="226"/>
      <c r="LUW66" s="216"/>
      <c r="LUX66" s="226"/>
      <c r="LVA66" s="216"/>
      <c r="LVB66" s="226"/>
      <c r="LVE66" s="216"/>
      <c r="LVF66" s="226"/>
      <c r="LVI66" s="216"/>
      <c r="LVJ66" s="226"/>
      <c r="LVM66" s="216"/>
      <c r="LVN66" s="226"/>
      <c r="LVQ66" s="216"/>
      <c r="LVR66" s="226"/>
      <c r="LVU66" s="216"/>
      <c r="LVV66" s="226"/>
      <c r="LVY66" s="216"/>
      <c r="LVZ66" s="226"/>
      <c r="LWC66" s="216"/>
      <c r="LWD66" s="226"/>
      <c r="LWG66" s="216"/>
      <c r="LWH66" s="226"/>
      <c r="LWK66" s="216"/>
      <c r="LWL66" s="226"/>
      <c r="LWO66" s="216"/>
      <c r="LWP66" s="226"/>
      <c r="LWS66" s="216"/>
      <c r="LWT66" s="226"/>
      <c r="LWW66" s="216"/>
      <c r="LWX66" s="226"/>
      <c r="LXA66" s="216"/>
      <c r="LXB66" s="226"/>
      <c r="LXE66" s="216"/>
      <c r="LXF66" s="226"/>
      <c r="LXI66" s="216"/>
      <c r="LXJ66" s="226"/>
      <c r="LXM66" s="216"/>
      <c r="LXN66" s="226"/>
      <c r="LXQ66" s="216"/>
      <c r="LXR66" s="226"/>
      <c r="LXU66" s="216"/>
      <c r="LXV66" s="226"/>
      <c r="LXY66" s="216"/>
      <c r="LXZ66" s="226"/>
      <c r="LYC66" s="216"/>
      <c r="LYD66" s="226"/>
      <c r="LYG66" s="216"/>
      <c r="LYH66" s="226"/>
      <c r="LYK66" s="216"/>
      <c r="LYL66" s="226"/>
      <c r="LYO66" s="216"/>
      <c r="LYP66" s="226"/>
      <c r="LYS66" s="216"/>
      <c r="LYT66" s="226"/>
      <c r="LYW66" s="216"/>
      <c r="LYX66" s="226"/>
      <c r="LZA66" s="216"/>
      <c r="LZB66" s="226"/>
      <c r="LZE66" s="216"/>
      <c r="LZF66" s="226"/>
      <c r="LZI66" s="216"/>
      <c r="LZJ66" s="226"/>
      <c r="LZM66" s="216"/>
      <c r="LZN66" s="226"/>
      <c r="LZQ66" s="216"/>
      <c r="LZR66" s="226"/>
      <c r="LZU66" s="216"/>
      <c r="LZV66" s="226"/>
      <c r="LZY66" s="216"/>
      <c r="LZZ66" s="226"/>
      <c r="MAC66" s="216"/>
      <c r="MAD66" s="226"/>
      <c r="MAG66" s="216"/>
      <c r="MAH66" s="226"/>
      <c r="MAK66" s="216"/>
      <c r="MAL66" s="226"/>
      <c r="MAO66" s="216"/>
      <c r="MAP66" s="226"/>
      <c r="MAS66" s="216"/>
      <c r="MAT66" s="226"/>
      <c r="MAW66" s="216"/>
      <c r="MAX66" s="226"/>
      <c r="MBA66" s="216"/>
      <c r="MBB66" s="226"/>
      <c r="MBE66" s="216"/>
      <c r="MBF66" s="226"/>
      <c r="MBI66" s="216"/>
      <c r="MBJ66" s="226"/>
      <c r="MBM66" s="216"/>
      <c r="MBN66" s="226"/>
      <c r="MBQ66" s="216"/>
      <c r="MBR66" s="226"/>
      <c r="MBU66" s="216"/>
      <c r="MBV66" s="226"/>
      <c r="MBY66" s="216"/>
      <c r="MBZ66" s="226"/>
      <c r="MCC66" s="216"/>
      <c r="MCD66" s="226"/>
      <c r="MCG66" s="216"/>
      <c r="MCH66" s="226"/>
      <c r="MCK66" s="216"/>
      <c r="MCL66" s="226"/>
      <c r="MCO66" s="216"/>
      <c r="MCP66" s="226"/>
      <c r="MCS66" s="216"/>
      <c r="MCT66" s="226"/>
      <c r="MCW66" s="216"/>
      <c r="MCX66" s="226"/>
      <c r="MDA66" s="216"/>
      <c r="MDB66" s="226"/>
      <c r="MDE66" s="216"/>
      <c r="MDF66" s="226"/>
      <c r="MDI66" s="216"/>
      <c r="MDJ66" s="226"/>
      <c r="MDM66" s="216"/>
      <c r="MDN66" s="226"/>
      <c r="MDQ66" s="216"/>
      <c r="MDR66" s="226"/>
      <c r="MDU66" s="216"/>
      <c r="MDV66" s="226"/>
      <c r="MDY66" s="216"/>
      <c r="MDZ66" s="226"/>
      <c r="MEC66" s="216"/>
      <c r="MED66" s="226"/>
      <c r="MEG66" s="216"/>
      <c r="MEH66" s="226"/>
      <c r="MEK66" s="216"/>
      <c r="MEL66" s="226"/>
      <c r="MEO66" s="216"/>
      <c r="MEP66" s="226"/>
      <c r="MES66" s="216"/>
      <c r="MET66" s="226"/>
      <c r="MEW66" s="216"/>
      <c r="MEX66" s="226"/>
      <c r="MFA66" s="216"/>
      <c r="MFB66" s="226"/>
      <c r="MFE66" s="216"/>
      <c r="MFF66" s="226"/>
      <c r="MFI66" s="216"/>
      <c r="MFJ66" s="226"/>
      <c r="MFM66" s="216"/>
      <c r="MFN66" s="226"/>
      <c r="MFQ66" s="216"/>
      <c r="MFR66" s="226"/>
      <c r="MFU66" s="216"/>
      <c r="MFV66" s="226"/>
      <c r="MFY66" s="216"/>
      <c r="MFZ66" s="226"/>
      <c r="MGC66" s="216"/>
      <c r="MGD66" s="226"/>
      <c r="MGG66" s="216"/>
      <c r="MGH66" s="226"/>
      <c r="MGK66" s="216"/>
      <c r="MGL66" s="226"/>
      <c r="MGO66" s="216"/>
      <c r="MGP66" s="226"/>
      <c r="MGS66" s="216"/>
      <c r="MGT66" s="226"/>
      <c r="MGW66" s="216"/>
      <c r="MGX66" s="226"/>
      <c r="MHA66" s="216"/>
      <c r="MHB66" s="226"/>
      <c r="MHE66" s="216"/>
      <c r="MHF66" s="226"/>
      <c r="MHI66" s="216"/>
      <c r="MHJ66" s="226"/>
      <c r="MHM66" s="216"/>
      <c r="MHN66" s="226"/>
      <c r="MHQ66" s="216"/>
      <c r="MHR66" s="226"/>
      <c r="MHU66" s="216"/>
      <c r="MHV66" s="226"/>
      <c r="MHY66" s="216"/>
      <c r="MHZ66" s="226"/>
      <c r="MIC66" s="216"/>
      <c r="MID66" s="226"/>
      <c r="MIG66" s="216"/>
      <c r="MIH66" s="226"/>
      <c r="MIK66" s="216"/>
      <c r="MIL66" s="226"/>
      <c r="MIO66" s="216"/>
      <c r="MIP66" s="226"/>
      <c r="MIS66" s="216"/>
      <c r="MIT66" s="226"/>
      <c r="MIW66" s="216"/>
      <c r="MIX66" s="226"/>
      <c r="MJA66" s="216"/>
      <c r="MJB66" s="226"/>
      <c r="MJE66" s="216"/>
      <c r="MJF66" s="226"/>
      <c r="MJI66" s="216"/>
      <c r="MJJ66" s="226"/>
      <c r="MJM66" s="216"/>
      <c r="MJN66" s="226"/>
      <c r="MJQ66" s="216"/>
      <c r="MJR66" s="226"/>
      <c r="MJU66" s="216"/>
      <c r="MJV66" s="226"/>
      <c r="MJY66" s="216"/>
      <c r="MJZ66" s="226"/>
      <c r="MKC66" s="216"/>
      <c r="MKD66" s="226"/>
      <c r="MKG66" s="216"/>
      <c r="MKH66" s="226"/>
      <c r="MKK66" s="216"/>
      <c r="MKL66" s="226"/>
      <c r="MKO66" s="216"/>
      <c r="MKP66" s="226"/>
      <c r="MKS66" s="216"/>
      <c r="MKT66" s="226"/>
      <c r="MKW66" s="216"/>
      <c r="MKX66" s="226"/>
      <c r="MLA66" s="216"/>
      <c r="MLB66" s="226"/>
      <c r="MLE66" s="216"/>
      <c r="MLF66" s="226"/>
      <c r="MLI66" s="216"/>
      <c r="MLJ66" s="226"/>
      <c r="MLM66" s="216"/>
      <c r="MLN66" s="226"/>
      <c r="MLQ66" s="216"/>
      <c r="MLR66" s="226"/>
      <c r="MLU66" s="216"/>
      <c r="MLV66" s="226"/>
      <c r="MLY66" s="216"/>
      <c r="MLZ66" s="226"/>
      <c r="MMC66" s="216"/>
      <c r="MMD66" s="226"/>
      <c r="MMG66" s="216"/>
      <c r="MMH66" s="226"/>
      <c r="MMK66" s="216"/>
      <c r="MML66" s="226"/>
      <c r="MMO66" s="216"/>
      <c r="MMP66" s="226"/>
      <c r="MMS66" s="216"/>
      <c r="MMT66" s="226"/>
      <c r="MMW66" s="216"/>
      <c r="MMX66" s="226"/>
      <c r="MNA66" s="216"/>
      <c r="MNB66" s="226"/>
      <c r="MNE66" s="216"/>
      <c r="MNF66" s="226"/>
      <c r="MNI66" s="216"/>
      <c r="MNJ66" s="226"/>
      <c r="MNM66" s="216"/>
      <c r="MNN66" s="226"/>
      <c r="MNQ66" s="216"/>
      <c r="MNR66" s="226"/>
      <c r="MNU66" s="216"/>
      <c r="MNV66" s="226"/>
      <c r="MNY66" s="216"/>
      <c r="MNZ66" s="226"/>
      <c r="MOC66" s="216"/>
      <c r="MOD66" s="226"/>
      <c r="MOG66" s="216"/>
      <c r="MOH66" s="226"/>
      <c r="MOK66" s="216"/>
      <c r="MOL66" s="226"/>
      <c r="MOO66" s="216"/>
      <c r="MOP66" s="226"/>
      <c r="MOS66" s="216"/>
      <c r="MOT66" s="226"/>
      <c r="MOW66" s="216"/>
      <c r="MOX66" s="226"/>
      <c r="MPA66" s="216"/>
      <c r="MPB66" s="226"/>
      <c r="MPE66" s="216"/>
      <c r="MPF66" s="226"/>
      <c r="MPI66" s="216"/>
      <c r="MPJ66" s="226"/>
      <c r="MPM66" s="216"/>
      <c r="MPN66" s="226"/>
      <c r="MPQ66" s="216"/>
      <c r="MPR66" s="226"/>
      <c r="MPU66" s="216"/>
      <c r="MPV66" s="226"/>
      <c r="MPY66" s="216"/>
      <c r="MPZ66" s="226"/>
      <c r="MQC66" s="216"/>
      <c r="MQD66" s="226"/>
      <c r="MQG66" s="216"/>
      <c r="MQH66" s="226"/>
      <c r="MQK66" s="216"/>
      <c r="MQL66" s="226"/>
      <c r="MQO66" s="216"/>
      <c r="MQP66" s="226"/>
      <c r="MQS66" s="216"/>
      <c r="MQT66" s="226"/>
      <c r="MQW66" s="216"/>
      <c r="MQX66" s="226"/>
      <c r="MRA66" s="216"/>
      <c r="MRB66" s="226"/>
      <c r="MRE66" s="216"/>
      <c r="MRF66" s="226"/>
      <c r="MRI66" s="216"/>
      <c r="MRJ66" s="226"/>
      <c r="MRM66" s="216"/>
      <c r="MRN66" s="226"/>
      <c r="MRQ66" s="216"/>
      <c r="MRR66" s="226"/>
      <c r="MRU66" s="216"/>
      <c r="MRV66" s="226"/>
      <c r="MRY66" s="216"/>
      <c r="MRZ66" s="226"/>
      <c r="MSC66" s="216"/>
      <c r="MSD66" s="226"/>
      <c r="MSG66" s="216"/>
      <c r="MSH66" s="226"/>
      <c r="MSK66" s="216"/>
      <c r="MSL66" s="226"/>
      <c r="MSO66" s="216"/>
      <c r="MSP66" s="226"/>
      <c r="MSS66" s="216"/>
      <c r="MST66" s="226"/>
      <c r="MSW66" s="216"/>
      <c r="MSX66" s="226"/>
      <c r="MTA66" s="216"/>
      <c r="MTB66" s="226"/>
      <c r="MTE66" s="216"/>
      <c r="MTF66" s="226"/>
      <c r="MTI66" s="216"/>
      <c r="MTJ66" s="226"/>
      <c r="MTM66" s="216"/>
      <c r="MTN66" s="226"/>
      <c r="MTQ66" s="216"/>
      <c r="MTR66" s="226"/>
      <c r="MTU66" s="216"/>
      <c r="MTV66" s="226"/>
      <c r="MTY66" s="216"/>
      <c r="MTZ66" s="226"/>
      <c r="MUC66" s="216"/>
      <c r="MUD66" s="226"/>
      <c r="MUG66" s="216"/>
      <c r="MUH66" s="226"/>
      <c r="MUK66" s="216"/>
      <c r="MUL66" s="226"/>
      <c r="MUO66" s="216"/>
      <c r="MUP66" s="226"/>
      <c r="MUS66" s="216"/>
      <c r="MUT66" s="226"/>
      <c r="MUW66" s="216"/>
      <c r="MUX66" s="226"/>
      <c r="MVA66" s="216"/>
      <c r="MVB66" s="226"/>
      <c r="MVE66" s="216"/>
      <c r="MVF66" s="226"/>
      <c r="MVI66" s="216"/>
      <c r="MVJ66" s="226"/>
      <c r="MVM66" s="216"/>
      <c r="MVN66" s="226"/>
      <c r="MVQ66" s="216"/>
      <c r="MVR66" s="226"/>
      <c r="MVU66" s="216"/>
      <c r="MVV66" s="226"/>
      <c r="MVY66" s="216"/>
      <c r="MVZ66" s="226"/>
      <c r="MWC66" s="216"/>
      <c r="MWD66" s="226"/>
      <c r="MWG66" s="216"/>
      <c r="MWH66" s="226"/>
      <c r="MWK66" s="216"/>
      <c r="MWL66" s="226"/>
      <c r="MWO66" s="216"/>
      <c r="MWP66" s="226"/>
      <c r="MWS66" s="216"/>
      <c r="MWT66" s="226"/>
      <c r="MWW66" s="216"/>
      <c r="MWX66" s="226"/>
      <c r="MXA66" s="216"/>
      <c r="MXB66" s="226"/>
      <c r="MXE66" s="216"/>
      <c r="MXF66" s="226"/>
      <c r="MXI66" s="216"/>
      <c r="MXJ66" s="226"/>
      <c r="MXM66" s="216"/>
      <c r="MXN66" s="226"/>
      <c r="MXQ66" s="216"/>
      <c r="MXR66" s="226"/>
      <c r="MXU66" s="216"/>
      <c r="MXV66" s="226"/>
      <c r="MXY66" s="216"/>
      <c r="MXZ66" s="226"/>
      <c r="MYC66" s="216"/>
      <c r="MYD66" s="226"/>
      <c r="MYG66" s="216"/>
      <c r="MYH66" s="226"/>
      <c r="MYK66" s="216"/>
      <c r="MYL66" s="226"/>
      <c r="MYO66" s="216"/>
      <c r="MYP66" s="226"/>
      <c r="MYS66" s="216"/>
      <c r="MYT66" s="226"/>
      <c r="MYW66" s="216"/>
      <c r="MYX66" s="226"/>
      <c r="MZA66" s="216"/>
      <c r="MZB66" s="226"/>
      <c r="MZE66" s="216"/>
      <c r="MZF66" s="226"/>
      <c r="MZI66" s="216"/>
      <c r="MZJ66" s="226"/>
      <c r="MZM66" s="216"/>
      <c r="MZN66" s="226"/>
      <c r="MZQ66" s="216"/>
      <c r="MZR66" s="226"/>
      <c r="MZU66" s="216"/>
      <c r="MZV66" s="226"/>
      <c r="MZY66" s="216"/>
      <c r="MZZ66" s="226"/>
      <c r="NAC66" s="216"/>
      <c r="NAD66" s="226"/>
      <c r="NAG66" s="216"/>
      <c r="NAH66" s="226"/>
      <c r="NAK66" s="216"/>
      <c r="NAL66" s="226"/>
      <c r="NAO66" s="216"/>
      <c r="NAP66" s="226"/>
      <c r="NAS66" s="216"/>
      <c r="NAT66" s="226"/>
      <c r="NAW66" s="216"/>
      <c r="NAX66" s="226"/>
      <c r="NBA66" s="216"/>
      <c r="NBB66" s="226"/>
      <c r="NBE66" s="216"/>
      <c r="NBF66" s="226"/>
      <c r="NBI66" s="216"/>
      <c r="NBJ66" s="226"/>
      <c r="NBM66" s="216"/>
      <c r="NBN66" s="226"/>
      <c r="NBQ66" s="216"/>
      <c r="NBR66" s="226"/>
      <c r="NBU66" s="216"/>
      <c r="NBV66" s="226"/>
      <c r="NBY66" s="216"/>
      <c r="NBZ66" s="226"/>
      <c r="NCC66" s="216"/>
      <c r="NCD66" s="226"/>
      <c r="NCG66" s="216"/>
      <c r="NCH66" s="226"/>
      <c r="NCK66" s="216"/>
      <c r="NCL66" s="226"/>
      <c r="NCO66" s="216"/>
      <c r="NCP66" s="226"/>
      <c r="NCS66" s="216"/>
      <c r="NCT66" s="226"/>
      <c r="NCW66" s="216"/>
      <c r="NCX66" s="226"/>
      <c r="NDA66" s="216"/>
      <c r="NDB66" s="226"/>
      <c r="NDE66" s="216"/>
      <c r="NDF66" s="226"/>
      <c r="NDI66" s="216"/>
      <c r="NDJ66" s="226"/>
      <c r="NDM66" s="216"/>
      <c r="NDN66" s="226"/>
      <c r="NDQ66" s="216"/>
      <c r="NDR66" s="226"/>
      <c r="NDU66" s="216"/>
      <c r="NDV66" s="226"/>
      <c r="NDY66" s="216"/>
      <c r="NDZ66" s="226"/>
      <c r="NEC66" s="216"/>
      <c r="NED66" s="226"/>
      <c r="NEG66" s="216"/>
      <c r="NEH66" s="226"/>
      <c r="NEK66" s="216"/>
      <c r="NEL66" s="226"/>
      <c r="NEO66" s="216"/>
      <c r="NEP66" s="226"/>
      <c r="NES66" s="216"/>
      <c r="NET66" s="226"/>
      <c r="NEW66" s="216"/>
      <c r="NEX66" s="226"/>
      <c r="NFA66" s="216"/>
      <c r="NFB66" s="226"/>
      <c r="NFE66" s="216"/>
      <c r="NFF66" s="226"/>
      <c r="NFI66" s="216"/>
      <c r="NFJ66" s="226"/>
      <c r="NFM66" s="216"/>
      <c r="NFN66" s="226"/>
      <c r="NFQ66" s="216"/>
      <c r="NFR66" s="226"/>
      <c r="NFU66" s="216"/>
      <c r="NFV66" s="226"/>
      <c r="NFY66" s="216"/>
      <c r="NFZ66" s="226"/>
      <c r="NGC66" s="216"/>
      <c r="NGD66" s="226"/>
      <c r="NGG66" s="216"/>
      <c r="NGH66" s="226"/>
      <c r="NGK66" s="216"/>
      <c r="NGL66" s="226"/>
      <c r="NGO66" s="216"/>
      <c r="NGP66" s="226"/>
      <c r="NGS66" s="216"/>
      <c r="NGT66" s="226"/>
      <c r="NGW66" s="216"/>
      <c r="NGX66" s="226"/>
      <c r="NHA66" s="216"/>
      <c r="NHB66" s="226"/>
      <c r="NHE66" s="216"/>
      <c r="NHF66" s="226"/>
      <c r="NHI66" s="216"/>
      <c r="NHJ66" s="226"/>
      <c r="NHM66" s="216"/>
      <c r="NHN66" s="226"/>
      <c r="NHQ66" s="216"/>
      <c r="NHR66" s="226"/>
      <c r="NHU66" s="216"/>
      <c r="NHV66" s="226"/>
      <c r="NHY66" s="216"/>
      <c r="NHZ66" s="226"/>
      <c r="NIC66" s="216"/>
      <c r="NID66" s="226"/>
      <c r="NIG66" s="216"/>
      <c r="NIH66" s="226"/>
      <c r="NIK66" s="216"/>
      <c r="NIL66" s="226"/>
      <c r="NIO66" s="216"/>
      <c r="NIP66" s="226"/>
      <c r="NIS66" s="216"/>
      <c r="NIT66" s="226"/>
      <c r="NIW66" s="216"/>
      <c r="NIX66" s="226"/>
      <c r="NJA66" s="216"/>
      <c r="NJB66" s="226"/>
      <c r="NJE66" s="216"/>
      <c r="NJF66" s="226"/>
      <c r="NJI66" s="216"/>
      <c r="NJJ66" s="226"/>
      <c r="NJM66" s="216"/>
      <c r="NJN66" s="226"/>
      <c r="NJQ66" s="216"/>
      <c r="NJR66" s="226"/>
      <c r="NJU66" s="216"/>
      <c r="NJV66" s="226"/>
      <c r="NJY66" s="216"/>
      <c r="NJZ66" s="226"/>
      <c r="NKC66" s="216"/>
      <c r="NKD66" s="226"/>
      <c r="NKG66" s="216"/>
      <c r="NKH66" s="226"/>
      <c r="NKK66" s="216"/>
      <c r="NKL66" s="226"/>
      <c r="NKO66" s="216"/>
      <c r="NKP66" s="226"/>
      <c r="NKS66" s="216"/>
      <c r="NKT66" s="226"/>
      <c r="NKW66" s="216"/>
      <c r="NKX66" s="226"/>
      <c r="NLA66" s="216"/>
      <c r="NLB66" s="226"/>
      <c r="NLE66" s="216"/>
      <c r="NLF66" s="226"/>
      <c r="NLI66" s="216"/>
      <c r="NLJ66" s="226"/>
      <c r="NLM66" s="216"/>
      <c r="NLN66" s="226"/>
      <c r="NLQ66" s="216"/>
      <c r="NLR66" s="226"/>
      <c r="NLU66" s="216"/>
      <c r="NLV66" s="226"/>
      <c r="NLY66" s="216"/>
      <c r="NLZ66" s="226"/>
      <c r="NMC66" s="216"/>
      <c r="NMD66" s="226"/>
      <c r="NMG66" s="216"/>
      <c r="NMH66" s="226"/>
      <c r="NMK66" s="216"/>
      <c r="NML66" s="226"/>
      <c r="NMO66" s="216"/>
      <c r="NMP66" s="226"/>
      <c r="NMS66" s="216"/>
      <c r="NMT66" s="226"/>
      <c r="NMW66" s="216"/>
      <c r="NMX66" s="226"/>
      <c r="NNA66" s="216"/>
      <c r="NNB66" s="226"/>
      <c r="NNE66" s="216"/>
      <c r="NNF66" s="226"/>
      <c r="NNI66" s="216"/>
      <c r="NNJ66" s="226"/>
      <c r="NNM66" s="216"/>
      <c r="NNN66" s="226"/>
      <c r="NNQ66" s="216"/>
      <c r="NNR66" s="226"/>
      <c r="NNU66" s="216"/>
      <c r="NNV66" s="226"/>
      <c r="NNY66" s="216"/>
      <c r="NNZ66" s="226"/>
      <c r="NOC66" s="216"/>
      <c r="NOD66" s="226"/>
      <c r="NOG66" s="216"/>
      <c r="NOH66" s="226"/>
      <c r="NOK66" s="216"/>
      <c r="NOL66" s="226"/>
      <c r="NOO66" s="216"/>
      <c r="NOP66" s="226"/>
      <c r="NOS66" s="216"/>
      <c r="NOT66" s="226"/>
      <c r="NOW66" s="216"/>
      <c r="NOX66" s="226"/>
      <c r="NPA66" s="216"/>
      <c r="NPB66" s="226"/>
      <c r="NPE66" s="216"/>
      <c r="NPF66" s="226"/>
      <c r="NPI66" s="216"/>
      <c r="NPJ66" s="226"/>
      <c r="NPM66" s="216"/>
      <c r="NPN66" s="226"/>
      <c r="NPQ66" s="216"/>
      <c r="NPR66" s="226"/>
      <c r="NPU66" s="216"/>
      <c r="NPV66" s="226"/>
      <c r="NPY66" s="216"/>
      <c r="NPZ66" s="226"/>
      <c r="NQC66" s="216"/>
      <c r="NQD66" s="226"/>
      <c r="NQG66" s="216"/>
      <c r="NQH66" s="226"/>
      <c r="NQK66" s="216"/>
      <c r="NQL66" s="226"/>
      <c r="NQO66" s="216"/>
      <c r="NQP66" s="226"/>
      <c r="NQS66" s="216"/>
      <c r="NQT66" s="226"/>
      <c r="NQW66" s="216"/>
      <c r="NQX66" s="226"/>
      <c r="NRA66" s="216"/>
      <c r="NRB66" s="226"/>
      <c r="NRE66" s="216"/>
      <c r="NRF66" s="226"/>
      <c r="NRI66" s="216"/>
      <c r="NRJ66" s="226"/>
      <c r="NRM66" s="216"/>
      <c r="NRN66" s="226"/>
      <c r="NRQ66" s="216"/>
      <c r="NRR66" s="226"/>
      <c r="NRU66" s="216"/>
      <c r="NRV66" s="226"/>
      <c r="NRY66" s="216"/>
      <c r="NRZ66" s="226"/>
      <c r="NSC66" s="216"/>
      <c r="NSD66" s="226"/>
      <c r="NSG66" s="216"/>
      <c r="NSH66" s="226"/>
      <c r="NSK66" s="216"/>
      <c r="NSL66" s="226"/>
      <c r="NSO66" s="216"/>
      <c r="NSP66" s="226"/>
      <c r="NSS66" s="216"/>
      <c r="NST66" s="226"/>
      <c r="NSW66" s="216"/>
      <c r="NSX66" s="226"/>
      <c r="NTA66" s="216"/>
      <c r="NTB66" s="226"/>
      <c r="NTE66" s="216"/>
      <c r="NTF66" s="226"/>
      <c r="NTI66" s="216"/>
      <c r="NTJ66" s="226"/>
      <c r="NTM66" s="216"/>
      <c r="NTN66" s="226"/>
      <c r="NTQ66" s="216"/>
      <c r="NTR66" s="226"/>
      <c r="NTU66" s="216"/>
      <c r="NTV66" s="226"/>
      <c r="NTY66" s="216"/>
      <c r="NTZ66" s="226"/>
      <c r="NUC66" s="216"/>
      <c r="NUD66" s="226"/>
      <c r="NUG66" s="216"/>
      <c r="NUH66" s="226"/>
      <c r="NUK66" s="216"/>
      <c r="NUL66" s="226"/>
      <c r="NUO66" s="216"/>
      <c r="NUP66" s="226"/>
      <c r="NUS66" s="216"/>
      <c r="NUT66" s="226"/>
      <c r="NUW66" s="216"/>
      <c r="NUX66" s="226"/>
      <c r="NVA66" s="216"/>
      <c r="NVB66" s="226"/>
      <c r="NVE66" s="216"/>
      <c r="NVF66" s="226"/>
      <c r="NVI66" s="216"/>
      <c r="NVJ66" s="226"/>
      <c r="NVM66" s="216"/>
      <c r="NVN66" s="226"/>
      <c r="NVQ66" s="216"/>
      <c r="NVR66" s="226"/>
      <c r="NVU66" s="216"/>
      <c r="NVV66" s="226"/>
      <c r="NVY66" s="216"/>
      <c r="NVZ66" s="226"/>
      <c r="NWC66" s="216"/>
      <c r="NWD66" s="226"/>
      <c r="NWG66" s="216"/>
      <c r="NWH66" s="226"/>
      <c r="NWK66" s="216"/>
      <c r="NWL66" s="226"/>
      <c r="NWO66" s="216"/>
      <c r="NWP66" s="226"/>
      <c r="NWS66" s="216"/>
      <c r="NWT66" s="226"/>
      <c r="NWW66" s="216"/>
      <c r="NWX66" s="226"/>
      <c r="NXA66" s="216"/>
      <c r="NXB66" s="226"/>
      <c r="NXE66" s="216"/>
      <c r="NXF66" s="226"/>
      <c r="NXI66" s="216"/>
      <c r="NXJ66" s="226"/>
      <c r="NXM66" s="216"/>
      <c r="NXN66" s="226"/>
      <c r="NXQ66" s="216"/>
      <c r="NXR66" s="226"/>
      <c r="NXU66" s="216"/>
      <c r="NXV66" s="226"/>
      <c r="NXY66" s="216"/>
      <c r="NXZ66" s="226"/>
      <c r="NYC66" s="216"/>
      <c r="NYD66" s="226"/>
      <c r="NYG66" s="216"/>
      <c r="NYH66" s="226"/>
      <c r="NYK66" s="216"/>
      <c r="NYL66" s="226"/>
      <c r="NYO66" s="216"/>
      <c r="NYP66" s="226"/>
      <c r="NYS66" s="216"/>
      <c r="NYT66" s="226"/>
      <c r="NYW66" s="216"/>
      <c r="NYX66" s="226"/>
      <c r="NZA66" s="216"/>
      <c r="NZB66" s="226"/>
      <c r="NZE66" s="216"/>
      <c r="NZF66" s="226"/>
      <c r="NZI66" s="216"/>
      <c r="NZJ66" s="226"/>
      <c r="NZM66" s="216"/>
      <c r="NZN66" s="226"/>
      <c r="NZQ66" s="216"/>
      <c r="NZR66" s="226"/>
      <c r="NZU66" s="216"/>
      <c r="NZV66" s="226"/>
      <c r="NZY66" s="216"/>
      <c r="NZZ66" s="226"/>
      <c r="OAC66" s="216"/>
      <c r="OAD66" s="226"/>
      <c r="OAG66" s="216"/>
      <c r="OAH66" s="226"/>
      <c r="OAK66" s="216"/>
      <c r="OAL66" s="226"/>
      <c r="OAO66" s="216"/>
      <c r="OAP66" s="226"/>
      <c r="OAS66" s="216"/>
      <c r="OAT66" s="226"/>
      <c r="OAW66" s="216"/>
      <c r="OAX66" s="226"/>
      <c r="OBA66" s="216"/>
      <c r="OBB66" s="226"/>
      <c r="OBE66" s="216"/>
      <c r="OBF66" s="226"/>
      <c r="OBI66" s="216"/>
      <c r="OBJ66" s="226"/>
      <c r="OBM66" s="216"/>
      <c r="OBN66" s="226"/>
      <c r="OBQ66" s="216"/>
      <c r="OBR66" s="226"/>
      <c r="OBU66" s="216"/>
      <c r="OBV66" s="226"/>
      <c r="OBY66" s="216"/>
      <c r="OBZ66" s="226"/>
      <c r="OCC66" s="216"/>
      <c r="OCD66" s="226"/>
      <c r="OCG66" s="216"/>
      <c r="OCH66" s="226"/>
      <c r="OCK66" s="216"/>
      <c r="OCL66" s="226"/>
      <c r="OCO66" s="216"/>
      <c r="OCP66" s="226"/>
      <c r="OCS66" s="216"/>
      <c r="OCT66" s="226"/>
      <c r="OCW66" s="216"/>
      <c r="OCX66" s="226"/>
      <c r="ODA66" s="216"/>
      <c r="ODB66" s="226"/>
      <c r="ODE66" s="216"/>
      <c r="ODF66" s="226"/>
      <c r="ODI66" s="216"/>
      <c r="ODJ66" s="226"/>
      <c r="ODM66" s="216"/>
      <c r="ODN66" s="226"/>
      <c r="ODQ66" s="216"/>
      <c r="ODR66" s="226"/>
      <c r="ODU66" s="216"/>
      <c r="ODV66" s="226"/>
      <c r="ODY66" s="216"/>
      <c r="ODZ66" s="226"/>
      <c r="OEC66" s="216"/>
      <c r="OED66" s="226"/>
      <c r="OEG66" s="216"/>
      <c r="OEH66" s="226"/>
      <c r="OEK66" s="216"/>
      <c r="OEL66" s="226"/>
      <c r="OEO66" s="216"/>
      <c r="OEP66" s="226"/>
      <c r="OES66" s="216"/>
      <c r="OET66" s="226"/>
      <c r="OEW66" s="216"/>
      <c r="OEX66" s="226"/>
      <c r="OFA66" s="216"/>
      <c r="OFB66" s="226"/>
      <c r="OFE66" s="216"/>
      <c r="OFF66" s="226"/>
      <c r="OFI66" s="216"/>
      <c r="OFJ66" s="226"/>
      <c r="OFM66" s="216"/>
      <c r="OFN66" s="226"/>
      <c r="OFQ66" s="216"/>
      <c r="OFR66" s="226"/>
      <c r="OFU66" s="216"/>
      <c r="OFV66" s="226"/>
      <c r="OFY66" s="216"/>
      <c r="OFZ66" s="226"/>
      <c r="OGC66" s="216"/>
      <c r="OGD66" s="226"/>
      <c r="OGG66" s="216"/>
      <c r="OGH66" s="226"/>
      <c r="OGK66" s="216"/>
      <c r="OGL66" s="226"/>
      <c r="OGO66" s="216"/>
      <c r="OGP66" s="226"/>
      <c r="OGS66" s="216"/>
      <c r="OGT66" s="226"/>
      <c r="OGW66" s="216"/>
      <c r="OGX66" s="226"/>
      <c r="OHA66" s="216"/>
      <c r="OHB66" s="226"/>
      <c r="OHE66" s="216"/>
      <c r="OHF66" s="226"/>
      <c r="OHI66" s="216"/>
      <c r="OHJ66" s="226"/>
      <c r="OHM66" s="216"/>
      <c r="OHN66" s="226"/>
      <c r="OHQ66" s="216"/>
      <c r="OHR66" s="226"/>
      <c r="OHU66" s="216"/>
      <c r="OHV66" s="226"/>
      <c r="OHY66" s="216"/>
      <c r="OHZ66" s="226"/>
      <c r="OIC66" s="216"/>
      <c r="OID66" s="226"/>
      <c r="OIG66" s="216"/>
      <c r="OIH66" s="226"/>
      <c r="OIK66" s="216"/>
      <c r="OIL66" s="226"/>
      <c r="OIO66" s="216"/>
      <c r="OIP66" s="226"/>
      <c r="OIS66" s="216"/>
      <c r="OIT66" s="226"/>
      <c r="OIW66" s="216"/>
      <c r="OIX66" s="226"/>
      <c r="OJA66" s="216"/>
      <c r="OJB66" s="226"/>
      <c r="OJE66" s="216"/>
      <c r="OJF66" s="226"/>
      <c r="OJI66" s="216"/>
      <c r="OJJ66" s="226"/>
      <c r="OJM66" s="216"/>
      <c r="OJN66" s="226"/>
      <c r="OJQ66" s="216"/>
      <c r="OJR66" s="226"/>
      <c r="OJU66" s="216"/>
      <c r="OJV66" s="226"/>
      <c r="OJY66" s="216"/>
      <c r="OJZ66" s="226"/>
      <c r="OKC66" s="216"/>
      <c r="OKD66" s="226"/>
      <c r="OKG66" s="216"/>
      <c r="OKH66" s="226"/>
      <c r="OKK66" s="216"/>
      <c r="OKL66" s="226"/>
      <c r="OKO66" s="216"/>
      <c r="OKP66" s="226"/>
      <c r="OKS66" s="216"/>
      <c r="OKT66" s="226"/>
      <c r="OKW66" s="216"/>
      <c r="OKX66" s="226"/>
      <c r="OLA66" s="216"/>
      <c r="OLB66" s="226"/>
      <c r="OLE66" s="216"/>
      <c r="OLF66" s="226"/>
      <c r="OLI66" s="216"/>
      <c r="OLJ66" s="226"/>
      <c r="OLM66" s="216"/>
      <c r="OLN66" s="226"/>
      <c r="OLQ66" s="216"/>
      <c r="OLR66" s="226"/>
      <c r="OLU66" s="216"/>
      <c r="OLV66" s="226"/>
      <c r="OLY66" s="216"/>
      <c r="OLZ66" s="226"/>
      <c r="OMC66" s="216"/>
      <c r="OMD66" s="226"/>
      <c r="OMG66" s="216"/>
      <c r="OMH66" s="226"/>
      <c r="OMK66" s="216"/>
      <c r="OML66" s="226"/>
      <c r="OMO66" s="216"/>
      <c r="OMP66" s="226"/>
      <c r="OMS66" s="216"/>
      <c r="OMT66" s="226"/>
      <c r="OMW66" s="216"/>
      <c r="OMX66" s="226"/>
      <c r="ONA66" s="216"/>
      <c r="ONB66" s="226"/>
      <c r="ONE66" s="216"/>
      <c r="ONF66" s="226"/>
      <c r="ONI66" s="216"/>
      <c r="ONJ66" s="226"/>
      <c r="ONM66" s="216"/>
      <c r="ONN66" s="226"/>
      <c r="ONQ66" s="216"/>
      <c r="ONR66" s="226"/>
      <c r="ONU66" s="216"/>
      <c r="ONV66" s="226"/>
      <c r="ONY66" s="216"/>
      <c r="ONZ66" s="226"/>
      <c r="OOC66" s="216"/>
      <c r="OOD66" s="226"/>
      <c r="OOG66" s="216"/>
      <c r="OOH66" s="226"/>
      <c r="OOK66" s="216"/>
      <c r="OOL66" s="226"/>
      <c r="OOO66" s="216"/>
      <c r="OOP66" s="226"/>
      <c r="OOS66" s="216"/>
      <c r="OOT66" s="226"/>
      <c r="OOW66" s="216"/>
      <c r="OOX66" s="226"/>
      <c r="OPA66" s="216"/>
      <c r="OPB66" s="226"/>
      <c r="OPE66" s="216"/>
      <c r="OPF66" s="226"/>
      <c r="OPI66" s="216"/>
      <c r="OPJ66" s="226"/>
      <c r="OPM66" s="216"/>
      <c r="OPN66" s="226"/>
      <c r="OPQ66" s="216"/>
      <c r="OPR66" s="226"/>
      <c r="OPU66" s="216"/>
      <c r="OPV66" s="226"/>
      <c r="OPY66" s="216"/>
      <c r="OPZ66" s="226"/>
      <c r="OQC66" s="216"/>
      <c r="OQD66" s="226"/>
      <c r="OQG66" s="216"/>
      <c r="OQH66" s="226"/>
      <c r="OQK66" s="216"/>
      <c r="OQL66" s="226"/>
      <c r="OQO66" s="216"/>
      <c r="OQP66" s="226"/>
      <c r="OQS66" s="216"/>
      <c r="OQT66" s="226"/>
      <c r="OQW66" s="216"/>
      <c r="OQX66" s="226"/>
      <c r="ORA66" s="216"/>
      <c r="ORB66" s="226"/>
      <c r="ORE66" s="216"/>
      <c r="ORF66" s="226"/>
      <c r="ORI66" s="216"/>
      <c r="ORJ66" s="226"/>
      <c r="ORM66" s="216"/>
      <c r="ORN66" s="226"/>
      <c r="ORQ66" s="216"/>
      <c r="ORR66" s="226"/>
      <c r="ORU66" s="216"/>
      <c r="ORV66" s="226"/>
      <c r="ORY66" s="216"/>
      <c r="ORZ66" s="226"/>
      <c r="OSC66" s="216"/>
      <c r="OSD66" s="226"/>
      <c r="OSG66" s="216"/>
      <c r="OSH66" s="226"/>
      <c r="OSK66" s="216"/>
      <c r="OSL66" s="226"/>
      <c r="OSO66" s="216"/>
      <c r="OSP66" s="226"/>
      <c r="OSS66" s="216"/>
      <c r="OST66" s="226"/>
      <c r="OSW66" s="216"/>
      <c r="OSX66" s="226"/>
      <c r="OTA66" s="216"/>
      <c r="OTB66" s="226"/>
      <c r="OTE66" s="216"/>
      <c r="OTF66" s="226"/>
      <c r="OTI66" s="216"/>
      <c r="OTJ66" s="226"/>
      <c r="OTM66" s="216"/>
      <c r="OTN66" s="226"/>
      <c r="OTQ66" s="216"/>
      <c r="OTR66" s="226"/>
      <c r="OTU66" s="216"/>
      <c r="OTV66" s="226"/>
      <c r="OTY66" s="216"/>
      <c r="OTZ66" s="226"/>
      <c r="OUC66" s="216"/>
      <c r="OUD66" s="226"/>
      <c r="OUG66" s="216"/>
      <c r="OUH66" s="226"/>
      <c r="OUK66" s="216"/>
      <c r="OUL66" s="226"/>
      <c r="OUO66" s="216"/>
      <c r="OUP66" s="226"/>
      <c r="OUS66" s="216"/>
      <c r="OUT66" s="226"/>
      <c r="OUW66" s="216"/>
      <c r="OUX66" s="226"/>
      <c r="OVA66" s="216"/>
      <c r="OVB66" s="226"/>
      <c r="OVE66" s="216"/>
      <c r="OVF66" s="226"/>
      <c r="OVI66" s="216"/>
      <c r="OVJ66" s="226"/>
      <c r="OVM66" s="216"/>
      <c r="OVN66" s="226"/>
      <c r="OVQ66" s="216"/>
      <c r="OVR66" s="226"/>
      <c r="OVU66" s="216"/>
      <c r="OVV66" s="226"/>
      <c r="OVY66" s="216"/>
      <c r="OVZ66" s="226"/>
      <c r="OWC66" s="216"/>
      <c r="OWD66" s="226"/>
      <c r="OWG66" s="216"/>
      <c r="OWH66" s="226"/>
      <c r="OWK66" s="216"/>
      <c r="OWL66" s="226"/>
      <c r="OWO66" s="216"/>
      <c r="OWP66" s="226"/>
      <c r="OWS66" s="216"/>
      <c r="OWT66" s="226"/>
      <c r="OWW66" s="216"/>
      <c r="OWX66" s="226"/>
      <c r="OXA66" s="216"/>
      <c r="OXB66" s="226"/>
      <c r="OXE66" s="216"/>
      <c r="OXF66" s="226"/>
      <c r="OXI66" s="216"/>
      <c r="OXJ66" s="226"/>
      <c r="OXM66" s="216"/>
      <c r="OXN66" s="226"/>
      <c r="OXQ66" s="216"/>
      <c r="OXR66" s="226"/>
      <c r="OXU66" s="216"/>
      <c r="OXV66" s="226"/>
      <c r="OXY66" s="216"/>
      <c r="OXZ66" s="226"/>
      <c r="OYC66" s="216"/>
      <c r="OYD66" s="226"/>
      <c r="OYG66" s="216"/>
      <c r="OYH66" s="226"/>
      <c r="OYK66" s="216"/>
      <c r="OYL66" s="226"/>
      <c r="OYO66" s="216"/>
      <c r="OYP66" s="226"/>
      <c r="OYS66" s="216"/>
      <c r="OYT66" s="226"/>
      <c r="OYW66" s="216"/>
      <c r="OYX66" s="226"/>
      <c r="OZA66" s="216"/>
      <c r="OZB66" s="226"/>
      <c r="OZE66" s="216"/>
      <c r="OZF66" s="226"/>
      <c r="OZI66" s="216"/>
      <c r="OZJ66" s="226"/>
      <c r="OZM66" s="216"/>
      <c r="OZN66" s="226"/>
      <c r="OZQ66" s="216"/>
      <c r="OZR66" s="226"/>
      <c r="OZU66" s="216"/>
      <c r="OZV66" s="226"/>
      <c r="OZY66" s="216"/>
      <c r="OZZ66" s="226"/>
      <c r="PAC66" s="216"/>
      <c r="PAD66" s="226"/>
      <c r="PAG66" s="216"/>
      <c r="PAH66" s="226"/>
      <c r="PAK66" s="216"/>
      <c r="PAL66" s="226"/>
      <c r="PAO66" s="216"/>
      <c r="PAP66" s="226"/>
      <c r="PAS66" s="216"/>
      <c r="PAT66" s="226"/>
      <c r="PAW66" s="216"/>
      <c r="PAX66" s="226"/>
      <c r="PBA66" s="216"/>
      <c r="PBB66" s="226"/>
      <c r="PBE66" s="216"/>
      <c r="PBF66" s="226"/>
      <c r="PBI66" s="216"/>
      <c r="PBJ66" s="226"/>
      <c r="PBM66" s="216"/>
      <c r="PBN66" s="226"/>
      <c r="PBQ66" s="216"/>
      <c r="PBR66" s="226"/>
      <c r="PBU66" s="216"/>
      <c r="PBV66" s="226"/>
      <c r="PBY66" s="216"/>
      <c r="PBZ66" s="226"/>
      <c r="PCC66" s="216"/>
      <c r="PCD66" s="226"/>
      <c r="PCG66" s="216"/>
      <c r="PCH66" s="226"/>
      <c r="PCK66" s="216"/>
      <c r="PCL66" s="226"/>
      <c r="PCO66" s="216"/>
      <c r="PCP66" s="226"/>
      <c r="PCS66" s="216"/>
      <c r="PCT66" s="226"/>
      <c r="PCW66" s="216"/>
      <c r="PCX66" s="226"/>
      <c r="PDA66" s="216"/>
      <c r="PDB66" s="226"/>
      <c r="PDE66" s="216"/>
      <c r="PDF66" s="226"/>
      <c r="PDI66" s="216"/>
      <c r="PDJ66" s="226"/>
      <c r="PDM66" s="216"/>
      <c r="PDN66" s="226"/>
      <c r="PDQ66" s="216"/>
      <c r="PDR66" s="226"/>
      <c r="PDU66" s="216"/>
      <c r="PDV66" s="226"/>
      <c r="PDY66" s="216"/>
      <c r="PDZ66" s="226"/>
      <c r="PEC66" s="216"/>
      <c r="PED66" s="226"/>
      <c r="PEG66" s="216"/>
      <c r="PEH66" s="226"/>
      <c r="PEK66" s="216"/>
      <c r="PEL66" s="226"/>
      <c r="PEO66" s="216"/>
      <c r="PEP66" s="226"/>
      <c r="PES66" s="216"/>
      <c r="PET66" s="226"/>
      <c r="PEW66" s="216"/>
      <c r="PEX66" s="226"/>
      <c r="PFA66" s="216"/>
      <c r="PFB66" s="226"/>
      <c r="PFE66" s="216"/>
      <c r="PFF66" s="226"/>
      <c r="PFI66" s="216"/>
      <c r="PFJ66" s="226"/>
      <c r="PFM66" s="216"/>
      <c r="PFN66" s="226"/>
      <c r="PFQ66" s="216"/>
      <c r="PFR66" s="226"/>
      <c r="PFU66" s="216"/>
      <c r="PFV66" s="226"/>
      <c r="PFY66" s="216"/>
      <c r="PFZ66" s="226"/>
      <c r="PGC66" s="216"/>
      <c r="PGD66" s="226"/>
      <c r="PGG66" s="216"/>
      <c r="PGH66" s="226"/>
      <c r="PGK66" s="216"/>
      <c r="PGL66" s="226"/>
      <c r="PGO66" s="216"/>
      <c r="PGP66" s="226"/>
      <c r="PGS66" s="216"/>
      <c r="PGT66" s="226"/>
      <c r="PGW66" s="216"/>
      <c r="PGX66" s="226"/>
      <c r="PHA66" s="216"/>
      <c r="PHB66" s="226"/>
      <c r="PHE66" s="216"/>
      <c r="PHF66" s="226"/>
      <c r="PHI66" s="216"/>
      <c r="PHJ66" s="226"/>
      <c r="PHM66" s="216"/>
      <c r="PHN66" s="226"/>
      <c r="PHQ66" s="216"/>
      <c r="PHR66" s="226"/>
      <c r="PHU66" s="216"/>
      <c r="PHV66" s="226"/>
      <c r="PHY66" s="216"/>
      <c r="PHZ66" s="226"/>
      <c r="PIC66" s="216"/>
      <c r="PID66" s="226"/>
      <c r="PIG66" s="216"/>
      <c r="PIH66" s="226"/>
      <c r="PIK66" s="216"/>
      <c r="PIL66" s="226"/>
      <c r="PIO66" s="216"/>
      <c r="PIP66" s="226"/>
      <c r="PIS66" s="216"/>
      <c r="PIT66" s="226"/>
      <c r="PIW66" s="216"/>
      <c r="PIX66" s="226"/>
      <c r="PJA66" s="216"/>
      <c r="PJB66" s="226"/>
      <c r="PJE66" s="216"/>
      <c r="PJF66" s="226"/>
      <c r="PJI66" s="216"/>
      <c r="PJJ66" s="226"/>
      <c r="PJM66" s="216"/>
      <c r="PJN66" s="226"/>
      <c r="PJQ66" s="216"/>
      <c r="PJR66" s="226"/>
      <c r="PJU66" s="216"/>
      <c r="PJV66" s="226"/>
      <c r="PJY66" s="216"/>
      <c r="PJZ66" s="226"/>
      <c r="PKC66" s="216"/>
      <c r="PKD66" s="226"/>
      <c r="PKG66" s="216"/>
      <c r="PKH66" s="226"/>
      <c r="PKK66" s="216"/>
      <c r="PKL66" s="226"/>
      <c r="PKO66" s="216"/>
      <c r="PKP66" s="226"/>
      <c r="PKS66" s="216"/>
      <c r="PKT66" s="226"/>
      <c r="PKW66" s="216"/>
      <c r="PKX66" s="226"/>
      <c r="PLA66" s="216"/>
      <c r="PLB66" s="226"/>
      <c r="PLE66" s="216"/>
      <c r="PLF66" s="226"/>
      <c r="PLI66" s="216"/>
      <c r="PLJ66" s="226"/>
      <c r="PLM66" s="216"/>
      <c r="PLN66" s="226"/>
      <c r="PLQ66" s="216"/>
      <c r="PLR66" s="226"/>
      <c r="PLU66" s="216"/>
      <c r="PLV66" s="226"/>
      <c r="PLY66" s="216"/>
      <c r="PLZ66" s="226"/>
      <c r="PMC66" s="216"/>
      <c r="PMD66" s="226"/>
      <c r="PMG66" s="216"/>
      <c r="PMH66" s="226"/>
      <c r="PMK66" s="216"/>
      <c r="PML66" s="226"/>
      <c r="PMO66" s="216"/>
      <c r="PMP66" s="226"/>
      <c r="PMS66" s="216"/>
      <c r="PMT66" s="226"/>
      <c r="PMW66" s="216"/>
      <c r="PMX66" s="226"/>
      <c r="PNA66" s="216"/>
      <c r="PNB66" s="226"/>
      <c r="PNE66" s="216"/>
      <c r="PNF66" s="226"/>
      <c r="PNI66" s="216"/>
      <c r="PNJ66" s="226"/>
      <c r="PNM66" s="216"/>
      <c r="PNN66" s="226"/>
      <c r="PNQ66" s="216"/>
      <c r="PNR66" s="226"/>
      <c r="PNU66" s="216"/>
      <c r="PNV66" s="226"/>
      <c r="PNY66" s="216"/>
      <c r="PNZ66" s="226"/>
      <c r="POC66" s="216"/>
      <c r="POD66" s="226"/>
      <c r="POG66" s="216"/>
      <c r="POH66" s="226"/>
      <c r="POK66" s="216"/>
      <c r="POL66" s="226"/>
      <c r="POO66" s="216"/>
      <c r="POP66" s="226"/>
      <c r="POS66" s="216"/>
      <c r="POT66" s="226"/>
      <c r="POW66" s="216"/>
      <c r="POX66" s="226"/>
      <c r="PPA66" s="216"/>
      <c r="PPB66" s="226"/>
      <c r="PPE66" s="216"/>
      <c r="PPF66" s="226"/>
      <c r="PPI66" s="216"/>
      <c r="PPJ66" s="226"/>
      <c r="PPM66" s="216"/>
      <c r="PPN66" s="226"/>
      <c r="PPQ66" s="216"/>
      <c r="PPR66" s="226"/>
      <c r="PPU66" s="216"/>
      <c r="PPV66" s="226"/>
      <c r="PPY66" s="216"/>
      <c r="PPZ66" s="226"/>
      <c r="PQC66" s="216"/>
      <c r="PQD66" s="226"/>
      <c r="PQG66" s="216"/>
      <c r="PQH66" s="226"/>
      <c r="PQK66" s="216"/>
      <c r="PQL66" s="226"/>
      <c r="PQO66" s="216"/>
      <c r="PQP66" s="226"/>
      <c r="PQS66" s="216"/>
      <c r="PQT66" s="226"/>
      <c r="PQW66" s="216"/>
      <c r="PQX66" s="226"/>
      <c r="PRA66" s="216"/>
      <c r="PRB66" s="226"/>
      <c r="PRE66" s="216"/>
      <c r="PRF66" s="226"/>
      <c r="PRI66" s="216"/>
      <c r="PRJ66" s="226"/>
      <c r="PRM66" s="216"/>
      <c r="PRN66" s="226"/>
      <c r="PRQ66" s="216"/>
      <c r="PRR66" s="226"/>
      <c r="PRU66" s="216"/>
      <c r="PRV66" s="226"/>
      <c r="PRY66" s="216"/>
      <c r="PRZ66" s="226"/>
      <c r="PSC66" s="216"/>
      <c r="PSD66" s="226"/>
      <c r="PSG66" s="216"/>
      <c r="PSH66" s="226"/>
      <c r="PSK66" s="216"/>
      <c r="PSL66" s="226"/>
      <c r="PSO66" s="216"/>
      <c r="PSP66" s="226"/>
      <c r="PSS66" s="216"/>
      <c r="PST66" s="226"/>
      <c r="PSW66" s="216"/>
      <c r="PSX66" s="226"/>
      <c r="PTA66" s="216"/>
      <c r="PTB66" s="226"/>
      <c r="PTE66" s="216"/>
      <c r="PTF66" s="226"/>
      <c r="PTI66" s="216"/>
      <c r="PTJ66" s="226"/>
      <c r="PTM66" s="216"/>
      <c r="PTN66" s="226"/>
      <c r="PTQ66" s="216"/>
      <c r="PTR66" s="226"/>
      <c r="PTU66" s="216"/>
      <c r="PTV66" s="226"/>
      <c r="PTY66" s="216"/>
      <c r="PTZ66" s="226"/>
      <c r="PUC66" s="216"/>
      <c r="PUD66" s="226"/>
      <c r="PUG66" s="216"/>
      <c r="PUH66" s="226"/>
      <c r="PUK66" s="216"/>
      <c r="PUL66" s="226"/>
      <c r="PUO66" s="216"/>
      <c r="PUP66" s="226"/>
      <c r="PUS66" s="216"/>
      <c r="PUT66" s="226"/>
      <c r="PUW66" s="216"/>
      <c r="PUX66" s="226"/>
      <c r="PVA66" s="216"/>
      <c r="PVB66" s="226"/>
      <c r="PVE66" s="216"/>
      <c r="PVF66" s="226"/>
      <c r="PVI66" s="216"/>
      <c r="PVJ66" s="226"/>
      <c r="PVM66" s="216"/>
      <c r="PVN66" s="226"/>
      <c r="PVQ66" s="216"/>
      <c r="PVR66" s="226"/>
      <c r="PVU66" s="216"/>
      <c r="PVV66" s="226"/>
      <c r="PVY66" s="216"/>
      <c r="PVZ66" s="226"/>
      <c r="PWC66" s="216"/>
      <c r="PWD66" s="226"/>
      <c r="PWG66" s="216"/>
      <c r="PWH66" s="226"/>
      <c r="PWK66" s="216"/>
      <c r="PWL66" s="226"/>
      <c r="PWO66" s="216"/>
      <c r="PWP66" s="226"/>
      <c r="PWS66" s="216"/>
      <c r="PWT66" s="226"/>
      <c r="PWW66" s="216"/>
      <c r="PWX66" s="226"/>
      <c r="PXA66" s="216"/>
      <c r="PXB66" s="226"/>
      <c r="PXE66" s="216"/>
      <c r="PXF66" s="226"/>
      <c r="PXI66" s="216"/>
      <c r="PXJ66" s="226"/>
      <c r="PXM66" s="216"/>
      <c r="PXN66" s="226"/>
      <c r="PXQ66" s="216"/>
      <c r="PXR66" s="226"/>
      <c r="PXU66" s="216"/>
      <c r="PXV66" s="226"/>
      <c r="PXY66" s="216"/>
      <c r="PXZ66" s="226"/>
      <c r="PYC66" s="216"/>
      <c r="PYD66" s="226"/>
      <c r="PYG66" s="216"/>
      <c r="PYH66" s="226"/>
      <c r="PYK66" s="216"/>
      <c r="PYL66" s="226"/>
      <c r="PYO66" s="216"/>
      <c r="PYP66" s="226"/>
      <c r="PYS66" s="216"/>
      <c r="PYT66" s="226"/>
      <c r="PYW66" s="216"/>
      <c r="PYX66" s="226"/>
      <c r="PZA66" s="216"/>
      <c r="PZB66" s="226"/>
      <c r="PZE66" s="216"/>
      <c r="PZF66" s="226"/>
      <c r="PZI66" s="216"/>
      <c r="PZJ66" s="226"/>
      <c r="PZM66" s="216"/>
      <c r="PZN66" s="226"/>
      <c r="PZQ66" s="216"/>
      <c r="PZR66" s="226"/>
      <c r="PZU66" s="216"/>
      <c r="PZV66" s="226"/>
      <c r="PZY66" s="216"/>
      <c r="PZZ66" s="226"/>
      <c r="QAC66" s="216"/>
      <c r="QAD66" s="226"/>
      <c r="QAG66" s="216"/>
      <c r="QAH66" s="226"/>
      <c r="QAK66" s="216"/>
      <c r="QAL66" s="226"/>
      <c r="QAO66" s="216"/>
      <c r="QAP66" s="226"/>
      <c r="QAS66" s="216"/>
      <c r="QAT66" s="226"/>
      <c r="QAW66" s="216"/>
      <c r="QAX66" s="226"/>
      <c r="QBA66" s="216"/>
      <c r="QBB66" s="226"/>
      <c r="QBE66" s="216"/>
      <c r="QBF66" s="226"/>
      <c r="QBI66" s="216"/>
      <c r="QBJ66" s="226"/>
      <c r="QBM66" s="216"/>
      <c r="QBN66" s="226"/>
      <c r="QBQ66" s="216"/>
      <c r="QBR66" s="226"/>
      <c r="QBU66" s="216"/>
      <c r="QBV66" s="226"/>
      <c r="QBY66" s="216"/>
      <c r="QBZ66" s="226"/>
      <c r="QCC66" s="216"/>
      <c r="QCD66" s="226"/>
      <c r="QCG66" s="216"/>
      <c r="QCH66" s="226"/>
      <c r="QCK66" s="216"/>
      <c r="QCL66" s="226"/>
      <c r="QCO66" s="216"/>
      <c r="QCP66" s="226"/>
      <c r="QCS66" s="216"/>
      <c r="QCT66" s="226"/>
      <c r="QCW66" s="216"/>
      <c r="QCX66" s="226"/>
      <c r="QDA66" s="216"/>
      <c r="QDB66" s="226"/>
      <c r="QDE66" s="216"/>
      <c r="QDF66" s="226"/>
      <c r="QDI66" s="216"/>
      <c r="QDJ66" s="226"/>
      <c r="QDM66" s="216"/>
      <c r="QDN66" s="226"/>
      <c r="QDQ66" s="216"/>
      <c r="QDR66" s="226"/>
      <c r="QDU66" s="216"/>
      <c r="QDV66" s="226"/>
      <c r="QDY66" s="216"/>
      <c r="QDZ66" s="226"/>
      <c r="QEC66" s="216"/>
      <c r="QED66" s="226"/>
      <c r="QEG66" s="216"/>
      <c r="QEH66" s="226"/>
      <c r="QEK66" s="216"/>
      <c r="QEL66" s="226"/>
      <c r="QEO66" s="216"/>
      <c r="QEP66" s="226"/>
      <c r="QES66" s="216"/>
      <c r="QET66" s="226"/>
      <c r="QEW66" s="216"/>
      <c r="QEX66" s="226"/>
      <c r="QFA66" s="216"/>
      <c r="QFB66" s="226"/>
      <c r="QFE66" s="216"/>
      <c r="QFF66" s="226"/>
      <c r="QFI66" s="216"/>
      <c r="QFJ66" s="226"/>
      <c r="QFM66" s="216"/>
      <c r="QFN66" s="226"/>
      <c r="QFQ66" s="216"/>
      <c r="QFR66" s="226"/>
      <c r="QFU66" s="216"/>
      <c r="QFV66" s="226"/>
      <c r="QFY66" s="216"/>
      <c r="QFZ66" s="226"/>
      <c r="QGC66" s="216"/>
      <c r="QGD66" s="226"/>
      <c r="QGG66" s="216"/>
      <c r="QGH66" s="226"/>
      <c r="QGK66" s="216"/>
      <c r="QGL66" s="226"/>
      <c r="QGO66" s="216"/>
      <c r="QGP66" s="226"/>
      <c r="QGS66" s="216"/>
      <c r="QGT66" s="226"/>
      <c r="QGW66" s="216"/>
      <c r="QGX66" s="226"/>
      <c r="QHA66" s="216"/>
      <c r="QHB66" s="226"/>
      <c r="QHE66" s="216"/>
      <c r="QHF66" s="226"/>
      <c r="QHI66" s="216"/>
      <c r="QHJ66" s="226"/>
      <c r="QHM66" s="216"/>
      <c r="QHN66" s="226"/>
      <c r="QHQ66" s="216"/>
      <c r="QHR66" s="226"/>
      <c r="QHU66" s="216"/>
      <c r="QHV66" s="226"/>
      <c r="QHY66" s="216"/>
      <c r="QHZ66" s="226"/>
      <c r="QIC66" s="216"/>
      <c r="QID66" s="226"/>
      <c r="QIG66" s="216"/>
      <c r="QIH66" s="226"/>
      <c r="QIK66" s="216"/>
      <c r="QIL66" s="226"/>
      <c r="QIO66" s="216"/>
      <c r="QIP66" s="226"/>
      <c r="QIS66" s="216"/>
      <c r="QIT66" s="226"/>
      <c r="QIW66" s="216"/>
      <c r="QIX66" s="226"/>
      <c r="QJA66" s="216"/>
      <c r="QJB66" s="226"/>
      <c r="QJE66" s="216"/>
      <c r="QJF66" s="226"/>
      <c r="QJI66" s="216"/>
      <c r="QJJ66" s="226"/>
      <c r="QJM66" s="216"/>
      <c r="QJN66" s="226"/>
      <c r="QJQ66" s="216"/>
      <c r="QJR66" s="226"/>
      <c r="QJU66" s="216"/>
      <c r="QJV66" s="226"/>
      <c r="QJY66" s="216"/>
      <c r="QJZ66" s="226"/>
      <c r="QKC66" s="216"/>
      <c r="QKD66" s="226"/>
      <c r="QKG66" s="216"/>
      <c r="QKH66" s="226"/>
      <c r="QKK66" s="216"/>
      <c r="QKL66" s="226"/>
      <c r="QKO66" s="216"/>
      <c r="QKP66" s="226"/>
      <c r="QKS66" s="216"/>
      <c r="QKT66" s="226"/>
      <c r="QKW66" s="216"/>
      <c r="QKX66" s="226"/>
      <c r="QLA66" s="216"/>
      <c r="QLB66" s="226"/>
      <c r="QLE66" s="216"/>
      <c r="QLF66" s="226"/>
      <c r="QLI66" s="216"/>
      <c r="QLJ66" s="226"/>
      <c r="QLM66" s="216"/>
      <c r="QLN66" s="226"/>
      <c r="QLQ66" s="216"/>
      <c r="QLR66" s="226"/>
      <c r="QLU66" s="216"/>
      <c r="QLV66" s="226"/>
      <c r="QLY66" s="216"/>
      <c r="QLZ66" s="226"/>
      <c r="QMC66" s="216"/>
      <c r="QMD66" s="226"/>
      <c r="QMG66" s="216"/>
      <c r="QMH66" s="226"/>
      <c r="QMK66" s="216"/>
      <c r="QML66" s="226"/>
      <c r="QMO66" s="216"/>
      <c r="QMP66" s="226"/>
      <c r="QMS66" s="216"/>
      <c r="QMT66" s="226"/>
      <c r="QMW66" s="216"/>
      <c r="QMX66" s="226"/>
      <c r="QNA66" s="216"/>
      <c r="QNB66" s="226"/>
      <c r="QNE66" s="216"/>
      <c r="QNF66" s="226"/>
      <c r="QNI66" s="216"/>
      <c r="QNJ66" s="226"/>
      <c r="QNM66" s="216"/>
      <c r="QNN66" s="226"/>
      <c r="QNQ66" s="216"/>
      <c r="QNR66" s="226"/>
      <c r="QNU66" s="216"/>
      <c r="QNV66" s="226"/>
      <c r="QNY66" s="216"/>
      <c r="QNZ66" s="226"/>
      <c r="QOC66" s="216"/>
      <c r="QOD66" s="226"/>
      <c r="QOG66" s="216"/>
      <c r="QOH66" s="226"/>
      <c r="QOK66" s="216"/>
      <c r="QOL66" s="226"/>
      <c r="QOO66" s="216"/>
      <c r="QOP66" s="226"/>
      <c r="QOS66" s="216"/>
      <c r="QOT66" s="226"/>
      <c r="QOW66" s="216"/>
      <c r="QOX66" s="226"/>
      <c r="QPA66" s="216"/>
      <c r="QPB66" s="226"/>
      <c r="QPE66" s="216"/>
      <c r="QPF66" s="226"/>
      <c r="QPI66" s="216"/>
      <c r="QPJ66" s="226"/>
      <c r="QPM66" s="216"/>
      <c r="QPN66" s="226"/>
      <c r="QPQ66" s="216"/>
      <c r="QPR66" s="226"/>
      <c r="QPU66" s="216"/>
      <c r="QPV66" s="226"/>
      <c r="QPY66" s="216"/>
      <c r="QPZ66" s="226"/>
      <c r="QQC66" s="216"/>
      <c r="QQD66" s="226"/>
      <c r="QQG66" s="216"/>
      <c r="QQH66" s="226"/>
      <c r="QQK66" s="216"/>
      <c r="QQL66" s="226"/>
      <c r="QQO66" s="216"/>
      <c r="QQP66" s="226"/>
      <c r="QQS66" s="216"/>
      <c r="QQT66" s="226"/>
      <c r="QQW66" s="216"/>
      <c r="QQX66" s="226"/>
      <c r="QRA66" s="216"/>
      <c r="QRB66" s="226"/>
      <c r="QRE66" s="216"/>
      <c r="QRF66" s="226"/>
      <c r="QRI66" s="216"/>
      <c r="QRJ66" s="226"/>
      <c r="QRM66" s="216"/>
      <c r="QRN66" s="226"/>
      <c r="QRQ66" s="216"/>
      <c r="QRR66" s="226"/>
      <c r="QRU66" s="216"/>
      <c r="QRV66" s="226"/>
      <c r="QRY66" s="216"/>
      <c r="QRZ66" s="226"/>
      <c r="QSC66" s="216"/>
      <c r="QSD66" s="226"/>
      <c r="QSG66" s="216"/>
      <c r="QSH66" s="226"/>
      <c r="QSK66" s="216"/>
      <c r="QSL66" s="226"/>
      <c r="QSO66" s="216"/>
      <c r="QSP66" s="226"/>
      <c r="QSS66" s="216"/>
      <c r="QST66" s="226"/>
      <c r="QSW66" s="216"/>
      <c r="QSX66" s="226"/>
      <c r="QTA66" s="216"/>
      <c r="QTB66" s="226"/>
      <c r="QTE66" s="216"/>
      <c r="QTF66" s="226"/>
      <c r="QTI66" s="216"/>
      <c r="QTJ66" s="226"/>
      <c r="QTM66" s="216"/>
      <c r="QTN66" s="226"/>
      <c r="QTQ66" s="216"/>
      <c r="QTR66" s="226"/>
      <c r="QTU66" s="216"/>
      <c r="QTV66" s="226"/>
      <c r="QTY66" s="216"/>
      <c r="QTZ66" s="226"/>
      <c r="QUC66" s="216"/>
      <c r="QUD66" s="226"/>
      <c r="QUG66" s="216"/>
      <c r="QUH66" s="226"/>
      <c r="QUK66" s="216"/>
      <c r="QUL66" s="226"/>
      <c r="QUO66" s="216"/>
      <c r="QUP66" s="226"/>
      <c r="QUS66" s="216"/>
      <c r="QUT66" s="226"/>
      <c r="QUW66" s="216"/>
      <c r="QUX66" s="226"/>
      <c r="QVA66" s="216"/>
      <c r="QVB66" s="226"/>
      <c r="QVE66" s="216"/>
      <c r="QVF66" s="226"/>
      <c r="QVI66" s="216"/>
      <c r="QVJ66" s="226"/>
      <c r="QVM66" s="216"/>
      <c r="QVN66" s="226"/>
      <c r="QVQ66" s="216"/>
      <c r="QVR66" s="226"/>
      <c r="QVU66" s="216"/>
      <c r="QVV66" s="226"/>
      <c r="QVY66" s="216"/>
      <c r="QVZ66" s="226"/>
      <c r="QWC66" s="216"/>
      <c r="QWD66" s="226"/>
      <c r="QWG66" s="216"/>
      <c r="QWH66" s="226"/>
      <c r="QWK66" s="216"/>
      <c r="QWL66" s="226"/>
      <c r="QWO66" s="216"/>
      <c r="QWP66" s="226"/>
      <c r="QWS66" s="216"/>
      <c r="QWT66" s="226"/>
      <c r="QWW66" s="216"/>
      <c r="QWX66" s="226"/>
      <c r="QXA66" s="216"/>
      <c r="QXB66" s="226"/>
      <c r="QXE66" s="216"/>
      <c r="QXF66" s="226"/>
      <c r="QXI66" s="216"/>
      <c r="QXJ66" s="226"/>
      <c r="QXM66" s="216"/>
      <c r="QXN66" s="226"/>
      <c r="QXQ66" s="216"/>
      <c r="QXR66" s="226"/>
      <c r="QXU66" s="216"/>
      <c r="QXV66" s="226"/>
      <c r="QXY66" s="216"/>
      <c r="QXZ66" s="226"/>
      <c r="QYC66" s="216"/>
      <c r="QYD66" s="226"/>
      <c r="QYG66" s="216"/>
      <c r="QYH66" s="226"/>
      <c r="QYK66" s="216"/>
      <c r="QYL66" s="226"/>
      <c r="QYO66" s="216"/>
      <c r="QYP66" s="226"/>
      <c r="QYS66" s="216"/>
      <c r="QYT66" s="226"/>
      <c r="QYW66" s="216"/>
      <c r="QYX66" s="226"/>
      <c r="QZA66" s="216"/>
      <c r="QZB66" s="226"/>
      <c r="QZE66" s="216"/>
      <c r="QZF66" s="226"/>
      <c r="QZI66" s="216"/>
      <c r="QZJ66" s="226"/>
      <c r="QZM66" s="216"/>
      <c r="QZN66" s="226"/>
      <c r="QZQ66" s="216"/>
      <c r="QZR66" s="226"/>
      <c r="QZU66" s="216"/>
      <c r="QZV66" s="226"/>
      <c r="QZY66" s="216"/>
      <c r="QZZ66" s="226"/>
      <c r="RAC66" s="216"/>
      <c r="RAD66" s="226"/>
      <c r="RAG66" s="216"/>
      <c r="RAH66" s="226"/>
      <c r="RAK66" s="216"/>
      <c r="RAL66" s="226"/>
      <c r="RAO66" s="216"/>
      <c r="RAP66" s="226"/>
      <c r="RAS66" s="216"/>
      <c r="RAT66" s="226"/>
      <c r="RAW66" s="216"/>
      <c r="RAX66" s="226"/>
      <c r="RBA66" s="216"/>
      <c r="RBB66" s="226"/>
      <c r="RBE66" s="216"/>
      <c r="RBF66" s="226"/>
      <c r="RBI66" s="216"/>
      <c r="RBJ66" s="226"/>
      <c r="RBM66" s="216"/>
      <c r="RBN66" s="226"/>
      <c r="RBQ66" s="216"/>
      <c r="RBR66" s="226"/>
      <c r="RBU66" s="216"/>
      <c r="RBV66" s="226"/>
      <c r="RBY66" s="216"/>
      <c r="RBZ66" s="226"/>
      <c r="RCC66" s="216"/>
      <c r="RCD66" s="226"/>
      <c r="RCG66" s="216"/>
      <c r="RCH66" s="226"/>
      <c r="RCK66" s="216"/>
      <c r="RCL66" s="226"/>
      <c r="RCO66" s="216"/>
      <c r="RCP66" s="226"/>
      <c r="RCS66" s="216"/>
      <c r="RCT66" s="226"/>
      <c r="RCW66" s="216"/>
      <c r="RCX66" s="226"/>
      <c r="RDA66" s="216"/>
      <c r="RDB66" s="226"/>
      <c r="RDE66" s="216"/>
      <c r="RDF66" s="226"/>
      <c r="RDI66" s="216"/>
      <c r="RDJ66" s="226"/>
      <c r="RDM66" s="216"/>
      <c r="RDN66" s="226"/>
      <c r="RDQ66" s="216"/>
      <c r="RDR66" s="226"/>
      <c r="RDU66" s="216"/>
      <c r="RDV66" s="226"/>
      <c r="RDY66" s="216"/>
      <c r="RDZ66" s="226"/>
      <c r="REC66" s="216"/>
      <c r="RED66" s="226"/>
      <c r="REG66" s="216"/>
      <c r="REH66" s="226"/>
      <c r="REK66" s="216"/>
      <c r="REL66" s="226"/>
      <c r="REO66" s="216"/>
      <c r="REP66" s="226"/>
      <c r="RES66" s="216"/>
      <c r="RET66" s="226"/>
      <c r="REW66" s="216"/>
      <c r="REX66" s="226"/>
      <c r="RFA66" s="216"/>
      <c r="RFB66" s="226"/>
      <c r="RFE66" s="216"/>
      <c r="RFF66" s="226"/>
      <c r="RFI66" s="216"/>
      <c r="RFJ66" s="226"/>
      <c r="RFM66" s="216"/>
      <c r="RFN66" s="226"/>
      <c r="RFQ66" s="216"/>
      <c r="RFR66" s="226"/>
      <c r="RFU66" s="216"/>
      <c r="RFV66" s="226"/>
      <c r="RFY66" s="216"/>
      <c r="RFZ66" s="226"/>
      <c r="RGC66" s="216"/>
      <c r="RGD66" s="226"/>
      <c r="RGG66" s="216"/>
      <c r="RGH66" s="226"/>
      <c r="RGK66" s="216"/>
      <c r="RGL66" s="226"/>
      <c r="RGO66" s="216"/>
      <c r="RGP66" s="226"/>
      <c r="RGS66" s="216"/>
      <c r="RGT66" s="226"/>
      <c r="RGW66" s="216"/>
      <c r="RGX66" s="226"/>
      <c r="RHA66" s="216"/>
      <c r="RHB66" s="226"/>
      <c r="RHE66" s="216"/>
      <c r="RHF66" s="226"/>
      <c r="RHI66" s="216"/>
      <c r="RHJ66" s="226"/>
      <c r="RHM66" s="216"/>
      <c r="RHN66" s="226"/>
      <c r="RHQ66" s="216"/>
      <c r="RHR66" s="226"/>
      <c r="RHU66" s="216"/>
      <c r="RHV66" s="226"/>
      <c r="RHY66" s="216"/>
      <c r="RHZ66" s="226"/>
      <c r="RIC66" s="216"/>
      <c r="RID66" s="226"/>
      <c r="RIG66" s="216"/>
      <c r="RIH66" s="226"/>
      <c r="RIK66" s="216"/>
      <c r="RIL66" s="226"/>
      <c r="RIO66" s="216"/>
      <c r="RIP66" s="226"/>
      <c r="RIS66" s="216"/>
      <c r="RIT66" s="226"/>
      <c r="RIW66" s="216"/>
      <c r="RIX66" s="226"/>
      <c r="RJA66" s="216"/>
      <c r="RJB66" s="226"/>
      <c r="RJE66" s="216"/>
      <c r="RJF66" s="226"/>
      <c r="RJI66" s="216"/>
      <c r="RJJ66" s="226"/>
      <c r="RJM66" s="216"/>
      <c r="RJN66" s="226"/>
      <c r="RJQ66" s="216"/>
      <c r="RJR66" s="226"/>
      <c r="RJU66" s="216"/>
      <c r="RJV66" s="226"/>
      <c r="RJY66" s="216"/>
      <c r="RJZ66" s="226"/>
      <c r="RKC66" s="216"/>
      <c r="RKD66" s="226"/>
      <c r="RKG66" s="216"/>
      <c r="RKH66" s="226"/>
      <c r="RKK66" s="216"/>
      <c r="RKL66" s="226"/>
      <c r="RKO66" s="216"/>
      <c r="RKP66" s="226"/>
      <c r="RKS66" s="216"/>
      <c r="RKT66" s="226"/>
      <c r="RKW66" s="216"/>
      <c r="RKX66" s="226"/>
      <c r="RLA66" s="216"/>
      <c r="RLB66" s="226"/>
      <c r="RLE66" s="216"/>
      <c r="RLF66" s="226"/>
      <c r="RLI66" s="216"/>
      <c r="RLJ66" s="226"/>
      <c r="RLM66" s="216"/>
      <c r="RLN66" s="226"/>
      <c r="RLQ66" s="216"/>
      <c r="RLR66" s="226"/>
      <c r="RLU66" s="216"/>
      <c r="RLV66" s="226"/>
      <c r="RLY66" s="216"/>
      <c r="RLZ66" s="226"/>
      <c r="RMC66" s="216"/>
      <c r="RMD66" s="226"/>
      <c r="RMG66" s="216"/>
      <c r="RMH66" s="226"/>
      <c r="RMK66" s="216"/>
      <c r="RML66" s="226"/>
      <c r="RMO66" s="216"/>
      <c r="RMP66" s="226"/>
      <c r="RMS66" s="216"/>
      <c r="RMT66" s="226"/>
      <c r="RMW66" s="216"/>
      <c r="RMX66" s="226"/>
      <c r="RNA66" s="216"/>
      <c r="RNB66" s="226"/>
      <c r="RNE66" s="216"/>
      <c r="RNF66" s="226"/>
      <c r="RNI66" s="216"/>
      <c r="RNJ66" s="226"/>
      <c r="RNM66" s="216"/>
      <c r="RNN66" s="226"/>
      <c r="RNQ66" s="216"/>
      <c r="RNR66" s="226"/>
      <c r="RNU66" s="216"/>
      <c r="RNV66" s="226"/>
      <c r="RNY66" s="216"/>
      <c r="RNZ66" s="226"/>
      <c r="ROC66" s="216"/>
      <c r="ROD66" s="226"/>
      <c r="ROG66" s="216"/>
      <c r="ROH66" s="226"/>
      <c r="ROK66" s="216"/>
      <c r="ROL66" s="226"/>
      <c r="ROO66" s="216"/>
      <c r="ROP66" s="226"/>
      <c r="ROS66" s="216"/>
      <c r="ROT66" s="226"/>
      <c r="ROW66" s="216"/>
      <c r="ROX66" s="226"/>
      <c r="RPA66" s="216"/>
      <c r="RPB66" s="226"/>
      <c r="RPE66" s="216"/>
      <c r="RPF66" s="226"/>
      <c r="RPI66" s="216"/>
      <c r="RPJ66" s="226"/>
      <c r="RPM66" s="216"/>
      <c r="RPN66" s="226"/>
      <c r="RPQ66" s="216"/>
      <c r="RPR66" s="226"/>
      <c r="RPU66" s="216"/>
      <c r="RPV66" s="226"/>
      <c r="RPY66" s="216"/>
      <c r="RPZ66" s="226"/>
      <c r="RQC66" s="216"/>
      <c r="RQD66" s="226"/>
      <c r="RQG66" s="216"/>
      <c r="RQH66" s="226"/>
      <c r="RQK66" s="216"/>
      <c r="RQL66" s="226"/>
      <c r="RQO66" s="216"/>
      <c r="RQP66" s="226"/>
      <c r="RQS66" s="216"/>
      <c r="RQT66" s="226"/>
      <c r="RQW66" s="216"/>
      <c r="RQX66" s="226"/>
      <c r="RRA66" s="216"/>
      <c r="RRB66" s="226"/>
      <c r="RRE66" s="216"/>
      <c r="RRF66" s="226"/>
      <c r="RRI66" s="216"/>
      <c r="RRJ66" s="226"/>
      <c r="RRM66" s="216"/>
      <c r="RRN66" s="226"/>
      <c r="RRQ66" s="216"/>
      <c r="RRR66" s="226"/>
      <c r="RRU66" s="216"/>
      <c r="RRV66" s="226"/>
      <c r="RRY66" s="216"/>
      <c r="RRZ66" s="226"/>
      <c r="RSC66" s="216"/>
      <c r="RSD66" s="226"/>
      <c r="RSG66" s="216"/>
      <c r="RSH66" s="226"/>
      <c r="RSK66" s="216"/>
      <c r="RSL66" s="226"/>
      <c r="RSO66" s="216"/>
      <c r="RSP66" s="226"/>
      <c r="RSS66" s="216"/>
      <c r="RST66" s="226"/>
      <c r="RSW66" s="216"/>
      <c r="RSX66" s="226"/>
      <c r="RTA66" s="216"/>
      <c r="RTB66" s="226"/>
      <c r="RTE66" s="216"/>
      <c r="RTF66" s="226"/>
      <c r="RTI66" s="216"/>
      <c r="RTJ66" s="226"/>
      <c r="RTM66" s="216"/>
      <c r="RTN66" s="226"/>
      <c r="RTQ66" s="216"/>
      <c r="RTR66" s="226"/>
      <c r="RTU66" s="216"/>
      <c r="RTV66" s="226"/>
      <c r="RTY66" s="216"/>
      <c r="RTZ66" s="226"/>
      <c r="RUC66" s="216"/>
      <c r="RUD66" s="226"/>
      <c r="RUG66" s="216"/>
      <c r="RUH66" s="226"/>
      <c r="RUK66" s="216"/>
      <c r="RUL66" s="226"/>
      <c r="RUO66" s="216"/>
      <c r="RUP66" s="226"/>
      <c r="RUS66" s="216"/>
      <c r="RUT66" s="226"/>
      <c r="RUW66" s="216"/>
      <c r="RUX66" s="226"/>
      <c r="RVA66" s="216"/>
      <c r="RVB66" s="226"/>
      <c r="RVE66" s="216"/>
      <c r="RVF66" s="226"/>
      <c r="RVI66" s="216"/>
      <c r="RVJ66" s="226"/>
      <c r="RVM66" s="216"/>
      <c r="RVN66" s="226"/>
      <c r="RVQ66" s="216"/>
      <c r="RVR66" s="226"/>
      <c r="RVU66" s="216"/>
      <c r="RVV66" s="226"/>
      <c r="RVY66" s="216"/>
      <c r="RVZ66" s="226"/>
      <c r="RWC66" s="216"/>
      <c r="RWD66" s="226"/>
      <c r="RWG66" s="216"/>
      <c r="RWH66" s="226"/>
      <c r="RWK66" s="216"/>
      <c r="RWL66" s="226"/>
      <c r="RWO66" s="216"/>
      <c r="RWP66" s="226"/>
      <c r="RWS66" s="216"/>
      <c r="RWT66" s="226"/>
      <c r="RWW66" s="216"/>
      <c r="RWX66" s="226"/>
      <c r="RXA66" s="216"/>
      <c r="RXB66" s="226"/>
      <c r="RXE66" s="216"/>
      <c r="RXF66" s="226"/>
      <c r="RXI66" s="216"/>
      <c r="RXJ66" s="226"/>
      <c r="RXM66" s="216"/>
      <c r="RXN66" s="226"/>
      <c r="RXQ66" s="216"/>
      <c r="RXR66" s="226"/>
      <c r="RXU66" s="216"/>
      <c r="RXV66" s="226"/>
      <c r="RXY66" s="216"/>
      <c r="RXZ66" s="226"/>
      <c r="RYC66" s="216"/>
      <c r="RYD66" s="226"/>
      <c r="RYG66" s="216"/>
      <c r="RYH66" s="226"/>
      <c r="RYK66" s="216"/>
      <c r="RYL66" s="226"/>
      <c r="RYO66" s="216"/>
      <c r="RYP66" s="226"/>
      <c r="RYS66" s="216"/>
      <c r="RYT66" s="226"/>
      <c r="RYW66" s="216"/>
      <c r="RYX66" s="226"/>
      <c r="RZA66" s="216"/>
      <c r="RZB66" s="226"/>
      <c r="RZE66" s="216"/>
      <c r="RZF66" s="226"/>
      <c r="RZI66" s="216"/>
      <c r="RZJ66" s="226"/>
      <c r="RZM66" s="216"/>
      <c r="RZN66" s="226"/>
      <c r="RZQ66" s="216"/>
      <c r="RZR66" s="226"/>
      <c r="RZU66" s="216"/>
      <c r="RZV66" s="226"/>
      <c r="RZY66" s="216"/>
      <c r="RZZ66" s="226"/>
      <c r="SAC66" s="216"/>
      <c r="SAD66" s="226"/>
      <c r="SAG66" s="216"/>
      <c r="SAH66" s="226"/>
      <c r="SAK66" s="216"/>
      <c r="SAL66" s="226"/>
      <c r="SAO66" s="216"/>
      <c r="SAP66" s="226"/>
      <c r="SAS66" s="216"/>
      <c r="SAT66" s="226"/>
      <c r="SAW66" s="216"/>
      <c r="SAX66" s="226"/>
      <c r="SBA66" s="216"/>
      <c r="SBB66" s="226"/>
      <c r="SBE66" s="216"/>
      <c r="SBF66" s="226"/>
      <c r="SBI66" s="216"/>
      <c r="SBJ66" s="226"/>
      <c r="SBM66" s="216"/>
      <c r="SBN66" s="226"/>
      <c r="SBQ66" s="216"/>
      <c r="SBR66" s="226"/>
      <c r="SBU66" s="216"/>
      <c r="SBV66" s="226"/>
      <c r="SBY66" s="216"/>
      <c r="SBZ66" s="226"/>
      <c r="SCC66" s="216"/>
      <c r="SCD66" s="226"/>
      <c r="SCG66" s="216"/>
      <c r="SCH66" s="226"/>
      <c r="SCK66" s="216"/>
      <c r="SCL66" s="226"/>
      <c r="SCO66" s="216"/>
      <c r="SCP66" s="226"/>
      <c r="SCS66" s="216"/>
      <c r="SCT66" s="226"/>
      <c r="SCW66" s="216"/>
      <c r="SCX66" s="226"/>
      <c r="SDA66" s="216"/>
      <c r="SDB66" s="226"/>
      <c r="SDE66" s="216"/>
      <c r="SDF66" s="226"/>
      <c r="SDI66" s="216"/>
      <c r="SDJ66" s="226"/>
      <c r="SDM66" s="216"/>
      <c r="SDN66" s="226"/>
      <c r="SDQ66" s="216"/>
      <c r="SDR66" s="226"/>
      <c r="SDU66" s="216"/>
      <c r="SDV66" s="226"/>
      <c r="SDY66" s="216"/>
      <c r="SDZ66" s="226"/>
      <c r="SEC66" s="216"/>
      <c r="SED66" s="226"/>
      <c r="SEG66" s="216"/>
      <c r="SEH66" s="226"/>
      <c r="SEK66" s="216"/>
      <c r="SEL66" s="226"/>
      <c r="SEO66" s="216"/>
      <c r="SEP66" s="226"/>
      <c r="SES66" s="216"/>
      <c r="SET66" s="226"/>
      <c r="SEW66" s="216"/>
      <c r="SEX66" s="226"/>
      <c r="SFA66" s="216"/>
      <c r="SFB66" s="226"/>
      <c r="SFE66" s="216"/>
      <c r="SFF66" s="226"/>
      <c r="SFI66" s="216"/>
      <c r="SFJ66" s="226"/>
      <c r="SFM66" s="216"/>
      <c r="SFN66" s="226"/>
      <c r="SFQ66" s="216"/>
      <c r="SFR66" s="226"/>
      <c r="SFU66" s="216"/>
      <c r="SFV66" s="226"/>
      <c r="SFY66" s="216"/>
      <c r="SFZ66" s="226"/>
      <c r="SGC66" s="216"/>
      <c r="SGD66" s="226"/>
      <c r="SGG66" s="216"/>
      <c r="SGH66" s="226"/>
      <c r="SGK66" s="216"/>
      <c r="SGL66" s="226"/>
      <c r="SGO66" s="216"/>
      <c r="SGP66" s="226"/>
      <c r="SGS66" s="216"/>
      <c r="SGT66" s="226"/>
      <c r="SGW66" s="216"/>
      <c r="SGX66" s="226"/>
      <c r="SHA66" s="216"/>
      <c r="SHB66" s="226"/>
      <c r="SHE66" s="216"/>
      <c r="SHF66" s="226"/>
      <c r="SHI66" s="216"/>
      <c r="SHJ66" s="226"/>
      <c r="SHM66" s="216"/>
      <c r="SHN66" s="226"/>
      <c r="SHQ66" s="216"/>
      <c r="SHR66" s="226"/>
      <c r="SHU66" s="216"/>
      <c r="SHV66" s="226"/>
      <c r="SHY66" s="216"/>
      <c r="SHZ66" s="226"/>
      <c r="SIC66" s="216"/>
      <c r="SID66" s="226"/>
      <c r="SIG66" s="216"/>
      <c r="SIH66" s="226"/>
      <c r="SIK66" s="216"/>
      <c r="SIL66" s="226"/>
      <c r="SIO66" s="216"/>
      <c r="SIP66" s="226"/>
      <c r="SIS66" s="216"/>
      <c r="SIT66" s="226"/>
      <c r="SIW66" s="216"/>
      <c r="SIX66" s="226"/>
      <c r="SJA66" s="216"/>
      <c r="SJB66" s="226"/>
      <c r="SJE66" s="216"/>
      <c r="SJF66" s="226"/>
      <c r="SJI66" s="216"/>
      <c r="SJJ66" s="226"/>
      <c r="SJM66" s="216"/>
      <c r="SJN66" s="226"/>
      <c r="SJQ66" s="216"/>
      <c r="SJR66" s="226"/>
      <c r="SJU66" s="216"/>
      <c r="SJV66" s="226"/>
      <c r="SJY66" s="216"/>
      <c r="SJZ66" s="226"/>
      <c r="SKC66" s="216"/>
      <c r="SKD66" s="226"/>
      <c r="SKG66" s="216"/>
      <c r="SKH66" s="226"/>
      <c r="SKK66" s="216"/>
      <c r="SKL66" s="226"/>
      <c r="SKO66" s="216"/>
      <c r="SKP66" s="226"/>
      <c r="SKS66" s="216"/>
      <c r="SKT66" s="226"/>
      <c r="SKW66" s="216"/>
      <c r="SKX66" s="226"/>
      <c r="SLA66" s="216"/>
      <c r="SLB66" s="226"/>
      <c r="SLE66" s="216"/>
      <c r="SLF66" s="226"/>
      <c r="SLI66" s="216"/>
      <c r="SLJ66" s="226"/>
      <c r="SLM66" s="216"/>
      <c r="SLN66" s="226"/>
      <c r="SLQ66" s="216"/>
      <c r="SLR66" s="226"/>
      <c r="SLU66" s="216"/>
      <c r="SLV66" s="226"/>
      <c r="SLY66" s="216"/>
      <c r="SLZ66" s="226"/>
      <c r="SMC66" s="216"/>
      <c r="SMD66" s="226"/>
      <c r="SMG66" s="216"/>
      <c r="SMH66" s="226"/>
      <c r="SMK66" s="216"/>
      <c r="SML66" s="226"/>
      <c r="SMO66" s="216"/>
      <c r="SMP66" s="226"/>
      <c r="SMS66" s="216"/>
      <c r="SMT66" s="226"/>
      <c r="SMW66" s="216"/>
      <c r="SMX66" s="226"/>
      <c r="SNA66" s="216"/>
      <c r="SNB66" s="226"/>
      <c r="SNE66" s="216"/>
      <c r="SNF66" s="226"/>
      <c r="SNI66" s="216"/>
      <c r="SNJ66" s="226"/>
      <c r="SNM66" s="216"/>
      <c r="SNN66" s="226"/>
      <c r="SNQ66" s="216"/>
      <c r="SNR66" s="226"/>
      <c r="SNU66" s="216"/>
      <c r="SNV66" s="226"/>
      <c r="SNY66" s="216"/>
      <c r="SNZ66" s="226"/>
      <c r="SOC66" s="216"/>
      <c r="SOD66" s="226"/>
      <c r="SOG66" s="216"/>
      <c r="SOH66" s="226"/>
      <c r="SOK66" s="216"/>
      <c r="SOL66" s="226"/>
      <c r="SOO66" s="216"/>
      <c r="SOP66" s="226"/>
      <c r="SOS66" s="216"/>
      <c r="SOT66" s="226"/>
      <c r="SOW66" s="216"/>
      <c r="SOX66" s="226"/>
      <c r="SPA66" s="216"/>
      <c r="SPB66" s="226"/>
      <c r="SPE66" s="216"/>
      <c r="SPF66" s="226"/>
      <c r="SPI66" s="216"/>
      <c r="SPJ66" s="226"/>
      <c r="SPM66" s="216"/>
      <c r="SPN66" s="226"/>
      <c r="SPQ66" s="216"/>
      <c r="SPR66" s="226"/>
      <c r="SPU66" s="216"/>
      <c r="SPV66" s="226"/>
      <c r="SPY66" s="216"/>
      <c r="SPZ66" s="226"/>
      <c r="SQC66" s="216"/>
      <c r="SQD66" s="226"/>
      <c r="SQG66" s="216"/>
      <c r="SQH66" s="226"/>
      <c r="SQK66" s="216"/>
      <c r="SQL66" s="226"/>
      <c r="SQO66" s="216"/>
      <c r="SQP66" s="226"/>
      <c r="SQS66" s="216"/>
      <c r="SQT66" s="226"/>
      <c r="SQW66" s="216"/>
      <c r="SQX66" s="226"/>
      <c r="SRA66" s="216"/>
      <c r="SRB66" s="226"/>
      <c r="SRE66" s="216"/>
      <c r="SRF66" s="226"/>
      <c r="SRI66" s="216"/>
      <c r="SRJ66" s="226"/>
      <c r="SRM66" s="216"/>
      <c r="SRN66" s="226"/>
      <c r="SRQ66" s="216"/>
      <c r="SRR66" s="226"/>
      <c r="SRU66" s="216"/>
      <c r="SRV66" s="226"/>
      <c r="SRY66" s="216"/>
      <c r="SRZ66" s="226"/>
      <c r="SSC66" s="216"/>
      <c r="SSD66" s="226"/>
      <c r="SSG66" s="216"/>
      <c r="SSH66" s="226"/>
      <c r="SSK66" s="216"/>
      <c r="SSL66" s="226"/>
      <c r="SSO66" s="216"/>
      <c r="SSP66" s="226"/>
      <c r="SSS66" s="216"/>
      <c r="SST66" s="226"/>
      <c r="SSW66" s="216"/>
      <c r="SSX66" s="226"/>
      <c r="STA66" s="216"/>
      <c r="STB66" s="226"/>
      <c r="STE66" s="216"/>
      <c r="STF66" s="226"/>
      <c r="STI66" s="216"/>
      <c r="STJ66" s="226"/>
      <c r="STM66" s="216"/>
      <c r="STN66" s="226"/>
      <c r="STQ66" s="216"/>
      <c r="STR66" s="226"/>
      <c r="STU66" s="216"/>
      <c r="STV66" s="226"/>
      <c r="STY66" s="216"/>
      <c r="STZ66" s="226"/>
      <c r="SUC66" s="216"/>
      <c r="SUD66" s="226"/>
      <c r="SUG66" s="216"/>
      <c r="SUH66" s="226"/>
      <c r="SUK66" s="216"/>
      <c r="SUL66" s="226"/>
      <c r="SUO66" s="216"/>
      <c r="SUP66" s="226"/>
      <c r="SUS66" s="216"/>
      <c r="SUT66" s="226"/>
      <c r="SUW66" s="216"/>
      <c r="SUX66" s="226"/>
      <c r="SVA66" s="216"/>
      <c r="SVB66" s="226"/>
      <c r="SVE66" s="216"/>
      <c r="SVF66" s="226"/>
      <c r="SVI66" s="216"/>
      <c r="SVJ66" s="226"/>
      <c r="SVM66" s="216"/>
      <c r="SVN66" s="226"/>
      <c r="SVQ66" s="216"/>
      <c r="SVR66" s="226"/>
      <c r="SVU66" s="216"/>
      <c r="SVV66" s="226"/>
      <c r="SVY66" s="216"/>
      <c r="SVZ66" s="226"/>
      <c r="SWC66" s="216"/>
      <c r="SWD66" s="226"/>
      <c r="SWG66" s="216"/>
      <c r="SWH66" s="226"/>
      <c r="SWK66" s="216"/>
      <c r="SWL66" s="226"/>
      <c r="SWO66" s="216"/>
      <c r="SWP66" s="226"/>
      <c r="SWS66" s="216"/>
      <c r="SWT66" s="226"/>
      <c r="SWW66" s="216"/>
      <c r="SWX66" s="226"/>
      <c r="SXA66" s="216"/>
      <c r="SXB66" s="226"/>
      <c r="SXE66" s="216"/>
      <c r="SXF66" s="226"/>
      <c r="SXI66" s="216"/>
      <c r="SXJ66" s="226"/>
      <c r="SXM66" s="216"/>
      <c r="SXN66" s="226"/>
      <c r="SXQ66" s="216"/>
      <c r="SXR66" s="226"/>
      <c r="SXU66" s="216"/>
      <c r="SXV66" s="226"/>
      <c r="SXY66" s="216"/>
      <c r="SXZ66" s="226"/>
      <c r="SYC66" s="216"/>
      <c r="SYD66" s="226"/>
      <c r="SYG66" s="216"/>
      <c r="SYH66" s="226"/>
      <c r="SYK66" s="216"/>
      <c r="SYL66" s="226"/>
      <c r="SYO66" s="216"/>
      <c r="SYP66" s="226"/>
      <c r="SYS66" s="216"/>
      <c r="SYT66" s="226"/>
      <c r="SYW66" s="216"/>
      <c r="SYX66" s="226"/>
      <c r="SZA66" s="216"/>
      <c r="SZB66" s="226"/>
      <c r="SZE66" s="216"/>
      <c r="SZF66" s="226"/>
      <c r="SZI66" s="216"/>
      <c r="SZJ66" s="226"/>
      <c r="SZM66" s="216"/>
      <c r="SZN66" s="226"/>
      <c r="SZQ66" s="216"/>
      <c r="SZR66" s="226"/>
      <c r="SZU66" s="216"/>
      <c r="SZV66" s="226"/>
      <c r="SZY66" s="216"/>
      <c r="SZZ66" s="226"/>
      <c r="TAC66" s="216"/>
      <c r="TAD66" s="226"/>
      <c r="TAG66" s="216"/>
      <c r="TAH66" s="226"/>
      <c r="TAK66" s="216"/>
      <c r="TAL66" s="226"/>
      <c r="TAO66" s="216"/>
      <c r="TAP66" s="226"/>
      <c r="TAS66" s="216"/>
      <c r="TAT66" s="226"/>
      <c r="TAW66" s="216"/>
      <c r="TAX66" s="226"/>
      <c r="TBA66" s="216"/>
      <c r="TBB66" s="226"/>
      <c r="TBE66" s="216"/>
      <c r="TBF66" s="226"/>
      <c r="TBI66" s="216"/>
      <c r="TBJ66" s="226"/>
      <c r="TBM66" s="216"/>
      <c r="TBN66" s="226"/>
      <c r="TBQ66" s="216"/>
      <c r="TBR66" s="226"/>
      <c r="TBU66" s="216"/>
      <c r="TBV66" s="226"/>
      <c r="TBY66" s="216"/>
      <c r="TBZ66" s="226"/>
      <c r="TCC66" s="216"/>
      <c r="TCD66" s="226"/>
      <c r="TCG66" s="216"/>
      <c r="TCH66" s="226"/>
      <c r="TCK66" s="216"/>
      <c r="TCL66" s="226"/>
      <c r="TCO66" s="216"/>
      <c r="TCP66" s="226"/>
      <c r="TCS66" s="216"/>
      <c r="TCT66" s="226"/>
      <c r="TCW66" s="216"/>
      <c r="TCX66" s="226"/>
      <c r="TDA66" s="216"/>
      <c r="TDB66" s="226"/>
      <c r="TDE66" s="216"/>
      <c r="TDF66" s="226"/>
      <c r="TDI66" s="216"/>
      <c r="TDJ66" s="226"/>
      <c r="TDM66" s="216"/>
      <c r="TDN66" s="226"/>
      <c r="TDQ66" s="216"/>
      <c r="TDR66" s="226"/>
      <c r="TDU66" s="216"/>
      <c r="TDV66" s="226"/>
      <c r="TDY66" s="216"/>
      <c r="TDZ66" s="226"/>
      <c r="TEC66" s="216"/>
      <c r="TED66" s="226"/>
      <c r="TEG66" s="216"/>
      <c r="TEH66" s="226"/>
      <c r="TEK66" s="216"/>
      <c r="TEL66" s="226"/>
      <c r="TEO66" s="216"/>
      <c r="TEP66" s="226"/>
      <c r="TES66" s="216"/>
      <c r="TET66" s="226"/>
      <c r="TEW66" s="216"/>
      <c r="TEX66" s="226"/>
      <c r="TFA66" s="216"/>
      <c r="TFB66" s="226"/>
      <c r="TFE66" s="216"/>
      <c r="TFF66" s="226"/>
      <c r="TFI66" s="216"/>
      <c r="TFJ66" s="226"/>
      <c r="TFM66" s="216"/>
      <c r="TFN66" s="226"/>
      <c r="TFQ66" s="216"/>
      <c r="TFR66" s="226"/>
      <c r="TFU66" s="216"/>
      <c r="TFV66" s="226"/>
      <c r="TFY66" s="216"/>
      <c r="TFZ66" s="226"/>
      <c r="TGC66" s="216"/>
      <c r="TGD66" s="226"/>
      <c r="TGG66" s="216"/>
      <c r="TGH66" s="226"/>
      <c r="TGK66" s="216"/>
      <c r="TGL66" s="226"/>
      <c r="TGO66" s="216"/>
      <c r="TGP66" s="226"/>
      <c r="TGS66" s="216"/>
      <c r="TGT66" s="226"/>
      <c r="TGW66" s="216"/>
      <c r="TGX66" s="226"/>
      <c r="THA66" s="216"/>
      <c r="THB66" s="226"/>
      <c r="THE66" s="216"/>
      <c r="THF66" s="226"/>
      <c r="THI66" s="216"/>
      <c r="THJ66" s="226"/>
      <c r="THM66" s="216"/>
      <c r="THN66" s="226"/>
      <c r="THQ66" s="216"/>
      <c r="THR66" s="226"/>
      <c r="THU66" s="216"/>
      <c r="THV66" s="226"/>
      <c r="THY66" s="216"/>
      <c r="THZ66" s="226"/>
      <c r="TIC66" s="216"/>
      <c r="TID66" s="226"/>
      <c r="TIG66" s="216"/>
      <c r="TIH66" s="226"/>
      <c r="TIK66" s="216"/>
      <c r="TIL66" s="226"/>
      <c r="TIO66" s="216"/>
      <c r="TIP66" s="226"/>
      <c r="TIS66" s="216"/>
      <c r="TIT66" s="226"/>
      <c r="TIW66" s="216"/>
      <c r="TIX66" s="226"/>
      <c r="TJA66" s="216"/>
      <c r="TJB66" s="226"/>
      <c r="TJE66" s="216"/>
      <c r="TJF66" s="226"/>
      <c r="TJI66" s="216"/>
      <c r="TJJ66" s="226"/>
      <c r="TJM66" s="216"/>
      <c r="TJN66" s="226"/>
      <c r="TJQ66" s="216"/>
      <c r="TJR66" s="226"/>
      <c r="TJU66" s="216"/>
      <c r="TJV66" s="226"/>
      <c r="TJY66" s="216"/>
      <c r="TJZ66" s="226"/>
      <c r="TKC66" s="216"/>
      <c r="TKD66" s="226"/>
      <c r="TKG66" s="216"/>
      <c r="TKH66" s="226"/>
      <c r="TKK66" s="216"/>
      <c r="TKL66" s="226"/>
      <c r="TKO66" s="216"/>
      <c r="TKP66" s="226"/>
      <c r="TKS66" s="216"/>
      <c r="TKT66" s="226"/>
      <c r="TKW66" s="216"/>
      <c r="TKX66" s="226"/>
      <c r="TLA66" s="216"/>
      <c r="TLB66" s="226"/>
      <c r="TLE66" s="216"/>
      <c r="TLF66" s="226"/>
      <c r="TLI66" s="216"/>
      <c r="TLJ66" s="226"/>
      <c r="TLM66" s="216"/>
      <c r="TLN66" s="226"/>
      <c r="TLQ66" s="216"/>
      <c r="TLR66" s="226"/>
      <c r="TLU66" s="216"/>
      <c r="TLV66" s="226"/>
      <c r="TLY66" s="216"/>
      <c r="TLZ66" s="226"/>
      <c r="TMC66" s="216"/>
      <c r="TMD66" s="226"/>
      <c r="TMG66" s="216"/>
      <c r="TMH66" s="226"/>
      <c r="TMK66" s="216"/>
      <c r="TML66" s="226"/>
      <c r="TMO66" s="216"/>
      <c r="TMP66" s="226"/>
      <c r="TMS66" s="216"/>
      <c r="TMT66" s="226"/>
      <c r="TMW66" s="216"/>
      <c r="TMX66" s="226"/>
      <c r="TNA66" s="216"/>
      <c r="TNB66" s="226"/>
      <c r="TNE66" s="216"/>
      <c r="TNF66" s="226"/>
      <c r="TNI66" s="216"/>
      <c r="TNJ66" s="226"/>
      <c r="TNM66" s="216"/>
      <c r="TNN66" s="226"/>
      <c r="TNQ66" s="216"/>
      <c r="TNR66" s="226"/>
      <c r="TNU66" s="216"/>
      <c r="TNV66" s="226"/>
      <c r="TNY66" s="216"/>
      <c r="TNZ66" s="226"/>
      <c r="TOC66" s="216"/>
      <c r="TOD66" s="226"/>
      <c r="TOG66" s="216"/>
      <c r="TOH66" s="226"/>
      <c r="TOK66" s="216"/>
      <c r="TOL66" s="226"/>
      <c r="TOO66" s="216"/>
      <c r="TOP66" s="226"/>
      <c r="TOS66" s="216"/>
      <c r="TOT66" s="226"/>
      <c r="TOW66" s="216"/>
      <c r="TOX66" s="226"/>
      <c r="TPA66" s="216"/>
      <c r="TPB66" s="226"/>
      <c r="TPE66" s="216"/>
      <c r="TPF66" s="226"/>
      <c r="TPI66" s="216"/>
      <c r="TPJ66" s="226"/>
      <c r="TPM66" s="216"/>
      <c r="TPN66" s="226"/>
      <c r="TPQ66" s="216"/>
      <c r="TPR66" s="226"/>
      <c r="TPU66" s="216"/>
      <c r="TPV66" s="226"/>
      <c r="TPY66" s="216"/>
      <c r="TPZ66" s="226"/>
      <c r="TQC66" s="216"/>
      <c r="TQD66" s="226"/>
      <c r="TQG66" s="216"/>
      <c r="TQH66" s="226"/>
      <c r="TQK66" s="216"/>
      <c r="TQL66" s="226"/>
      <c r="TQO66" s="216"/>
      <c r="TQP66" s="226"/>
      <c r="TQS66" s="216"/>
      <c r="TQT66" s="226"/>
      <c r="TQW66" s="216"/>
      <c r="TQX66" s="226"/>
      <c r="TRA66" s="216"/>
      <c r="TRB66" s="226"/>
      <c r="TRE66" s="216"/>
      <c r="TRF66" s="226"/>
      <c r="TRI66" s="216"/>
      <c r="TRJ66" s="226"/>
      <c r="TRM66" s="216"/>
      <c r="TRN66" s="226"/>
      <c r="TRQ66" s="216"/>
      <c r="TRR66" s="226"/>
      <c r="TRU66" s="216"/>
      <c r="TRV66" s="226"/>
      <c r="TRY66" s="216"/>
      <c r="TRZ66" s="226"/>
      <c r="TSC66" s="216"/>
      <c r="TSD66" s="226"/>
      <c r="TSG66" s="216"/>
      <c r="TSH66" s="226"/>
      <c r="TSK66" s="216"/>
      <c r="TSL66" s="226"/>
      <c r="TSO66" s="216"/>
      <c r="TSP66" s="226"/>
      <c r="TSS66" s="216"/>
      <c r="TST66" s="226"/>
      <c r="TSW66" s="216"/>
      <c r="TSX66" s="226"/>
      <c r="TTA66" s="216"/>
      <c r="TTB66" s="226"/>
      <c r="TTE66" s="216"/>
      <c r="TTF66" s="226"/>
      <c r="TTI66" s="216"/>
      <c r="TTJ66" s="226"/>
      <c r="TTM66" s="216"/>
      <c r="TTN66" s="226"/>
      <c r="TTQ66" s="216"/>
      <c r="TTR66" s="226"/>
      <c r="TTU66" s="216"/>
      <c r="TTV66" s="226"/>
      <c r="TTY66" s="216"/>
      <c r="TTZ66" s="226"/>
      <c r="TUC66" s="216"/>
      <c r="TUD66" s="226"/>
      <c r="TUG66" s="216"/>
      <c r="TUH66" s="226"/>
      <c r="TUK66" s="216"/>
      <c r="TUL66" s="226"/>
      <c r="TUO66" s="216"/>
      <c r="TUP66" s="226"/>
      <c r="TUS66" s="216"/>
      <c r="TUT66" s="226"/>
      <c r="TUW66" s="216"/>
      <c r="TUX66" s="226"/>
      <c r="TVA66" s="216"/>
      <c r="TVB66" s="226"/>
      <c r="TVE66" s="216"/>
      <c r="TVF66" s="226"/>
      <c r="TVI66" s="216"/>
      <c r="TVJ66" s="226"/>
      <c r="TVM66" s="216"/>
      <c r="TVN66" s="226"/>
      <c r="TVQ66" s="216"/>
      <c r="TVR66" s="226"/>
      <c r="TVU66" s="216"/>
      <c r="TVV66" s="226"/>
      <c r="TVY66" s="216"/>
      <c r="TVZ66" s="226"/>
      <c r="TWC66" s="216"/>
      <c r="TWD66" s="226"/>
      <c r="TWG66" s="216"/>
      <c r="TWH66" s="226"/>
      <c r="TWK66" s="216"/>
      <c r="TWL66" s="226"/>
      <c r="TWO66" s="216"/>
      <c r="TWP66" s="226"/>
      <c r="TWS66" s="216"/>
      <c r="TWT66" s="226"/>
      <c r="TWW66" s="216"/>
      <c r="TWX66" s="226"/>
      <c r="TXA66" s="216"/>
      <c r="TXB66" s="226"/>
      <c r="TXE66" s="216"/>
      <c r="TXF66" s="226"/>
      <c r="TXI66" s="216"/>
      <c r="TXJ66" s="226"/>
      <c r="TXM66" s="216"/>
      <c r="TXN66" s="226"/>
      <c r="TXQ66" s="216"/>
      <c r="TXR66" s="226"/>
      <c r="TXU66" s="216"/>
      <c r="TXV66" s="226"/>
      <c r="TXY66" s="216"/>
      <c r="TXZ66" s="226"/>
      <c r="TYC66" s="216"/>
      <c r="TYD66" s="226"/>
      <c r="TYG66" s="216"/>
      <c r="TYH66" s="226"/>
      <c r="TYK66" s="216"/>
      <c r="TYL66" s="226"/>
      <c r="TYO66" s="216"/>
      <c r="TYP66" s="226"/>
      <c r="TYS66" s="216"/>
      <c r="TYT66" s="226"/>
      <c r="TYW66" s="216"/>
      <c r="TYX66" s="226"/>
      <c r="TZA66" s="216"/>
      <c r="TZB66" s="226"/>
      <c r="TZE66" s="216"/>
      <c r="TZF66" s="226"/>
      <c r="TZI66" s="216"/>
      <c r="TZJ66" s="226"/>
      <c r="TZM66" s="216"/>
      <c r="TZN66" s="226"/>
      <c r="TZQ66" s="216"/>
      <c r="TZR66" s="226"/>
      <c r="TZU66" s="216"/>
      <c r="TZV66" s="226"/>
      <c r="TZY66" s="216"/>
      <c r="TZZ66" s="226"/>
      <c r="UAC66" s="216"/>
      <c r="UAD66" s="226"/>
      <c r="UAG66" s="216"/>
      <c r="UAH66" s="226"/>
      <c r="UAK66" s="216"/>
      <c r="UAL66" s="226"/>
      <c r="UAO66" s="216"/>
      <c r="UAP66" s="226"/>
      <c r="UAS66" s="216"/>
      <c r="UAT66" s="226"/>
      <c r="UAW66" s="216"/>
      <c r="UAX66" s="226"/>
      <c r="UBA66" s="216"/>
      <c r="UBB66" s="226"/>
      <c r="UBE66" s="216"/>
      <c r="UBF66" s="226"/>
      <c r="UBI66" s="216"/>
      <c r="UBJ66" s="226"/>
      <c r="UBM66" s="216"/>
      <c r="UBN66" s="226"/>
      <c r="UBQ66" s="216"/>
      <c r="UBR66" s="226"/>
      <c r="UBU66" s="216"/>
      <c r="UBV66" s="226"/>
      <c r="UBY66" s="216"/>
      <c r="UBZ66" s="226"/>
      <c r="UCC66" s="216"/>
      <c r="UCD66" s="226"/>
      <c r="UCG66" s="216"/>
      <c r="UCH66" s="226"/>
      <c r="UCK66" s="216"/>
      <c r="UCL66" s="226"/>
      <c r="UCO66" s="216"/>
      <c r="UCP66" s="226"/>
      <c r="UCS66" s="216"/>
      <c r="UCT66" s="226"/>
      <c r="UCW66" s="216"/>
      <c r="UCX66" s="226"/>
      <c r="UDA66" s="216"/>
      <c r="UDB66" s="226"/>
      <c r="UDE66" s="216"/>
      <c r="UDF66" s="226"/>
      <c r="UDI66" s="216"/>
      <c r="UDJ66" s="226"/>
      <c r="UDM66" s="216"/>
      <c r="UDN66" s="226"/>
      <c r="UDQ66" s="216"/>
      <c r="UDR66" s="226"/>
      <c r="UDU66" s="216"/>
      <c r="UDV66" s="226"/>
      <c r="UDY66" s="216"/>
      <c r="UDZ66" s="226"/>
      <c r="UEC66" s="216"/>
      <c r="UED66" s="226"/>
      <c r="UEG66" s="216"/>
      <c r="UEH66" s="226"/>
      <c r="UEK66" s="216"/>
      <c r="UEL66" s="226"/>
      <c r="UEO66" s="216"/>
      <c r="UEP66" s="226"/>
      <c r="UES66" s="216"/>
      <c r="UET66" s="226"/>
      <c r="UEW66" s="216"/>
      <c r="UEX66" s="226"/>
      <c r="UFA66" s="216"/>
      <c r="UFB66" s="226"/>
      <c r="UFE66" s="216"/>
      <c r="UFF66" s="226"/>
      <c r="UFI66" s="216"/>
      <c r="UFJ66" s="226"/>
      <c r="UFM66" s="216"/>
      <c r="UFN66" s="226"/>
      <c r="UFQ66" s="216"/>
      <c r="UFR66" s="226"/>
      <c r="UFU66" s="216"/>
      <c r="UFV66" s="226"/>
      <c r="UFY66" s="216"/>
      <c r="UFZ66" s="226"/>
      <c r="UGC66" s="216"/>
      <c r="UGD66" s="226"/>
      <c r="UGG66" s="216"/>
      <c r="UGH66" s="226"/>
      <c r="UGK66" s="216"/>
      <c r="UGL66" s="226"/>
      <c r="UGO66" s="216"/>
      <c r="UGP66" s="226"/>
      <c r="UGS66" s="216"/>
      <c r="UGT66" s="226"/>
      <c r="UGW66" s="216"/>
      <c r="UGX66" s="226"/>
      <c r="UHA66" s="216"/>
      <c r="UHB66" s="226"/>
      <c r="UHE66" s="216"/>
      <c r="UHF66" s="226"/>
      <c r="UHI66" s="216"/>
      <c r="UHJ66" s="226"/>
      <c r="UHM66" s="216"/>
      <c r="UHN66" s="226"/>
      <c r="UHQ66" s="216"/>
      <c r="UHR66" s="226"/>
      <c r="UHU66" s="216"/>
      <c r="UHV66" s="226"/>
      <c r="UHY66" s="216"/>
      <c r="UHZ66" s="226"/>
      <c r="UIC66" s="216"/>
      <c r="UID66" s="226"/>
      <c r="UIG66" s="216"/>
      <c r="UIH66" s="226"/>
      <c r="UIK66" s="216"/>
      <c r="UIL66" s="226"/>
      <c r="UIO66" s="216"/>
      <c r="UIP66" s="226"/>
      <c r="UIS66" s="216"/>
      <c r="UIT66" s="226"/>
      <c r="UIW66" s="216"/>
      <c r="UIX66" s="226"/>
      <c r="UJA66" s="216"/>
      <c r="UJB66" s="226"/>
      <c r="UJE66" s="216"/>
      <c r="UJF66" s="226"/>
      <c r="UJI66" s="216"/>
      <c r="UJJ66" s="226"/>
      <c r="UJM66" s="216"/>
      <c r="UJN66" s="226"/>
      <c r="UJQ66" s="216"/>
      <c r="UJR66" s="226"/>
      <c r="UJU66" s="216"/>
      <c r="UJV66" s="226"/>
      <c r="UJY66" s="216"/>
      <c r="UJZ66" s="226"/>
      <c r="UKC66" s="216"/>
      <c r="UKD66" s="226"/>
      <c r="UKG66" s="216"/>
      <c r="UKH66" s="226"/>
      <c r="UKK66" s="216"/>
      <c r="UKL66" s="226"/>
      <c r="UKO66" s="216"/>
      <c r="UKP66" s="226"/>
      <c r="UKS66" s="216"/>
      <c r="UKT66" s="226"/>
      <c r="UKW66" s="216"/>
      <c r="UKX66" s="226"/>
      <c r="ULA66" s="216"/>
      <c r="ULB66" s="226"/>
      <c r="ULE66" s="216"/>
      <c r="ULF66" s="226"/>
      <c r="ULI66" s="216"/>
      <c r="ULJ66" s="226"/>
      <c r="ULM66" s="216"/>
      <c r="ULN66" s="226"/>
      <c r="ULQ66" s="216"/>
      <c r="ULR66" s="226"/>
      <c r="ULU66" s="216"/>
      <c r="ULV66" s="226"/>
      <c r="ULY66" s="216"/>
      <c r="ULZ66" s="226"/>
      <c r="UMC66" s="216"/>
      <c r="UMD66" s="226"/>
      <c r="UMG66" s="216"/>
      <c r="UMH66" s="226"/>
      <c r="UMK66" s="216"/>
      <c r="UML66" s="226"/>
      <c r="UMO66" s="216"/>
      <c r="UMP66" s="226"/>
      <c r="UMS66" s="216"/>
      <c r="UMT66" s="226"/>
      <c r="UMW66" s="216"/>
      <c r="UMX66" s="226"/>
      <c r="UNA66" s="216"/>
      <c r="UNB66" s="226"/>
      <c r="UNE66" s="216"/>
      <c r="UNF66" s="226"/>
      <c r="UNI66" s="216"/>
      <c r="UNJ66" s="226"/>
      <c r="UNM66" s="216"/>
      <c r="UNN66" s="226"/>
      <c r="UNQ66" s="216"/>
      <c r="UNR66" s="226"/>
      <c r="UNU66" s="216"/>
      <c r="UNV66" s="226"/>
      <c r="UNY66" s="216"/>
      <c r="UNZ66" s="226"/>
      <c r="UOC66" s="216"/>
      <c r="UOD66" s="226"/>
      <c r="UOG66" s="216"/>
      <c r="UOH66" s="226"/>
      <c r="UOK66" s="216"/>
      <c r="UOL66" s="226"/>
      <c r="UOO66" s="216"/>
      <c r="UOP66" s="226"/>
      <c r="UOS66" s="216"/>
      <c r="UOT66" s="226"/>
      <c r="UOW66" s="216"/>
      <c r="UOX66" s="226"/>
      <c r="UPA66" s="216"/>
      <c r="UPB66" s="226"/>
      <c r="UPE66" s="216"/>
      <c r="UPF66" s="226"/>
      <c r="UPI66" s="216"/>
      <c r="UPJ66" s="226"/>
      <c r="UPM66" s="216"/>
      <c r="UPN66" s="226"/>
      <c r="UPQ66" s="216"/>
      <c r="UPR66" s="226"/>
      <c r="UPU66" s="216"/>
      <c r="UPV66" s="226"/>
      <c r="UPY66" s="216"/>
      <c r="UPZ66" s="226"/>
      <c r="UQC66" s="216"/>
      <c r="UQD66" s="226"/>
      <c r="UQG66" s="216"/>
      <c r="UQH66" s="226"/>
      <c r="UQK66" s="216"/>
      <c r="UQL66" s="226"/>
      <c r="UQO66" s="216"/>
      <c r="UQP66" s="226"/>
      <c r="UQS66" s="216"/>
      <c r="UQT66" s="226"/>
      <c r="UQW66" s="216"/>
      <c r="UQX66" s="226"/>
      <c r="URA66" s="216"/>
      <c r="URB66" s="226"/>
      <c r="URE66" s="216"/>
      <c r="URF66" s="226"/>
      <c r="URI66" s="216"/>
      <c r="URJ66" s="226"/>
      <c r="URM66" s="216"/>
      <c r="URN66" s="226"/>
      <c r="URQ66" s="216"/>
      <c r="URR66" s="226"/>
      <c r="URU66" s="216"/>
      <c r="URV66" s="226"/>
      <c r="URY66" s="216"/>
      <c r="URZ66" s="226"/>
      <c r="USC66" s="216"/>
      <c r="USD66" s="226"/>
      <c r="USG66" s="216"/>
      <c r="USH66" s="226"/>
      <c r="USK66" s="216"/>
      <c r="USL66" s="226"/>
      <c r="USO66" s="216"/>
      <c r="USP66" s="226"/>
      <c r="USS66" s="216"/>
      <c r="UST66" s="226"/>
      <c r="USW66" s="216"/>
      <c r="USX66" s="226"/>
      <c r="UTA66" s="216"/>
      <c r="UTB66" s="226"/>
      <c r="UTE66" s="216"/>
      <c r="UTF66" s="226"/>
      <c r="UTI66" s="216"/>
      <c r="UTJ66" s="226"/>
      <c r="UTM66" s="216"/>
      <c r="UTN66" s="226"/>
      <c r="UTQ66" s="216"/>
      <c r="UTR66" s="226"/>
      <c r="UTU66" s="216"/>
      <c r="UTV66" s="226"/>
      <c r="UTY66" s="216"/>
      <c r="UTZ66" s="226"/>
      <c r="UUC66" s="216"/>
      <c r="UUD66" s="226"/>
      <c r="UUG66" s="216"/>
      <c r="UUH66" s="226"/>
      <c r="UUK66" s="216"/>
      <c r="UUL66" s="226"/>
      <c r="UUO66" s="216"/>
      <c r="UUP66" s="226"/>
      <c r="UUS66" s="216"/>
      <c r="UUT66" s="226"/>
      <c r="UUW66" s="216"/>
      <c r="UUX66" s="226"/>
      <c r="UVA66" s="216"/>
      <c r="UVB66" s="226"/>
      <c r="UVE66" s="216"/>
      <c r="UVF66" s="226"/>
      <c r="UVI66" s="216"/>
      <c r="UVJ66" s="226"/>
      <c r="UVM66" s="216"/>
      <c r="UVN66" s="226"/>
      <c r="UVQ66" s="216"/>
      <c r="UVR66" s="226"/>
      <c r="UVU66" s="216"/>
      <c r="UVV66" s="226"/>
      <c r="UVY66" s="216"/>
      <c r="UVZ66" s="226"/>
      <c r="UWC66" s="216"/>
      <c r="UWD66" s="226"/>
      <c r="UWG66" s="216"/>
      <c r="UWH66" s="226"/>
      <c r="UWK66" s="216"/>
      <c r="UWL66" s="226"/>
      <c r="UWO66" s="216"/>
      <c r="UWP66" s="226"/>
      <c r="UWS66" s="216"/>
      <c r="UWT66" s="226"/>
      <c r="UWW66" s="216"/>
      <c r="UWX66" s="226"/>
      <c r="UXA66" s="216"/>
      <c r="UXB66" s="226"/>
      <c r="UXE66" s="216"/>
      <c r="UXF66" s="226"/>
      <c r="UXI66" s="216"/>
      <c r="UXJ66" s="226"/>
      <c r="UXM66" s="216"/>
      <c r="UXN66" s="226"/>
      <c r="UXQ66" s="216"/>
      <c r="UXR66" s="226"/>
      <c r="UXU66" s="216"/>
      <c r="UXV66" s="226"/>
      <c r="UXY66" s="216"/>
      <c r="UXZ66" s="226"/>
      <c r="UYC66" s="216"/>
      <c r="UYD66" s="226"/>
      <c r="UYG66" s="216"/>
      <c r="UYH66" s="226"/>
      <c r="UYK66" s="216"/>
      <c r="UYL66" s="226"/>
      <c r="UYO66" s="216"/>
      <c r="UYP66" s="226"/>
      <c r="UYS66" s="216"/>
      <c r="UYT66" s="226"/>
      <c r="UYW66" s="216"/>
      <c r="UYX66" s="226"/>
      <c r="UZA66" s="216"/>
      <c r="UZB66" s="226"/>
      <c r="UZE66" s="216"/>
      <c r="UZF66" s="226"/>
      <c r="UZI66" s="216"/>
      <c r="UZJ66" s="226"/>
      <c r="UZM66" s="216"/>
      <c r="UZN66" s="226"/>
      <c r="UZQ66" s="216"/>
      <c r="UZR66" s="226"/>
      <c r="UZU66" s="216"/>
      <c r="UZV66" s="226"/>
      <c r="UZY66" s="216"/>
      <c r="UZZ66" s="226"/>
      <c r="VAC66" s="216"/>
      <c r="VAD66" s="226"/>
      <c r="VAG66" s="216"/>
      <c r="VAH66" s="226"/>
      <c r="VAK66" s="216"/>
      <c r="VAL66" s="226"/>
      <c r="VAO66" s="216"/>
      <c r="VAP66" s="226"/>
      <c r="VAS66" s="216"/>
      <c r="VAT66" s="226"/>
      <c r="VAW66" s="216"/>
      <c r="VAX66" s="226"/>
      <c r="VBA66" s="216"/>
      <c r="VBB66" s="226"/>
      <c r="VBE66" s="216"/>
      <c r="VBF66" s="226"/>
      <c r="VBI66" s="216"/>
      <c r="VBJ66" s="226"/>
      <c r="VBM66" s="216"/>
      <c r="VBN66" s="226"/>
      <c r="VBQ66" s="216"/>
      <c r="VBR66" s="226"/>
      <c r="VBU66" s="216"/>
      <c r="VBV66" s="226"/>
      <c r="VBY66" s="216"/>
      <c r="VBZ66" s="226"/>
      <c r="VCC66" s="216"/>
      <c r="VCD66" s="226"/>
      <c r="VCG66" s="216"/>
      <c r="VCH66" s="226"/>
      <c r="VCK66" s="216"/>
      <c r="VCL66" s="226"/>
      <c r="VCO66" s="216"/>
      <c r="VCP66" s="226"/>
      <c r="VCS66" s="216"/>
      <c r="VCT66" s="226"/>
      <c r="VCW66" s="216"/>
      <c r="VCX66" s="226"/>
      <c r="VDA66" s="216"/>
      <c r="VDB66" s="226"/>
      <c r="VDE66" s="216"/>
      <c r="VDF66" s="226"/>
      <c r="VDI66" s="216"/>
      <c r="VDJ66" s="226"/>
      <c r="VDM66" s="216"/>
      <c r="VDN66" s="226"/>
      <c r="VDQ66" s="216"/>
      <c r="VDR66" s="226"/>
      <c r="VDU66" s="216"/>
      <c r="VDV66" s="226"/>
      <c r="VDY66" s="216"/>
      <c r="VDZ66" s="226"/>
      <c r="VEC66" s="216"/>
      <c r="VED66" s="226"/>
      <c r="VEG66" s="216"/>
      <c r="VEH66" s="226"/>
      <c r="VEK66" s="216"/>
      <c r="VEL66" s="226"/>
      <c r="VEO66" s="216"/>
      <c r="VEP66" s="226"/>
      <c r="VES66" s="216"/>
      <c r="VET66" s="226"/>
      <c r="VEW66" s="216"/>
      <c r="VEX66" s="226"/>
      <c r="VFA66" s="216"/>
      <c r="VFB66" s="226"/>
      <c r="VFE66" s="216"/>
      <c r="VFF66" s="226"/>
      <c r="VFI66" s="216"/>
      <c r="VFJ66" s="226"/>
      <c r="VFM66" s="216"/>
      <c r="VFN66" s="226"/>
      <c r="VFQ66" s="216"/>
      <c r="VFR66" s="226"/>
      <c r="VFU66" s="216"/>
      <c r="VFV66" s="226"/>
      <c r="VFY66" s="216"/>
      <c r="VFZ66" s="226"/>
      <c r="VGC66" s="216"/>
      <c r="VGD66" s="226"/>
      <c r="VGG66" s="216"/>
      <c r="VGH66" s="226"/>
      <c r="VGK66" s="216"/>
      <c r="VGL66" s="226"/>
      <c r="VGO66" s="216"/>
      <c r="VGP66" s="226"/>
      <c r="VGS66" s="216"/>
      <c r="VGT66" s="226"/>
      <c r="VGW66" s="216"/>
      <c r="VGX66" s="226"/>
      <c r="VHA66" s="216"/>
      <c r="VHB66" s="226"/>
      <c r="VHE66" s="216"/>
      <c r="VHF66" s="226"/>
      <c r="VHI66" s="216"/>
      <c r="VHJ66" s="226"/>
      <c r="VHM66" s="216"/>
      <c r="VHN66" s="226"/>
      <c r="VHQ66" s="216"/>
      <c r="VHR66" s="226"/>
      <c r="VHU66" s="216"/>
      <c r="VHV66" s="226"/>
      <c r="VHY66" s="216"/>
      <c r="VHZ66" s="226"/>
      <c r="VIC66" s="216"/>
      <c r="VID66" s="226"/>
      <c r="VIG66" s="216"/>
      <c r="VIH66" s="226"/>
      <c r="VIK66" s="216"/>
      <c r="VIL66" s="226"/>
      <c r="VIO66" s="216"/>
      <c r="VIP66" s="226"/>
      <c r="VIS66" s="216"/>
      <c r="VIT66" s="226"/>
      <c r="VIW66" s="216"/>
      <c r="VIX66" s="226"/>
      <c r="VJA66" s="216"/>
      <c r="VJB66" s="226"/>
      <c r="VJE66" s="216"/>
      <c r="VJF66" s="226"/>
      <c r="VJI66" s="216"/>
      <c r="VJJ66" s="226"/>
      <c r="VJM66" s="216"/>
      <c r="VJN66" s="226"/>
      <c r="VJQ66" s="216"/>
      <c r="VJR66" s="226"/>
      <c r="VJU66" s="216"/>
      <c r="VJV66" s="226"/>
      <c r="VJY66" s="216"/>
      <c r="VJZ66" s="226"/>
      <c r="VKC66" s="216"/>
      <c r="VKD66" s="226"/>
      <c r="VKG66" s="216"/>
      <c r="VKH66" s="226"/>
      <c r="VKK66" s="216"/>
      <c r="VKL66" s="226"/>
      <c r="VKO66" s="216"/>
      <c r="VKP66" s="226"/>
      <c r="VKS66" s="216"/>
      <c r="VKT66" s="226"/>
      <c r="VKW66" s="216"/>
      <c r="VKX66" s="226"/>
      <c r="VLA66" s="216"/>
      <c r="VLB66" s="226"/>
      <c r="VLE66" s="216"/>
      <c r="VLF66" s="226"/>
      <c r="VLI66" s="216"/>
      <c r="VLJ66" s="226"/>
      <c r="VLM66" s="216"/>
      <c r="VLN66" s="226"/>
      <c r="VLQ66" s="216"/>
      <c r="VLR66" s="226"/>
      <c r="VLU66" s="216"/>
      <c r="VLV66" s="226"/>
      <c r="VLY66" s="216"/>
      <c r="VLZ66" s="226"/>
      <c r="VMC66" s="216"/>
      <c r="VMD66" s="226"/>
      <c r="VMG66" s="216"/>
      <c r="VMH66" s="226"/>
      <c r="VMK66" s="216"/>
      <c r="VML66" s="226"/>
      <c r="VMO66" s="216"/>
      <c r="VMP66" s="226"/>
      <c r="VMS66" s="216"/>
      <c r="VMT66" s="226"/>
      <c r="VMW66" s="216"/>
      <c r="VMX66" s="226"/>
      <c r="VNA66" s="216"/>
      <c r="VNB66" s="226"/>
      <c r="VNE66" s="216"/>
      <c r="VNF66" s="226"/>
      <c r="VNI66" s="216"/>
      <c r="VNJ66" s="226"/>
      <c r="VNM66" s="216"/>
      <c r="VNN66" s="226"/>
      <c r="VNQ66" s="216"/>
      <c r="VNR66" s="226"/>
      <c r="VNU66" s="216"/>
      <c r="VNV66" s="226"/>
      <c r="VNY66" s="216"/>
      <c r="VNZ66" s="226"/>
      <c r="VOC66" s="216"/>
      <c r="VOD66" s="226"/>
      <c r="VOG66" s="216"/>
      <c r="VOH66" s="226"/>
      <c r="VOK66" s="216"/>
      <c r="VOL66" s="226"/>
      <c r="VOO66" s="216"/>
      <c r="VOP66" s="226"/>
      <c r="VOS66" s="216"/>
      <c r="VOT66" s="226"/>
      <c r="VOW66" s="216"/>
      <c r="VOX66" s="226"/>
      <c r="VPA66" s="216"/>
      <c r="VPB66" s="226"/>
      <c r="VPE66" s="216"/>
      <c r="VPF66" s="226"/>
      <c r="VPI66" s="216"/>
      <c r="VPJ66" s="226"/>
      <c r="VPM66" s="216"/>
      <c r="VPN66" s="226"/>
      <c r="VPQ66" s="216"/>
      <c r="VPR66" s="226"/>
      <c r="VPU66" s="216"/>
      <c r="VPV66" s="226"/>
      <c r="VPY66" s="216"/>
      <c r="VPZ66" s="226"/>
      <c r="VQC66" s="216"/>
      <c r="VQD66" s="226"/>
      <c r="VQG66" s="216"/>
      <c r="VQH66" s="226"/>
      <c r="VQK66" s="216"/>
      <c r="VQL66" s="226"/>
      <c r="VQO66" s="216"/>
      <c r="VQP66" s="226"/>
      <c r="VQS66" s="216"/>
      <c r="VQT66" s="226"/>
      <c r="VQW66" s="216"/>
      <c r="VQX66" s="226"/>
      <c r="VRA66" s="216"/>
      <c r="VRB66" s="226"/>
      <c r="VRE66" s="216"/>
      <c r="VRF66" s="226"/>
      <c r="VRI66" s="216"/>
      <c r="VRJ66" s="226"/>
      <c r="VRM66" s="216"/>
      <c r="VRN66" s="226"/>
      <c r="VRQ66" s="216"/>
      <c r="VRR66" s="226"/>
      <c r="VRU66" s="216"/>
      <c r="VRV66" s="226"/>
      <c r="VRY66" s="216"/>
      <c r="VRZ66" s="226"/>
      <c r="VSC66" s="216"/>
      <c r="VSD66" s="226"/>
      <c r="VSG66" s="216"/>
      <c r="VSH66" s="226"/>
      <c r="VSK66" s="216"/>
      <c r="VSL66" s="226"/>
      <c r="VSO66" s="216"/>
      <c r="VSP66" s="226"/>
      <c r="VSS66" s="216"/>
      <c r="VST66" s="226"/>
      <c r="VSW66" s="216"/>
      <c r="VSX66" s="226"/>
      <c r="VTA66" s="216"/>
      <c r="VTB66" s="226"/>
      <c r="VTE66" s="216"/>
      <c r="VTF66" s="226"/>
      <c r="VTI66" s="216"/>
      <c r="VTJ66" s="226"/>
      <c r="VTM66" s="216"/>
      <c r="VTN66" s="226"/>
      <c r="VTQ66" s="216"/>
      <c r="VTR66" s="226"/>
      <c r="VTU66" s="216"/>
      <c r="VTV66" s="226"/>
      <c r="VTY66" s="216"/>
      <c r="VTZ66" s="226"/>
      <c r="VUC66" s="216"/>
      <c r="VUD66" s="226"/>
      <c r="VUG66" s="216"/>
      <c r="VUH66" s="226"/>
      <c r="VUK66" s="216"/>
      <c r="VUL66" s="226"/>
      <c r="VUO66" s="216"/>
      <c r="VUP66" s="226"/>
      <c r="VUS66" s="216"/>
      <c r="VUT66" s="226"/>
      <c r="VUW66" s="216"/>
      <c r="VUX66" s="226"/>
      <c r="VVA66" s="216"/>
      <c r="VVB66" s="226"/>
      <c r="VVE66" s="216"/>
      <c r="VVF66" s="226"/>
      <c r="VVI66" s="216"/>
      <c r="VVJ66" s="226"/>
      <c r="VVM66" s="216"/>
      <c r="VVN66" s="226"/>
      <c r="VVQ66" s="216"/>
      <c r="VVR66" s="226"/>
      <c r="VVU66" s="216"/>
      <c r="VVV66" s="226"/>
      <c r="VVY66" s="216"/>
      <c r="VVZ66" s="226"/>
      <c r="VWC66" s="216"/>
      <c r="VWD66" s="226"/>
      <c r="VWG66" s="216"/>
      <c r="VWH66" s="226"/>
      <c r="VWK66" s="216"/>
      <c r="VWL66" s="226"/>
      <c r="VWO66" s="216"/>
      <c r="VWP66" s="226"/>
      <c r="VWS66" s="216"/>
      <c r="VWT66" s="226"/>
      <c r="VWW66" s="216"/>
      <c r="VWX66" s="226"/>
      <c r="VXA66" s="216"/>
      <c r="VXB66" s="226"/>
      <c r="VXE66" s="216"/>
      <c r="VXF66" s="226"/>
      <c r="VXI66" s="216"/>
      <c r="VXJ66" s="226"/>
      <c r="VXM66" s="216"/>
      <c r="VXN66" s="226"/>
      <c r="VXQ66" s="216"/>
      <c r="VXR66" s="226"/>
      <c r="VXU66" s="216"/>
      <c r="VXV66" s="226"/>
      <c r="VXY66" s="216"/>
      <c r="VXZ66" s="226"/>
      <c r="VYC66" s="216"/>
      <c r="VYD66" s="226"/>
      <c r="VYG66" s="216"/>
      <c r="VYH66" s="226"/>
      <c r="VYK66" s="216"/>
      <c r="VYL66" s="226"/>
      <c r="VYO66" s="216"/>
      <c r="VYP66" s="226"/>
      <c r="VYS66" s="216"/>
      <c r="VYT66" s="226"/>
      <c r="VYW66" s="216"/>
      <c r="VYX66" s="226"/>
      <c r="VZA66" s="216"/>
      <c r="VZB66" s="226"/>
      <c r="VZE66" s="216"/>
      <c r="VZF66" s="226"/>
      <c r="VZI66" s="216"/>
      <c r="VZJ66" s="226"/>
      <c r="VZM66" s="216"/>
      <c r="VZN66" s="226"/>
      <c r="VZQ66" s="216"/>
      <c r="VZR66" s="226"/>
      <c r="VZU66" s="216"/>
      <c r="VZV66" s="226"/>
      <c r="VZY66" s="216"/>
      <c r="VZZ66" s="226"/>
      <c r="WAC66" s="216"/>
      <c r="WAD66" s="226"/>
      <c r="WAG66" s="216"/>
      <c r="WAH66" s="226"/>
      <c r="WAK66" s="216"/>
      <c r="WAL66" s="226"/>
      <c r="WAO66" s="216"/>
      <c r="WAP66" s="226"/>
      <c r="WAS66" s="216"/>
      <c r="WAT66" s="226"/>
      <c r="WAW66" s="216"/>
      <c r="WAX66" s="226"/>
      <c r="WBA66" s="216"/>
      <c r="WBB66" s="226"/>
      <c r="WBE66" s="216"/>
      <c r="WBF66" s="226"/>
      <c r="WBI66" s="216"/>
      <c r="WBJ66" s="226"/>
      <c r="WBM66" s="216"/>
      <c r="WBN66" s="226"/>
      <c r="WBQ66" s="216"/>
      <c r="WBR66" s="226"/>
      <c r="WBU66" s="216"/>
      <c r="WBV66" s="226"/>
      <c r="WBY66" s="216"/>
      <c r="WBZ66" s="226"/>
      <c r="WCC66" s="216"/>
      <c r="WCD66" s="226"/>
      <c r="WCG66" s="216"/>
      <c r="WCH66" s="226"/>
      <c r="WCK66" s="216"/>
      <c r="WCL66" s="226"/>
      <c r="WCO66" s="216"/>
      <c r="WCP66" s="226"/>
      <c r="WCS66" s="216"/>
      <c r="WCT66" s="226"/>
      <c r="WCW66" s="216"/>
      <c r="WCX66" s="226"/>
      <c r="WDA66" s="216"/>
      <c r="WDB66" s="226"/>
      <c r="WDE66" s="216"/>
      <c r="WDF66" s="226"/>
      <c r="WDI66" s="216"/>
      <c r="WDJ66" s="226"/>
      <c r="WDM66" s="216"/>
      <c r="WDN66" s="226"/>
      <c r="WDQ66" s="216"/>
      <c r="WDR66" s="226"/>
      <c r="WDU66" s="216"/>
      <c r="WDV66" s="226"/>
      <c r="WDY66" s="216"/>
      <c r="WDZ66" s="226"/>
      <c r="WEC66" s="216"/>
      <c r="WED66" s="226"/>
      <c r="WEG66" s="216"/>
      <c r="WEH66" s="226"/>
      <c r="WEK66" s="216"/>
      <c r="WEL66" s="226"/>
      <c r="WEO66" s="216"/>
      <c r="WEP66" s="226"/>
      <c r="WES66" s="216"/>
      <c r="WET66" s="226"/>
      <c r="WEW66" s="216"/>
      <c r="WEX66" s="226"/>
      <c r="WFA66" s="216"/>
      <c r="WFB66" s="226"/>
      <c r="WFE66" s="216"/>
      <c r="WFF66" s="226"/>
      <c r="WFI66" s="216"/>
      <c r="WFJ66" s="226"/>
      <c r="WFM66" s="216"/>
      <c r="WFN66" s="226"/>
      <c r="WFQ66" s="216"/>
      <c r="WFR66" s="226"/>
      <c r="WFU66" s="216"/>
      <c r="WFV66" s="226"/>
      <c r="WFY66" s="216"/>
      <c r="WFZ66" s="226"/>
      <c r="WGC66" s="216"/>
      <c r="WGD66" s="226"/>
      <c r="WGG66" s="216"/>
      <c r="WGH66" s="226"/>
      <c r="WGK66" s="216"/>
      <c r="WGL66" s="226"/>
      <c r="WGO66" s="216"/>
      <c r="WGP66" s="226"/>
      <c r="WGS66" s="216"/>
      <c r="WGT66" s="226"/>
      <c r="WGW66" s="216"/>
      <c r="WGX66" s="226"/>
      <c r="WHA66" s="216"/>
      <c r="WHB66" s="226"/>
      <c r="WHE66" s="216"/>
      <c r="WHF66" s="226"/>
      <c r="WHI66" s="216"/>
      <c r="WHJ66" s="226"/>
      <c r="WHM66" s="216"/>
      <c r="WHN66" s="226"/>
      <c r="WHQ66" s="216"/>
      <c r="WHR66" s="226"/>
      <c r="WHU66" s="216"/>
      <c r="WHV66" s="226"/>
      <c r="WHY66" s="216"/>
      <c r="WHZ66" s="226"/>
      <c r="WIC66" s="216"/>
      <c r="WID66" s="226"/>
      <c r="WIG66" s="216"/>
      <c r="WIH66" s="226"/>
      <c r="WIK66" s="216"/>
      <c r="WIL66" s="226"/>
      <c r="WIO66" s="216"/>
      <c r="WIP66" s="226"/>
      <c r="WIS66" s="216"/>
      <c r="WIT66" s="226"/>
      <c r="WIW66" s="216"/>
      <c r="WIX66" s="226"/>
      <c r="WJA66" s="216"/>
      <c r="WJB66" s="226"/>
      <c r="WJE66" s="216"/>
      <c r="WJF66" s="226"/>
      <c r="WJI66" s="216"/>
      <c r="WJJ66" s="226"/>
      <c r="WJM66" s="216"/>
      <c r="WJN66" s="226"/>
      <c r="WJQ66" s="216"/>
      <c r="WJR66" s="226"/>
      <c r="WJU66" s="216"/>
      <c r="WJV66" s="226"/>
      <c r="WJY66" s="216"/>
      <c r="WJZ66" s="226"/>
      <c r="WKC66" s="216"/>
      <c r="WKD66" s="226"/>
      <c r="WKG66" s="216"/>
      <c r="WKH66" s="226"/>
      <c r="WKK66" s="216"/>
      <c r="WKL66" s="226"/>
      <c r="WKO66" s="216"/>
      <c r="WKP66" s="226"/>
      <c r="WKS66" s="216"/>
      <c r="WKT66" s="226"/>
      <c r="WKW66" s="216"/>
      <c r="WKX66" s="226"/>
      <c r="WLA66" s="216"/>
      <c r="WLB66" s="226"/>
      <c r="WLE66" s="216"/>
      <c r="WLF66" s="226"/>
      <c r="WLI66" s="216"/>
      <c r="WLJ66" s="226"/>
      <c r="WLM66" s="216"/>
      <c r="WLN66" s="226"/>
      <c r="WLQ66" s="216"/>
      <c r="WLR66" s="226"/>
      <c r="WLU66" s="216"/>
      <c r="WLV66" s="226"/>
      <c r="WLY66" s="216"/>
      <c r="WLZ66" s="226"/>
      <c r="WMC66" s="216"/>
      <c r="WMD66" s="226"/>
      <c r="WMG66" s="216"/>
      <c r="WMH66" s="226"/>
      <c r="WMK66" s="216"/>
      <c r="WML66" s="226"/>
      <c r="WMO66" s="216"/>
      <c r="WMP66" s="226"/>
      <c r="WMS66" s="216"/>
      <c r="WMT66" s="226"/>
      <c r="WMW66" s="216"/>
      <c r="WMX66" s="226"/>
      <c r="WNA66" s="216"/>
      <c r="WNB66" s="226"/>
      <c r="WNE66" s="216"/>
      <c r="WNF66" s="226"/>
      <c r="WNI66" s="216"/>
      <c r="WNJ66" s="226"/>
      <c r="WNM66" s="216"/>
      <c r="WNN66" s="226"/>
      <c r="WNQ66" s="216"/>
      <c r="WNR66" s="226"/>
      <c r="WNU66" s="216"/>
      <c r="WNV66" s="226"/>
      <c r="WNY66" s="216"/>
      <c r="WNZ66" s="226"/>
      <c r="WOC66" s="216"/>
      <c r="WOD66" s="226"/>
      <c r="WOG66" s="216"/>
      <c r="WOH66" s="226"/>
      <c r="WOK66" s="216"/>
      <c r="WOL66" s="226"/>
      <c r="WOO66" s="216"/>
      <c r="WOP66" s="226"/>
      <c r="WOS66" s="216"/>
      <c r="WOT66" s="226"/>
      <c r="WOW66" s="216"/>
      <c r="WOX66" s="226"/>
      <c r="WPA66" s="216"/>
      <c r="WPB66" s="226"/>
      <c r="WPE66" s="216"/>
      <c r="WPF66" s="226"/>
      <c r="WPI66" s="216"/>
      <c r="WPJ66" s="226"/>
      <c r="WPM66" s="216"/>
      <c r="WPN66" s="226"/>
      <c r="WPQ66" s="216"/>
      <c r="WPR66" s="226"/>
      <c r="WPU66" s="216"/>
      <c r="WPV66" s="226"/>
      <c r="WPY66" s="216"/>
      <c r="WPZ66" s="226"/>
      <c r="WQC66" s="216"/>
      <c r="WQD66" s="226"/>
      <c r="WQG66" s="216"/>
      <c r="WQH66" s="226"/>
      <c r="WQK66" s="216"/>
      <c r="WQL66" s="226"/>
      <c r="WQO66" s="216"/>
      <c r="WQP66" s="226"/>
      <c r="WQS66" s="216"/>
      <c r="WQT66" s="226"/>
      <c r="WQW66" s="216"/>
      <c r="WQX66" s="226"/>
      <c r="WRA66" s="216"/>
      <c r="WRB66" s="226"/>
      <c r="WRE66" s="216"/>
      <c r="WRF66" s="226"/>
      <c r="WRI66" s="216"/>
      <c r="WRJ66" s="226"/>
      <c r="WRM66" s="216"/>
      <c r="WRN66" s="226"/>
      <c r="WRQ66" s="216"/>
      <c r="WRR66" s="226"/>
      <c r="WRU66" s="216"/>
      <c r="WRV66" s="226"/>
      <c r="WRY66" s="216"/>
      <c r="WRZ66" s="226"/>
      <c r="WSC66" s="216"/>
      <c r="WSD66" s="226"/>
      <c r="WSG66" s="216"/>
      <c r="WSH66" s="226"/>
      <c r="WSK66" s="216"/>
      <c r="WSL66" s="226"/>
      <c r="WSO66" s="216"/>
      <c r="WSP66" s="226"/>
      <c r="WSS66" s="216"/>
      <c r="WST66" s="226"/>
      <c r="WSW66" s="216"/>
      <c r="WSX66" s="226"/>
      <c r="WTA66" s="216"/>
      <c r="WTB66" s="226"/>
      <c r="WTE66" s="216"/>
      <c r="WTF66" s="226"/>
      <c r="WTI66" s="216"/>
      <c r="WTJ66" s="226"/>
      <c r="WTM66" s="216"/>
      <c r="WTN66" s="226"/>
      <c r="WTQ66" s="216"/>
      <c r="WTR66" s="226"/>
      <c r="WTU66" s="216"/>
      <c r="WTV66" s="226"/>
      <c r="WTY66" s="216"/>
      <c r="WTZ66" s="226"/>
      <c r="WUC66" s="216"/>
      <c r="WUD66" s="226"/>
      <c r="WUG66" s="216"/>
      <c r="WUH66" s="226"/>
      <c r="WUK66" s="216"/>
      <c r="WUL66" s="226"/>
      <c r="WUO66" s="216"/>
      <c r="WUP66" s="226"/>
      <c r="WUS66" s="216"/>
      <c r="WUT66" s="226"/>
      <c r="WUW66" s="216"/>
      <c r="WUX66" s="226"/>
      <c r="WVA66" s="216"/>
      <c r="WVB66" s="226"/>
      <c r="WVE66" s="216"/>
      <c r="WVF66" s="226"/>
      <c r="WVI66" s="216"/>
      <c r="WVJ66" s="226"/>
      <c r="WVM66" s="216"/>
      <c r="WVN66" s="226"/>
      <c r="WVQ66" s="216"/>
      <c r="WVR66" s="226"/>
      <c r="WVU66" s="216"/>
      <c r="WVV66" s="226"/>
      <c r="WVY66" s="216"/>
      <c r="WVZ66" s="226"/>
      <c r="WWC66" s="216"/>
      <c r="WWD66" s="226"/>
      <c r="WWG66" s="216"/>
      <c r="WWH66" s="226"/>
      <c r="WWK66" s="216"/>
      <c r="WWL66" s="226"/>
      <c r="WWO66" s="216"/>
      <c r="WWP66" s="226"/>
      <c r="WWS66" s="216"/>
      <c r="WWT66" s="226"/>
      <c r="WWW66" s="216"/>
      <c r="WWX66" s="226"/>
      <c r="WXA66" s="216"/>
      <c r="WXB66" s="226"/>
      <c r="WXE66" s="216"/>
      <c r="WXF66" s="226"/>
      <c r="WXI66" s="216"/>
      <c r="WXJ66" s="226"/>
      <c r="WXM66" s="216"/>
      <c r="WXN66" s="226"/>
      <c r="WXQ66" s="216"/>
      <c r="WXR66" s="226"/>
      <c r="WXU66" s="216"/>
      <c r="WXV66" s="226"/>
      <c r="WXY66" s="216"/>
      <c r="WXZ66" s="226"/>
      <c r="WYC66" s="216"/>
      <c r="WYD66" s="226"/>
      <c r="WYG66" s="216"/>
      <c r="WYH66" s="226"/>
      <c r="WYK66" s="216"/>
      <c r="WYL66" s="226"/>
      <c r="WYO66" s="216"/>
      <c r="WYP66" s="226"/>
      <c r="WYS66" s="216"/>
      <c r="WYT66" s="226"/>
      <c r="WYW66" s="216"/>
      <c r="WYX66" s="226"/>
      <c r="WZA66" s="216"/>
      <c r="WZB66" s="226"/>
      <c r="WZE66" s="216"/>
      <c r="WZF66" s="226"/>
      <c r="WZI66" s="216"/>
      <c r="WZJ66" s="226"/>
      <c r="WZM66" s="216"/>
      <c r="WZN66" s="226"/>
      <c r="WZQ66" s="216"/>
      <c r="WZR66" s="226"/>
      <c r="WZU66" s="216"/>
      <c r="WZV66" s="226"/>
      <c r="WZY66" s="216"/>
      <c r="WZZ66" s="226"/>
      <c r="XAC66" s="216"/>
      <c r="XAD66" s="226"/>
      <c r="XAG66" s="216"/>
      <c r="XAH66" s="226"/>
      <c r="XAK66" s="216"/>
      <c r="XAL66" s="226"/>
      <c r="XAO66" s="216"/>
      <c r="XAP66" s="226"/>
      <c r="XAS66" s="216"/>
      <c r="XAT66" s="226"/>
      <c r="XAW66" s="216"/>
      <c r="XAX66" s="226"/>
      <c r="XBA66" s="216"/>
      <c r="XBB66" s="226"/>
      <c r="XBE66" s="216"/>
      <c r="XBF66" s="226"/>
      <c r="XBI66" s="216"/>
      <c r="XBJ66" s="226"/>
      <c r="XBM66" s="216"/>
      <c r="XBN66" s="226"/>
      <c r="XBQ66" s="216"/>
      <c r="XBR66" s="226"/>
      <c r="XBU66" s="216"/>
      <c r="XBV66" s="226"/>
      <c r="XBY66" s="216"/>
      <c r="XBZ66" s="226"/>
      <c r="XCC66" s="216"/>
      <c r="XCD66" s="226"/>
      <c r="XCG66" s="216"/>
      <c r="XCH66" s="226"/>
      <c r="XCK66" s="216"/>
      <c r="XCL66" s="226"/>
      <c r="XCO66" s="216"/>
      <c r="XCP66" s="226"/>
      <c r="XCS66" s="216"/>
      <c r="XCT66" s="226"/>
      <c r="XCW66" s="216"/>
      <c r="XCX66" s="226"/>
      <c r="XDA66" s="216"/>
      <c r="XDB66" s="226"/>
      <c r="XDE66" s="216"/>
      <c r="XDF66" s="226"/>
      <c r="XDI66" s="216"/>
      <c r="XDJ66" s="226"/>
      <c r="XDM66" s="216"/>
      <c r="XDN66" s="226"/>
      <c r="XDQ66" s="216"/>
      <c r="XDR66" s="226"/>
      <c r="XDU66" s="216"/>
      <c r="XDV66" s="226"/>
      <c r="XDY66" s="216"/>
      <c r="XDZ66" s="226"/>
      <c r="XEC66" s="216"/>
      <c r="XED66" s="226"/>
      <c r="XEG66" s="216"/>
      <c r="XEH66" s="226"/>
      <c r="XEK66" s="216"/>
      <c r="XEL66" s="226"/>
      <c r="XEO66" s="216"/>
      <c r="XEP66" s="226"/>
      <c r="XES66" s="216"/>
      <c r="XET66" s="226"/>
      <c r="XEW66" s="216"/>
      <c r="XEX66" s="226"/>
      <c r="XFA66" s="216"/>
      <c r="XFB66" s="226"/>
    </row>
    <row r="67" spans="1:1022 1025:2046 2049:3070 3073:4094 4097:5118 5121:6142 6145:7166 7169:8190 8193:9214 9217:10238 10241:11262 11265:12286 12289:13310 13313:14334 14337:15358 15361:16382" s="63" customFormat="1" x14ac:dyDescent="0.25">
      <c r="A67" s="59">
        <f t="shared" si="0"/>
        <v>58</v>
      </c>
      <c r="B67" s="226" t="s">
        <v>54</v>
      </c>
      <c r="C67" s="226" t="s">
        <v>701</v>
      </c>
      <c r="D67" s="63">
        <f>'WP II-E-3.1'!D62</f>
        <v>-1279162</v>
      </c>
      <c r="E67" s="212" t="s">
        <v>701</v>
      </c>
      <c r="F67" s="63">
        <f t="shared" si="3"/>
        <v>-1279162</v>
      </c>
      <c r="H67" s="61" t="s">
        <v>718</v>
      </c>
      <c r="I67" s="216"/>
      <c r="J67" s="61"/>
      <c r="M67" s="216"/>
      <c r="N67" s="61"/>
      <c r="Q67" s="216"/>
      <c r="R67" s="61"/>
      <c r="U67" s="216"/>
      <c r="V67" s="61"/>
      <c r="Y67" s="216"/>
      <c r="Z67" s="61"/>
      <c r="AC67" s="216"/>
      <c r="AD67" s="61"/>
      <c r="AG67" s="216"/>
      <c r="AH67" s="61"/>
      <c r="AK67" s="216"/>
      <c r="AL67" s="61"/>
      <c r="AO67" s="216"/>
      <c r="AP67" s="61"/>
      <c r="AS67" s="216"/>
      <c r="AT67" s="61"/>
      <c r="AW67" s="216"/>
      <c r="AX67" s="61"/>
      <c r="BA67" s="216"/>
      <c r="BB67" s="61"/>
      <c r="BE67" s="216"/>
      <c r="BF67" s="61"/>
      <c r="BI67" s="216"/>
      <c r="BJ67" s="61"/>
      <c r="BM67" s="216"/>
      <c r="BN67" s="61"/>
      <c r="BQ67" s="216"/>
      <c r="BR67" s="61"/>
      <c r="BU67" s="216"/>
      <c r="BV67" s="61"/>
      <c r="BY67" s="216"/>
      <c r="BZ67" s="61"/>
      <c r="CC67" s="216"/>
      <c r="CD67" s="61"/>
      <c r="CG67" s="216"/>
      <c r="CH67" s="61"/>
      <c r="CK67" s="216"/>
      <c r="CL67" s="61"/>
      <c r="CO67" s="216"/>
      <c r="CP67" s="61"/>
      <c r="CS67" s="216"/>
      <c r="CT67" s="61"/>
      <c r="CW67" s="216"/>
      <c r="CX67" s="61"/>
      <c r="DA67" s="216"/>
      <c r="DB67" s="61"/>
      <c r="DE67" s="216"/>
      <c r="DF67" s="61"/>
      <c r="DI67" s="216"/>
      <c r="DJ67" s="61"/>
      <c r="DM67" s="216"/>
      <c r="DN67" s="61"/>
      <c r="DQ67" s="216"/>
      <c r="DR67" s="61"/>
      <c r="DU67" s="216"/>
      <c r="DV67" s="61"/>
      <c r="DY67" s="216"/>
      <c r="DZ67" s="61"/>
      <c r="EC67" s="216"/>
      <c r="ED67" s="61"/>
      <c r="EG67" s="216"/>
      <c r="EH67" s="61"/>
      <c r="EK67" s="216"/>
      <c r="EL67" s="61"/>
      <c r="EO67" s="216"/>
      <c r="EP67" s="61"/>
      <c r="ES67" s="216"/>
      <c r="ET67" s="61"/>
      <c r="EW67" s="216"/>
      <c r="EX67" s="61"/>
      <c r="FA67" s="216"/>
      <c r="FB67" s="61"/>
      <c r="FE67" s="216"/>
      <c r="FF67" s="61"/>
      <c r="FI67" s="216"/>
      <c r="FJ67" s="61"/>
      <c r="FM67" s="216"/>
      <c r="FN67" s="61"/>
      <c r="FQ67" s="216"/>
      <c r="FR67" s="61"/>
      <c r="FU67" s="216"/>
      <c r="FV67" s="61"/>
      <c r="FY67" s="216"/>
      <c r="FZ67" s="61"/>
      <c r="GC67" s="216"/>
      <c r="GD67" s="61"/>
      <c r="GG67" s="216"/>
      <c r="GH67" s="61"/>
      <c r="GK67" s="216"/>
      <c r="GL67" s="61"/>
      <c r="GO67" s="216"/>
      <c r="GP67" s="61"/>
      <c r="GS67" s="216"/>
      <c r="GT67" s="61"/>
      <c r="GW67" s="216"/>
      <c r="GX67" s="61"/>
      <c r="HA67" s="216"/>
      <c r="HB67" s="61"/>
      <c r="HE67" s="216"/>
      <c r="HF67" s="61"/>
      <c r="HI67" s="216"/>
      <c r="HJ67" s="61"/>
      <c r="HM67" s="216"/>
      <c r="HN67" s="61"/>
      <c r="HQ67" s="216"/>
      <c r="HR67" s="61"/>
      <c r="HU67" s="216"/>
      <c r="HV67" s="61"/>
      <c r="HY67" s="216"/>
      <c r="HZ67" s="61"/>
      <c r="IC67" s="216"/>
      <c r="ID67" s="61"/>
      <c r="IG67" s="216"/>
      <c r="IH67" s="61"/>
      <c r="IK67" s="216"/>
      <c r="IL67" s="61"/>
      <c r="IO67" s="216"/>
      <c r="IP67" s="61"/>
      <c r="IS67" s="216"/>
      <c r="IT67" s="61"/>
      <c r="IW67" s="216"/>
      <c r="IX67" s="61"/>
      <c r="JA67" s="216"/>
      <c r="JB67" s="61"/>
      <c r="JE67" s="216"/>
      <c r="JF67" s="61"/>
      <c r="JI67" s="216"/>
      <c r="JJ67" s="61"/>
      <c r="JM67" s="216"/>
      <c r="JN67" s="61"/>
      <c r="JQ67" s="216"/>
      <c r="JR67" s="61"/>
      <c r="JU67" s="216"/>
      <c r="JV67" s="61"/>
      <c r="JY67" s="216"/>
      <c r="JZ67" s="61"/>
      <c r="KC67" s="216"/>
      <c r="KD67" s="61"/>
      <c r="KG67" s="216"/>
      <c r="KH67" s="61"/>
      <c r="KK67" s="216"/>
      <c r="KL67" s="61"/>
      <c r="KO67" s="216"/>
      <c r="KP67" s="61"/>
      <c r="KS67" s="216"/>
      <c r="KT67" s="61"/>
      <c r="KW67" s="216"/>
      <c r="KX67" s="61"/>
      <c r="LA67" s="216"/>
      <c r="LB67" s="61"/>
      <c r="LE67" s="216"/>
      <c r="LF67" s="61"/>
      <c r="LI67" s="216"/>
      <c r="LJ67" s="61"/>
      <c r="LM67" s="216"/>
      <c r="LN67" s="61"/>
      <c r="LQ67" s="216"/>
      <c r="LR67" s="61"/>
      <c r="LU67" s="216"/>
      <c r="LV67" s="61"/>
      <c r="LY67" s="216"/>
      <c r="LZ67" s="61"/>
      <c r="MC67" s="216"/>
      <c r="MD67" s="61"/>
      <c r="MG67" s="216"/>
      <c r="MH67" s="61"/>
      <c r="MK67" s="216"/>
      <c r="ML67" s="61"/>
      <c r="MO67" s="216"/>
      <c r="MP67" s="61"/>
      <c r="MS67" s="216"/>
      <c r="MT67" s="61"/>
      <c r="MW67" s="216"/>
      <c r="MX67" s="61"/>
      <c r="NA67" s="216"/>
      <c r="NB67" s="61"/>
      <c r="NE67" s="216"/>
      <c r="NF67" s="61"/>
      <c r="NI67" s="216"/>
      <c r="NJ67" s="61"/>
      <c r="NM67" s="216"/>
      <c r="NN67" s="61"/>
      <c r="NQ67" s="216"/>
      <c r="NR67" s="61"/>
      <c r="NU67" s="216"/>
      <c r="NV67" s="61"/>
      <c r="NY67" s="216"/>
      <c r="NZ67" s="61"/>
      <c r="OC67" s="216"/>
      <c r="OD67" s="61"/>
      <c r="OG67" s="216"/>
      <c r="OH67" s="61"/>
      <c r="OK67" s="216"/>
      <c r="OL67" s="61"/>
      <c r="OO67" s="216"/>
      <c r="OP67" s="61"/>
      <c r="OS67" s="216"/>
      <c r="OT67" s="61"/>
      <c r="OW67" s="216"/>
      <c r="OX67" s="61"/>
      <c r="PA67" s="216"/>
      <c r="PB67" s="61"/>
      <c r="PE67" s="216"/>
      <c r="PF67" s="61"/>
      <c r="PI67" s="216"/>
      <c r="PJ67" s="61"/>
      <c r="PM67" s="216"/>
      <c r="PN67" s="61"/>
      <c r="PQ67" s="216"/>
      <c r="PR67" s="61"/>
      <c r="PU67" s="216"/>
      <c r="PV67" s="61"/>
      <c r="PY67" s="216"/>
      <c r="PZ67" s="61"/>
      <c r="QC67" s="216"/>
      <c r="QD67" s="61"/>
      <c r="QG67" s="216"/>
      <c r="QH67" s="61"/>
      <c r="QK67" s="216"/>
      <c r="QL67" s="61"/>
      <c r="QO67" s="216"/>
      <c r="QP67" s="61"/>
      <c r="QS67" s="216"/>
      <c r="QT67" s="61"/>
      <c r="QW67" s="216"/>
      <c r="QX67" s="61"/>
      <c r="RA67" s="216"/>
      <c r="RB67" s="61"/>
      <c r="RE67" s="216"/>
      <c r="RF67" s="61"/>
      <c r="RI67" s="216"/>
      <c r="RJ67" s="61"/>
      <c r="RM67" s="216"/>
      <c r="RN67" s="61"/>
      <c r="RQ67" s="216"/>
      <c r="RR67" s="61"/>
      <c r="RU67" s="216"/>
      <c r="RV67" s="61"/>
      <c r="RY67" s="216"/>
      <c r="RZ67" s="61"/>
      <c r="SC67" s="216"/>
      <c r="SD67" s="61"/>
      <c r="SG67" s="216"/>
      <c r="SH67" s="61"/>
      <c r="SK67" s="216"/>
      <c r="SL67" s="61"/>
      <c r="SO67" s="216"/>
      <c r="SP67" s="61"/>
      <c r="SS67" s="216"/>
      <c r="ST67" s="61"/>
      <c r="SW67" s="216"/>
      <c r="SX67" s="61"/>
      <c r="TA67" s="216"/>
      <c r="TB67" s="61"/>
      <c r="TE67" s="216"/>
      <c r="TF67" s="61"/>
      <c r="TI67" s="216"/>
      <c r="TJ67" s="61"/>
      <c r="TM67" s="216"/>
      <c r="TN67" s="61"/>
      <c r="TQ67" s="216"/>
      <c r="TR67" s="61"/>
      <c r="TU67" s="216"/>
      <c r="TV67" s="61"/>
      <c r="TY67" s="216"/>
      <c r="TZ67" s="61"/>
      <c r="UC67" s="216"/>
      <c r="UD67" s="61"/>
      <c r="UG67" s="216"/>
      <c r="UH67" s="61"/>
      <c r="UK67" s="216"/>
      <c r="UL67" s="61"/>
      <c r="UO67" s="216"/>
      <c r="UP67" s="61"/>
      <c r="US67" s="216"/>
      <c r="UT67" s="61"/>
      <c r="UW67" s="216"/>
      <c r="UX67" s="61"/>
      <c r="VA67" s="216"/>
      <c r="VB67" s="61"/>
      <c r="VE67" s="216"/>
      <c r="VF67" s="61"/>
      <c r="VI67" s="216"/>
      <c r="VJ67" s="61"/>
      <c r="VM67" s="216"/>
      <c r="VN67" s="61"/>
      <c r="VQ67" s="216"/>
      <c r="VR67" s="61"/>
      <c r="VU67" s="216"/>
      <c r="VV67" s="61"/>
      <c r="VY67" s="216"/>
      <c r="VZ67" s="61"/>
      <c r="WC67" s="216"/>
      <c r="WD67" s="61"/>
      <c r="WG67" s="216"/>
      <c r="WH67" s="61"/>
      <c r="WK67" s="216"/>
      <c r="WL67" s="61"/>
      <c r="WO67" s="216"/>
      <c r="WP67" s="61"/>
      <c r="WS67" s="216"/>
      <c r="WT67" s="61"/>
      <c r="WW67" s="216"/>
      <c r="WX67" s="61"/>
      <c r="XA67" s="216"/>
      <c r="XB67" s="61"/>
      <c r="XE67" s="216"/>
      <c r="XF67" s="61"/>
      <c r="XI67" s="216"/>
      <c r="XJ67" s="61"/>
      <c r="XM67" s="216"/>
      <c r="XN67" s="61"/>
      <c r="XQ67" s="216"/>
      <c r="XR67" s="61"/>
      <c r="XU67" s="216"/>
      <c r="XV67" s="61"/>
      <c r="XY67" s="216"/>
      <c r="XZ67" s="61"/>
      <c r="YC67" s="216"/>
      <c r="YD67" s="61"/>
      <c r="YG67" s="216"/>
      <c r="YH67" s="61"/>
      <c r="YK67" s="216"/>
      <c r="YL67" s="61"/>
      <c r="YO67" s="216"/>
      <c r="YP67" s="61"/>
      <c r="YS67" s="216"/>
      <c r="YT67" s="61"/>
      <c r="YW67" s="216"/>
      <c r="YX67" s="61"/>
      <c r="ZA67" s="216"/>
      <c r="ZB67" s="61"/>
      <c r="ZE67" s="216"/>
      <c r="ZF67" s="61"/>
      <c r="ZI67" s="216"/>
      <c r="ZJ67" s="61"/>
      <c r="ZM67" s="216"/>
      <c r="ZN67" s="61"/>
      <c r="ZQ67" s="216"/>
      <c r="ZR67" s="61"/>
      <c r="ZU67" s="216"/>
      <c r="ZV67" s="61"/>
      <c r="ZY67" s="216"/>
      <c r="ZZ67" s="61"/>
      <c r="AAC67" s="216"/>
      <c r="AAD67" s="61"/>
      <c r="AAG67" s="216"/>
      <c r="AAH67" s="61"/>
      <c r="AAK67" s="216"/>
      <c r="AAL67" s="61"/>
      <c r="AAO67" s="216"/>
      <c r="AAP67" s="61"/>
      <c r="AAS67" s="216"/>
      <c r="AAT67" s="61"/>
      <c r="AAW67" s="216"/>
      <c r="AAX67" s="61"/>
      <c r="ABA67" s="216"/>
      <c r="ABB67" s="61"/>
      <c r="ABE67" s="216"/>
      <c r="ABF67" s="61"/>
      <c r="ABI67" s="216"/>
      <c r="ABJ67" s="61"/>
      <c r="ABM67" s="216"/>
      <c r="ABN67" s="61"/>
      <c r="ABQ67" s="216"/>
      <c r="ABR67" s="61"/>
      <c r="ABU67" s="216"/>
      <c r="ABV67" s="61"/>
      <c r="ABY67" s="216"/>
      <c r="ABZ67" s="61"/>
      <c r="ACC67" s="216"/>
      <c r="ACD67" s="61"/>
      <c r="ACG67" s="216"/>
      <c r="ACH67" s="61"/>
      <c r="ACK67" s="216"/>
      <c r="ACL67" s="61"/>
      <c r="ACO67" s="216"/>
      <c r="ACP67" s="61"/>
      <c r="ACS67" s="216"/>
      <c r="ACT67" s="61"/>
      <c r="ACW67" s="216"/>
      <c r="ACX67" s="61"/>
      <c r="ADA67" s="216"/>
      <c r="ADB67" s="61"/>
      <c r="ADE67" s="216"/>
      <c r="ADF67" s="61"/>
      <c r="ADI67" s="216"/>
      <c r="ADJ67" s="61"/>
      <c r="ADM67" s="216"/>
      <c r="ADN67" s="61"/>
      <c r="ADQ67" s="216"/>
      <c r="ADR67" s="61"/>
      <c r="ADU67" s="216"/>
      <c r="ADV67" s="61"/>
      <c r="ADY67" s="216"/>
      <c r="ADZ67" s="61"/>
      <c r="AEC67" s="216"/>
      <c r="AED67" s="61"/>
      <c r="AEG67" s="216"/>
      <c r="AEH67" s="61"/>
      <c r="AEK67" s="216"/>
      <c r="AEL67" s="61"/>
      <c r="AEO67" s="216"/>
      <c r="AEP67" s="61"/>
      <c r="AES67" s="216"/>
      <c r="AET67" s="61"/>
      <c r="AEW67" s="216"/>
      <c r="AEX67" s="61"/>
      <c r="AFA67" s="216"/>
      <c r="AFB67" s="61"/>
      <c r="AFE67" s="216"/>
      <c r="AFF67" s="61"/>
      <c r="AFI67" s="216"/>
      <c r="AFJ67" s="61"/>
      <c r="AFM67" s="216"/>
      <c r="AFN67" s="61"/>
      <c r="AFQ67" s="216"/>
      <c r="AFR67" s="61"/>
      <c r="AFU67" s="216"/>
      <c r="AFV67" s="61"/>
      <c r="AFY67" s="216"/>
      <c r="AFZ67" s="61"/>
      <c r="AGC67" s="216"/>
      <c r="AGD67" s="61"/>
      <c r="AGG67" s="216"/>
      <c r="AGH67" s="61"/>
      <c r="AGK67" s="216"/>
      <c r="AGL67" s="61"/>
      <c r="AGO67" s="216"/>
      <c r="AGP67" s="61"/>
      <c r="AGS67" s="216"/>
      <c r="AGT67" s="61"/>
      <c r="AGW67" s="216"/>
      <c r="AGX67" s="61"/>
      <c r="AHA67" s="216"/>
      <c r="AHB67" s="61"/>
      <c r="AHE67" s="216"/>
      <c r="AHF67" s="61"/>
      <c r="AHI67" s="216"/>
      <c r="AHJ67" s="61"/>
      <c r="AHM67" s="216"/>
      <c r="AHN67" s="61"/>
      <c r="AHQ67" s="216"/>
      <c r="AHR67" s="61"/>
      <c r="AHU67" s="216"/>
      <c r="AHV67" s="61"/>
      <c r="AHY67" s="216"/>
      <c r="AHZ67" s="61"/>
      <c r="AIC67" s="216"/>
      <c r="AID67" s="61"/>
      <c r="AIG67" s="216"/>
      <c r="AIH67" s="61"/>
      <c r="AIK67" s="216"/>
      <c r="AIL67" s="61"/>
      <c r="AIO67" s="216"/>
      <c r="AIP67" s="61"/>
      <c r="AIS67" s="216"/>
      <c r="AIT67" s="61"/>
      <c r="AIW67" s="216"/>
      <c r="AIX67" s="61"/>
      <c r="AJA67" s="216"/>
      <c r="AJB67" s="61"/>
      <c r="AJE67" s="216"/>
      <c r="AJF67" s="61"/>
      <c r="AJI67" s="216"/>
      <c r="AJJ67" s="61"/>
      <c r="AJM67" s="216"/>
      <c r="AJN67" s="61"/>
      <c r="AJQ67" s="216"/>
      <c r="AJR67" s="61"/>
      <c r="AJU67" s="216"/>
      <c r="AJV67" s="61"/>
      <c r="AJY67" s="216"/>
      <c r="AJZ67" s="61"/>
      <c r="AKC67" s="216"/>
      <c r="AKD67" s="61"/>
      <c r="AKG67" s="216"/>
      <c r="AKH67" s="61"/>
      <c r="AKK67" s="216"/>
      <c r="AKL67" s="61"/>
      <c r="AKO67" s="216"/>
      <c r="AKP67" s="61"/>
      <c r="AKS67" s="216"/>
      <c r="AKT67" s="61"/>
      <c r="AKW67" s="216"/>
      <c r="AKX67" s="61"/>
      <c r="ALA67" s="216"/>
      <c r="ALB67" s="61"/>
      <c r="ALE67" s="216"/>
      <c r="ALF67" s="61"/>
      <c r="ALI67" s="216"/>
      <c r="ALJ67" s="61"/>
      <c r="ALM67" s="216"/>
      <c r="ALN67" s="61"/>
      <c r="ALQ67" s="216"/>
      <c r="ALR67" s="61"/>
      <c r="ALU67" s="216"/>
      <c r="ALV67" s="61"/>
      <c r="ALY67" s="216"/>
      <c r="ALZ67" s="61"/>
      <c r="AMC67" s="216"/>
      <c r="AMD67" s="61"/>
      <c r="AMG67" s="216"/>
      <c r="AMH67" s="61"/>
      <c r="AMK67" s="216"/>
      <c r="AML67" s="61"/>
      <c r="AMO67" s="216"/>
      <c r="AMP67" s="61"/>
      <c r="AMS67" s="216"/>
      <c r="AMT67" s="61"/>
      <c r="AMW67" s="216"/>
      <c r="AMX67" s="61"/>
      <c r="ANA67" s="216"/>
      <c r="ANB67" s="61"/>
      <c r="ANE67" s="216"/>
      <c r="ANF67" s="61"/>
      <c r="ANI67" s="216"/>
      <c r="ANJ67" s="61"/>
      <c r="ANM67" s="216"/>
      <c r="ANN67" s="61"/>
      <c r="ANQ67" s="216"/>
      <c r="ANR67" s="61"/>
      <c r="ANU67" s="216"/>
      <c r="ANV67" s="61"/>
      <c r="ANY67" s="216"/>
      <c r="ANZ67" s="61"/>
      <c r="AOC67" s="216"/>
      <c r="AOD67" s="61"/>
      <c r="AOG67" s="216"/>
      <c r="AOH67" s="61"/>
      <c r="AOK67" s="216"/>
      <c r="AOL67" s="61"/>
      <c r="AOO67" s="216"/>
      <c r="AOP67" s="61"/>
      <c r="AOS67" s="216"/>
      <c r="AOT67" s="61"/>
      <c r="AOW67" s="216"/>
      <c r="AOX67" s="61"/>
      <c r="APA67" s="216"/>
      <c r="APB67" s="61"/>
      <c r="APE67" s="216"/>
      <c r="APF67" s="61"/>
      <c r="API67" s="216"/>
      <c r="APJ67" s="61"/>
      <c r="APM67" s="216"/>
      <c r="APN67" s="61"/>
      <c r="APQ67" s="216"/>
      <c r="APR67" s="61"/>
      <c r="APU67" s="216"/>
      <c r="APV67" s="61"/>
      <c r="APY67" s="216"/>
      <c r="APZ67" s="61"/>
      <c r="AQC67" s="216"/>
      <c r="AQD67" s="61"/>
      <c r="AQG67" s="216"/>
      <c r="AQH67" s="61"/>
      <c r="AQK67" s="216"/>
      <c r="AQL67" s="61"/>
      <c r="AQO67" s="216"/>
      <c r="AQP67" s="61"/>
      <c r="AQS67" s="216"/>
      <c r="AQT67" s="61"/>
      <c r="AQW67" s="216"/>
      <c r="AQX67" s="61"/>
      <c r="ARA67" s="216"/>
      <c r="ARB67" s="61"/>
      <c r="ARE67" s="216"/>
      <c r="ARF67" s="61"/>
      <c r="ARI67" s="216"/>
      <c r="ARJ67" s="61"/>
      <c r="ARM67" s="216"/>
      <c r="ARN67" s="61"/>
      <c r="ARQ67" s="216"/>
      <c r="ARR67" s="61"/>
      <c r="ARU67" s="216"/>
      <c r="ARV67" s="61"/>
      <c r="ARY67" s="216"/>
      <c r="ARZ67" s="61"/>
      <c r="ASC67" s="216"/>
      <c r="ASD67" s="61"/>
      <c r="ASG67" s="216"/>
      <c r="ASH67" s="61"/>
      <c r="ASK67" s="216"/>
      <c r="ASL67" s="61"/>
      <c r="ASO67" s="216"/>
      <c r="ASP67" s="61"/>
      <c r="ASS67" s="216"/>
      <c r="AST67" s="61"/>
      <c r="ASW67" s="216"/>
      <c r="ASX67" s="61"/>
      <c r="ATA67" s="216"/>
      <c r="ATB67" s="61"/>
      <c r="ATE67" s="216"/>
      <c r="ATF67" s="61"/>
      <c r="ATI67" s="216"/>
      <c r="ATJ67" s="61"/>
      <c r="ATM67" s="216"/>
      <c r="ATN67" s="61"/>
      <c r="ATQ67" s="216"/>
      <c r="ATR67" s="61"/>
      <c r="ATU67" s="216"/>
      <c r="ATV67" s="61"/>
      <c r="ATY67" s="216"/>
      <c r="ATZ67" s="61"/>
      <c r="AUC67" s="216"/>
      <c r="AUD67" s="61"/>
      <c r="AUG67" s="216"/>
      <c r="AUH67" s="61"/>
      <c r="AUK67" s="216"/>
      <c r="AUL67" s="61"/>
      <c r="AUO67" s="216"/>
      <c r="AUP67" s="61"/>
      <c r="AUS67" s="216"/>
      <c r="AUT67" s="61"/>
      <c r="AUW67" s="216"/>
      <c r="AUX67" s="61"/>
      <c r="AVA67" s="216"/>
      <c r="AVB67" s="61"/>
      <c r="AVE67" s="216"/>
      <c r="AVF67" s="61"/>
      <c r="AVI67" s="216"/>
      <c r="AVJ67" s="61"/>
      <c r="AVM67" s="216"/>
      <c r="AVN67" s="61"/>
      <c r="AVQ67" s="216"/>
      <c r="AVR67" s="61"/>
      <c r="AVU67" s="216"/>
      <c r="AVV67" s="61"/>
      <c r="AVY67" s="216"/>
      <c r="AVZ67" s="61"/>
      <c r="AWC67" s="216"/>
      <c r="AWD67" s="61"/>
      <c r="AWG67" s="216"/>
      <c r="AWH67" s="61"/>
      <c r="AWK67" s="216"/>
      <c r="AWL67" s="61"/>
      <c r="AWO67" s="216"/>
      <c r="AWP67" s="61"/>
      <c r="AWS67" s="216"/>
      <c r="AWT67" s="61"/>
      <c r="AWW67" s="216"/>
      <c r="AWX67" s="61"/>
      <c r="AXA67" s="216"/>
      <c r="AXB67" s="61"/>
      <c r="AXE67" s="216"/>
      <c r="AXF67" s="61"/>
      <c r="AXI67" s="216"/>
      <c r="AXJ67" s="61"/>
      <c r="AXM67" s="216"/>
      <c r="AXN67" s="61"/>
      <c r="AXQ67" s="216"/>
      <c r="AXR67" s="61"/>
      <c r="AXU67" s="216"/>
      <c r="AXV67" s="61"/>
      <c r="AXY67" s="216"/>
      <c r="AXZ67" s="61"/>
      <c r="AYC67" s="216"/>
      <c r="AYD67" s="61"/>
      <c r="AYG67" s="216"/>
      <c r="AYH67" s="61"/>
      <c r="AYK67" s="216"/>
      <c r="AYL67" s="61"/>
      <c r="AYO67" s="216"/>
      <c r="AYP67" s="61"/>
      <c r="AYS67" s="216"/>
      <c r="AYT67" s="61"/>
      <c r="AYW67" s="216"/>
      <c r="AYX67" s="61"/>
      <c r="AZA67" s="216"/>
      <c r="AZB67" s="61"/>
      <c r="AZE67" s="216"/>
      <c r="AZF67" s="61"/>
      <c r="AZI67" s="216"/>
      <c r="AZJ67" s="61"/>
      <c r="AZM67" s="216"/>
      <c r="AZN67" s="61"/>
      <c r="AZQ67" s="216"/>
      <c r="AZR67" s="61"/>
      <c r="AZU67" s="216"/>
      <c r="AZV67" s="61"/>
      <c r="AZY67" s="216"/>
      <c r="AZZ67" s="61"/>
      <c r="BAC67" s="216"/>
      <c r="BAD67" s="61"/>
      <c r="BAG67" s="216"/>
      <c r="BAH67" s="61"/>
      <c r="BAK67" s="216"/>
      <c r="BAL67" s="61"/>
      <c r="BAO67" s="216"/>
      <c r="BAP67" s="61"/>
      <c r="BAS67" s="216"/>
      <c r="BAT67" s="61"/>
      <c r="BAW67" s="216"/>
      <c r="BAX67" s="61"/>
      <c r="BBA67" s="216"/>
      <c r="BBB67" s="61"/>
      <c r="BBE67" s="216"/>
      <c r="BBF67" s="61"/>
      <c r="BBI67" s="216"/>
      <c r="BBJ67" s="61"/>
      <c r="BBM67" s="216"/>
      <c r="BBN67" s="61"/>
      <c r="BBQ67" s="216"/>
      <c r="BBR67" s="61"/>
      <c r="BBU67" s="216"/>
      <c r="BBV67" s="61"/>
      <c r="BBY67" s="216"/>
      <c r="BBZ67" s="61"/>
      <c r="BCC67" s="216"/>
      <c r="BCD67" s="61"/>
      <c r="BCG67" s="216"/>
      <c r="BCH67" s="61"/>
      <c r="BCK67" s="216"/>
      <c r="BCL67" s="61"/>
      <c r="BCO67" s="216"/>
      <c r="BCP67" s="61"/>
      <c r="BCS67" s="216"/>
      <c r="BCT67" s="61"/>
      <c r="BCW67" s="216"/>
      <c r="BCX67" s="61"/>
      <c r="BDA67" s="216"/>
      <c r="BDB67" s="61"/>
      <c r="BDE67" s="216"/>
      <c r="BDF67" s="61"/>
      <c r="BDI67" s="216"/>
      <c r="BDJ67" s="61"/>
      <c r="BDM67" s="216"/>
      <c r="BDN67" s="61"/>
      <c r="BDQ67" s="216"/>
      <c r="BDR67" s="61"/>
      <c r="BDU67" s="216"/>
      <c r="BDV67" s="61"/>
      <c r="BDY67" s="216"/>
      <c r="BDZ67" s="61"/>
      <c r="BEC67" s="216"/>
      <c r="BED67" s="61"/>
      <c r="BEG67" s="216"/>
      <c r="BEH67" s="61"/>
      <c r="BEK67" s="216"/>
      <c r="BEL67" s="61"/>
      <c r="BEO67" s="216"/>
      <c r="BEP67" s="61"/>
      <c r="BES67" s="216"/>
      <c r="BET67" s="61"/>
      <c r="BEW67" s="216"/>
      <c r="BEX67" s="61"/>
      <c r="BFA67" s="216"/>
      <c r="BFB67" s="61"/>
      <c r="BFE67" s="216"/>
      <c r="BFF67" s="61"/>
      <c r="BFI67" s="216"/>
      <c r="BFJ67" s="61"/>
      <c r="BFM67" s="216"/>
      <c r="BFN67" s="61"/>
      <c r="BFQ67" s="216"/>
      <c r="BFR67" s="61"/>
      <c r="BFU67" s="216"/>
      <c r="BFV67" s="61"/>
      <c r="BFY67" s="216"/>
      <c r="BFZ67" s="61"/>
      <c r="BGC67" s="216"/>
      <c r="BGD67" s="61"/>
      <c r="BGG67" s="216"/>
      <c r="BGH67" s="61"/>
      <c r="BGK67" s="216"/>
      <c r="BGL67" s="61"/>
      <c r="BGO67" s="216"/>
      <c r="BGP67" s="61"/>
      <c r="BGS67" s="216"/>
      <c r="BGT67" s="61"/>
      <c r="BGW67" s="216"/>
      <c r="BGX67" s="61"/>
      <c r="BHA67" s="216"/>
      <c r="BHB67" s="61"/>
      <c r="BHE67" s="216"/>
      <c r="BHF67" s="61"/>
      <c r="BHI67" s="216"/>
      <c r="BHJ67" s="61"/>
      <c r="BHM67" s="216"/>
      <c r="BHN67" s="61"/>
      <c r="BHQ67" s="216"/>
      <c r="BHR67" s="61"/>
      <c r="BHU67" s="216"/>
      <c r="BHV67" s="61"/>
      <c r="BHY67" s="216"/>
      <c r="BHZ67" s="61"/>
      <c r="BIC67" s="216"/>
      <c r="BID67" s="61"/>
      <c r="BIG67" s="216"/>
      <c r="BIH67" s="61"/>
      <c r="BIK67" s="216"/>
      <c r="BIL67" s="61"/>
      <c r="BIO67" s="216"/>
      <c r="BIP67" s="61"/>
      <c r="BIS67" s="216"/>
      <c r="BIT67" s="61"/>
      <c r="BIW67" s="216"/>
      <c r="BIX67" s="61"/>
      <c r="BJA67" s="216"/>
      <c r="BJB67" s="61"/>
      <c r="BJE67" s="216"/>
      <c r="BJF67" s="61"/>
      <c r="BJI67" s="216"/>
      <c r="BJJ67" s="61"/>
      <c r="BJM67" s="216"/>
      <c r="BJN67" s="61"/>
      <c r="BJQ67" s="216"/>
      <c r="BJR67" s="61"/>
      <c r="BJU67" s="216"/>
      <c r="BJV67" s="61"/>
      <c r="BJY67" s="216"/>
      <c r="BJZ67" s="61"/>
      <c r="BKC67" s="216"/>
      <c r="BKD67" s="61"/>
      <c r="BKG67" s="216"/>
      <c r="BKH67" s="61"/>
      <c r="BKK67" s="216"/>
      <c r="BKL67" s="61"/>
      <c r="BKO67" s="216"/>
      <c r="BKP67" s="61"/>
      <c r="BKS67" s="216"/>
      <c r="BKT67" s="61"/>
      <c r="BKW67" s="216"/>
      <c r="BKX67" s="61"/>
      <c r="BLA67" s="216"/>
      <c r="BLB67" s="61"/>
      <c r="BLE67" s="216"/>
      <c r="BLF67" s="61"/>
      <c r="BLI67" s="216"/>
      <c r="BLJ67" s="61"/>
      <c r="BLM67" s="216"/>
      <c r="BLN67" s="61"/>
      <c r="BLQ67" s="216"/>
      <c r="BLR67" s="61"/>
      <c r="BLU67" s="216"/>
      <c r="BLV67" s="61"/>
      <c r="BLY67" s="216"/>
      <c r="BLZ67" s="61"/>
      <c r="BMC67" s="216"/>
      <c r="BMD67" s="61"/>
      <c r="BMG67" s="216"/>
      <c r="BMH67" s="61"/>
      <c r="BMK67" s="216"/>
      <c r="BML67" s="61"/>
      <c r="BMO67" s="216"/>
      <c r="BMP67" s="61"/>
      <c r="BMS67" s="216"/>
      <c r="BMT67" s="61"/>
      <c r="BMW67" s="216"/>
      <c r="BMX67" s="61"/>
      <c r="BNA67" s="216"/>
      <c r="BNB67" s="61"/>
      <c r="BNE67" s="216"/>
      <c r="BNF67" s="61"/>
      <c r="BNI67" s="216"/>
      <c r="BNJ67" s="61"/>
      <c r="BNM67" s="216"/>
      <c r="BNN67" s="61"/>
      <c r="BNQ67" s="216"/>
      <c r="BNR67" s="61"/>
      <c r="BNU67" s="216"/>
      <c r="BNV67" s="61"/>
      <c r="BNY67" s="216"/>
      <c r="BNZ67" s="61"/>
      <c r="BOC67" s="216"/>
      <c r="BOD67" s="61"/>
      <c r="BOG67" s="216"/>
      <c r="BOH67" s="61"/>
      <c r="BOK67" s="216"/>
      <c r="BOL67" s="61"/>
      <c r="BOO67" s="216"/>
      <c r="BOP67" s="61"/>
      <c r="BOS67" s="216"/>
      <c r="BOT67" s="61"/>
      <c r="BOW67" s="216"/>
      <c r="BOX67" s="61"/>
      <c r="BPA67" s="216"/>
      <c r="BPB67" s="61"/>
      <c r="BPE67" s="216"/>
      <c r="BPF67" s="61"/>
      <c r="BPI67" s="216"/>
      <c r="BPJ67" s="61"/>
      <c r="BPM67" s="216"/>
      <c r="BPN67" s="61"/>
      <c r="BPQ67" s="216"/>
      <c r="BPR67" s="61"/>
      <c r="BPU67" s="216"/>
      <c r="BPV67" s="61"/>
      <c r="BPY67" s="216"/>
      <c r="BPZ67" s="61"/>
      <c r="BQC67" s="216"/>
      <c r="BQD67" s="61"/>
      <c r="BQG67" s="216"/>
      <c r="BQH67" s="61"/>
      <c r="BQK67" s="216"/>
      <c r="BQL67" s="61"/>
      <c r="BQO67" s="216"/>
      <c r="BQP67" s="61"/>
      <c r="BQS67" s="216"/>
      <c r="BQT67" s="61"/>
      <c r="BQW67" s="216"/>
      <c r="BQX67" s="61"/>
      <c r="BRA67" s="216"/>
      <c r="BRB67" s="61"/>
      <c r="BRE67" s="216"/>
      <c r="BRF67" s="61"/>
      <c r="BRI67" s="216"/>
      <c r="BRJ67" s="61"/>
      <c r="BRM67" s="216"/>
      <c r="BRN67" s="61"/>
      <c r="BRQ67" s="216"/>
      <c r="BRR67" s="61"/>
      <c r="BRU67" s="216"/>
      <c r="BRV67" s="61"/>
      <c r="BRY67" s="216"/>
      <c r="BRZ67" s="61"/>
      <c r="BSC67" s="216"/>
      <c r="BSD67" s="61"/>
      <c r="BSG67" s="216"/>
      <c r="BSH67" s="61"/>
      <c r="BSK67" s="216"/>
      <c r="BSL67" s="61"/>
      <c r="BSO67" s="216"/>
      <c r="BSP67" s="61"/>
      <c r="BSS67" s="216"/>
      <c r="BST67" s="61"/>
      <c r="BSW67" s="216"/>
      <c r="BSX67" s="61"/>
      <c r="BTA67" s="216"/>
      <c r="BTB67" s="61"/>
      <c r="BTE67" s="216"/>
      <c r="BTF67" s="61"/>
      <c r="BTI67" s="216"/>
      <c r="BTJ67" s="61"/>
      <c r="BTM67" s="216"/>
      <c r="BTN67" s="61"/>
      <c r="BTQ67" s="216"/>
      <c r="BTR67" s="61"/>
      <c r="BTU67" s="216"/>
      <c r="BTV67" s="61"/>
      <c r="BTY67" s="216"/>
      <c r="BTZ67" s="61"/>
      <c r="BUC67" s="216"/>
      <c r="BUD67" s="61"/>
      <c r="BUG67" s="216"/>
      <c r="BUH67" s="61"/>
      <c r="BUK67" s="216"/>
      <c r="BUL67" s="61"/>
      <c r="BUO67" s="216"/>
      <c r="BUP67" s="61"/>
      <c r="BUS67" s="216"/>
      <c r="BUT67" s="61"/>
      <c r="BUW67" s="216"/>
      <c r="BUX67" s="61"/>
      <c r="BVA67" s="216"/>
      <c r="BVB67" s="61"/>
      <c r="BVE67" s="216"/>
      <c r="BVF67" s="61"/>
      <c r="BVI67" s="216"/>
      <c r="BVJ67" s="61"/>
      <c r="BVM67" s="216"/>
      <c r="BVN67" s="61"/>
      <c r="BVQ67" s="216"/>
      <c r="BVR67" s="61"/>
      <c r="BVU67" s="216"/>
      <c r="BVV67" s="61"/>
      <c r="BVY67" s="216"/>
      <c r="BVZ67" s="61"/>
      <c r="BWC67" s="216"/>
      <c r="BWD67" s="61"/>
      <c r="BWG67" s="216"/>
      <c r="BWH67" s="61"/>
      <c r="BWK67" s="216"/>
      <c r="BWL67" s="61"/>
      <c r="BWO67" s="216"/>
      <c r="BWP67" s="61"/>
      <c r="BWS67" s="216"/>
      <c r="BWT67" s="61"/>
      <c r="BWW67" s="216"/>
      <c r="BWX67" s="61"/>
      <c r="BXA67" s="216"/>
      <c r="BXB67" s="61"/>
      <c r="BXE67" s="216"/>
      <c r="BXF67" s="61"/>
      <c r="BXI67" s="216"/>
      <c r="BXJ67" s="61"/>
      <c r="BXM67" s="216"/>
      <c r="BXN67" s="61"/>
      <c r="BXQ67" s="216"/>
      <c r="BXR67" s="61"/>
      <c r="BXU67" s="216"/>
      <c r="BXV67" s="61"/>
      <c r="BXY67" s="216"/>
      <c r="BXZ67" s="61"/>
      <c r="BYC67" s="216"/>
      <c r="BYD67" s="61"/>
      <c r="BYG67" s="216"/>
      <c r="BYH67" s="61"/>
      <c r="BYK67" s="216"/>
      <c r="BYL67" s="61"/>
      <c r="BYO67" s="216"/>
      <c r="BYP67" s="61"/>
      <c r="BYS67" s="216"/>
      <c r="BYT67" s="61"/>
      <c r="BYW67" s="216"/>
      <c r="BYX67" s="61"/>
      <c r="BZA67" s="216"/>
      <c r="BZB67" s="61"/>
      <c r="BZE67" s="216"/>
      <c r="BZF67" s="61"/>
      <c r="BZI67" s="216"/>
      <c r="BZJ67" s="61"/>
      <c r="BZM67" s="216"/>
      <c r="BZN67" s="61"/>
      <c r="BZQ67" s="216"/>
      <c r="BZR67" s="61"/>
      <c r="BZU67" s="216"/>
      <c r="BZV67" s="61"/>
      <c r="BZY67" s="216"/>
      <c r="BZZ67" s="61"/>
      <c r="CAC67" s="216"/>
      <c r="CAD67" s="61"/>
      <c r="CAG67" s="216"/>
      <c r="CAH67" s="61"/>
      <c r="CAK67" s="216"/>
      <c r="CAL67" s="61"/>
      <c r="CAO67" s="216"/>
      <c r="CAP67" s="61"/>
      <c r="CAS67" s="216"/>
      <c r="CAT67" s="61"/>
      <c r="CAW67" s="216"/>
      <c r="CAX67" s="61"/>
      <c r="CBA67" s="216"/>
      <c r="CBB67" s="61"/>
      <c r="CBE67" s="216"/>
      <c r="CBF67" s="61"/>
      <c r="CBI67" s="216"/>
      <c r="CBJ67" s="61"/>
      <c r="CBM67" s="216"/>
      <c r="CBN67" s="61"/>
      <c r="CBQ67" s="216"/>
      <c r="CBR67" s="61"/>
      <c r="CBU67" s="216"/>
      <c r="CBV67" s="61"/>
      <c r="CBY67" s="216"/>
      <c r="CBZ67" s="61"/>
      <c r="CCC67" s="216"/>
      <c r="CCD67" s="61"/>
      <c r="CCG67" s="216"/>
      <c r="CCH67" s="61"/>
      <c r="CCK67" s="216"/>
      <c r="CCL67" s="61"/>
      <c r="CCO67" s="216"/>
      <c r="CCP67" s="61"/>
      <c r="CCS67" s="216"/>
      <c r="CCT67" s="61"/>
      <c r="CCW67" s="216"/>
      <c r="CCX67" s="61"/>
      <c r="CDA67" s="216"/>
      <c r="CDB67" s="61"/>
      <c r="CDE67" s="216"/>
      <c r="CDF67" s="61"/>
      <c r="CDI67" s="216"/>
      <c r="CDJ67" s="61"/>
      <c r="CDM67" s="216"/>
      <c r="CDN67" s="61"/>
      <c r="CDQ67" s="216"/>
      <c r="CDR67" s="61"/>
      <c r="CDU67" s="216"/>
      <c r="CDV67" s="61"/>
      <c r="CDY67" s="216"/>
      <c r="CDZ67" s="61"/>
      <c r="CEC67" s="216"/>
      <c r="CED67" s="61"/>
      <c r="CEG67" s="216"/>
      <c r="CEH67" s="61"/>
      <c r="CEK67" s="216"/>
      <c r="CEL67" s="61"/>
      <c r="CEO67" s="216"/>
      <c r="CEP67" s="61"/>
      <c r="CES67" s="216"/>
      <c r="CET67" s="61"/>
      <c r="CEW67" s="216"/>
      <c r="CEX67" s="61"/>
      <c r="CFA67" s="216"/>
      <c r="CFB67" s="61"/>
      <c r="CFE67" s="216"/>
      <c r="CFF67" s="61"/>
      <c r="CFI67" s="216"/>
      <c r="CFJ67" s="61"/>
      <c r="CFM67" s="216"/>
      <c r="CFN67" s="61"/>
      <c r="CFQ67" s="216"/>
      <c r="CFR67" s="61"/>
      <c r="CFU67" s="216"/>
      <c r="CFV67" s="61"/>
      <c r="CFY67" s="216"/>
      <c r="CFZ67" s="61"/>
      <c r="CGC67" s="216"/>
      <c r="CGD67" s="61"/>
      <c r="CGG67" s="216"/>
      <c r="CGH67" s="61"/>
      <c r="CGK67" s="216"/>
      <c r="CGL67" s="61"/>
      <c r="CGO67" s="216"/>
      <c r="CGP67" s="61"/>
      <c r="CGS67" s="216"/>
      <c r="CGT67" s="61"/>
      <c r="CGW67" s="216"/>
      <c r="CGX67" s="61"/>
      <c r="CHA67" s="216"/>
      <c r="CHB67" s="61"/>
      <c r="CHE67" s="216"/>
      <c r="CHF67" s="61"/>
      <c r="CHI67" s="216"/>
      <c r="CHJ67" s="61"/>
      <c r="CHM67" s="216"/>
      <c r="CHN67" s="61"/>
      <c r="CHQ67" s="216"/>
      <c r="CHR67" s="61"/>
      <c r="CHU67" s="216"/>
      <c r="CHV67" s="61"/>
      <c r="CHY67" s="216"/>
      <c r="CHZ67" s="61"/>
      <c r="CIC67" s="216"/>
      <c r="CID67" s="61"/>
      <c r="CIG67" s="216"/>
      <c r="CIH67" s="61"/>
      <c r="CIK67" s="216"/>
      <c r="CIL67" s="61"/>
      <c r="CIO67" s="216"/>
      <c r="CIP67" s="61"/>
      <c r="CIS67" s="216"/>
      <c r="CIT67" s="61"/>
      <c r="CIW67" s="216"/>
      <c r="CIX67" s="61"/>
      <c r="CJA67" s="216"/>
      <c r="CJB67" s="61"/>
      <c r="CJE67" s="216"/>
      <c r="CJF67" s="61"/>
      <c r="CJI67" s="216"/>
      <c r="CJJ67" s="61"/>
      <c r="CJM67" s="216"/>
      <c r="CJN67" s="61"/>
      <c r="CJQ67" s="216"/>
      <c r="CJR67" s="61"/>
      <c r="CJU67" s="216"/>
      <c r="CJV67" s="61"/>
      <c r="CJY67" s="216"/>
      <c r="CJZ67" s="61"/>
      <c r="CKC67" s="216"/>
      <c r="CKD67" s="61"/>
      <c r="CKG67" s="216"/>
      <c r="CKH67" s="61"/>
      <c r="CKK67" s="216"/>
      <c r="CKL67" s="61"/>
      <c r="CKO67" s="216"/>
      <c r="CKP67" s="61"/>
      <c r="CKS67" s="216"/>
      <c r="CKT67" s="61"/>
      <c r="CKW67" s="216"/>
      <c r="CKX67" s="61"/>
      <c r="CLA67" s="216"/>
      <c r="CLB67" s="61"/>
      <c r="CLE67" s="216"/>
      <c r="CLF67" s="61"/>
      <c r="CLI67" s="216"/>
      <c r="CLJ67" s="61"/>
      <c r="CLM67" s="216"/>
      <c r="CLN67" s="61"/>
      <c r="CLQ67" s="216"/>
      <c r="CLR67" s="61"/>
      <c r="CLU67" s="216"/>
      <c r="CLV67" s="61"/>
      <c r="CLY67" s="216"/>
      <c r="CLZ67" s="61"/>
      <c r="CMC67" s="216"/>
      <c r="CMD67" s="61"/>
      <c r="CMG67" s="216"/>
      <c r="CMH67" s="61"/>
      <c r="CMK67" s="216"/>
      <c r="CML67" s="61"/>
      <c r="CMO67" s="216"/>
      <c r="CMP67" s="61"/>
      <c r="CMS67" s="216"/>
      <c r="CMT67" s="61"/>
      <c r="CMW67" s="216"/>
      <c r="CMX67" s="61"/>
      <c r="CNA67" s="216"/>
      <c r="CNB67" s="61"/>
      <c r="CNE67" s="216"/>
      <c r="CNF67" s="61"/>
      <c r="CNI67" s="216"/>
      <c r="CNJ67" s="61"/>
      <c r="CNM67" s="216"/>
      <c r="CNN67" s="61"/>
      <c r="CNQ67" s="216"/>
      <c r="CNR67" s="61"/>
      <c r="CNU67" s="216"/>
      <c r="CNV67" s="61"/>
      <c r="CNY67" s="216"/>
      <c r="CNZ67" s="61"/>
      <c r="COC67" s="216"/>
      <c r="COD67" s="61"/>
      <c r="COG67" s="216"/>
      <c r="COH67" s="61"/>
      <c r="COK67" s="216"/>
      <c r="COL67" s="61"/>
      <c r="COO67" s="216"/>
      <c r="COP67" s="61"/>
      <c r="COS67" s="216"/>
      <c r="COT67" s="61"/>
      <c r="COW67" s="216"/>
      <c r="COX67" s="61"/>
      <c r="CPA67" s="216"/>
      <c r="CPB67" s="61"/>
      <c r="CPE67" s="216"/>
      <c r="CPF67" s="61"/>
      <c r="CPI67" s="216"/>
      <c r="CPJ67" s="61"/>
      <c r="CPM67" s="216"/>
      <c r="CPN67" s="61"/>
      <c r="CPQ67" s="216"/>
      <c r="CPR67" s="61"/>
      <c r="CPU67" s="216"/>
      <c r="CPV67" s="61"/>
      <c r="CPY67" s="216"/>
      <c r="CPZ67" s="61"/>
      <c r="CQC67" s="216"/>
      <c r="CQD67" s="61"/>
      <c r="CQG67" s="216"/>
      <c r="CQH67" s="61"/>
      <c r="CQK67" s="216"/>
      <c r="CQL67" s="61"/>
      <c r="CQO67" s="216"/>
      <c r="CQP67" s="61"/>
      <c r="CQS67" s="216"/>
      <c r="CQT67" s="61"/>
      <c r="CQW67" s="216"/>
      <c r="CQX67" s="61"/>
      <c r="CRA67" s="216"/>
      <c r="CRB67" s="61"/>
      <c r="CRE67" s="216"/>
      <c r="CRF67" s="61"/>
      <c r="CRI67" s="216"/>
      <c r="CRJ67" s="61"/>
      <c r="CRM67" s="216"/>
      <c r="CRN67" s="61"/>
      <c r="CRQ67" s="216"/>
      <c r="CRR67" s="61"/>
      <c r="CRU67" s="216"/>
      <c r="CRV67" s="61"/>
      <c r="CRY67" s="216"/>
      <c r="CRZ67" s="61"/>
      <c r="CSC67" s="216"/>
      <c r="CSD67" s="61"/>
      <c r="CSG67" s="216"/>
      <c r="CSH67" s="61"/>
      <c r="CSK67" s="216"/>
      <c r="CSL67" s="61"/>
      <c r="CSO67" s="216"/>
      <c r="CSP67" s="61"/>
      <c r="CSS67" s="216"/>
      <c r="CST67" s="61"/>
      <c r="CSW67" s="216"/>
      <c r="CSX67" s="61"/>
      <c r="CTA67" s="216"/>
      <c r="CTB67" s="61"/>
      <c r="CTE67" s="216"/>
      <c r="CTF67" s="61"/>
      <c r="CTI67" s="216"/>
      <c r="CTJ67" s="61"/>
      <c r="CTM67" s="216"/>
      <c r="CTN67" s="61"/>
      <c r="CTQ67" s="216"/>
      <c r="CTR67" s="61"/>
      <c r="CTU67" s="216"/>
      <c r="CTV67" s="61"/>
      <c r="CTY67" s="216"/>
      <c r="CTZ67" s="61"/>
      <c r="CUC67" s="216"/>
      <c r="CUD67" s="61"/>
      <c r="CUG67" s="216"/>
      <c r="CUH67" s="61"/>
      <c r="CUK67" s="216"/>
      <c r="CUL67" s="61"/>
      <c r="CUO67" s="216"/>
      <c r="CUP67" s="61"/>
      <c r="CUS67" s="216"/>
      <c r="CUT67" s="61"/>
      <c r="CUW67" s="216"/>
      <c r="CUX67" s="61"/>
      <c r="CVA67" s="216"/>
      <c r="CVB67" s="61"/>
      <c r="CVE67" s="216"/>
      <c r="CVF67" s="61"/>
      <c r="CVI67" s="216"/>
      <c r="CVJ67" s="61"/>
      <c r="CVM67" s="216"/>
      <c r="CVN67" s="61"/>
      <c r="CVQ67" s="216"/>
      <c r="CVR67" s="61"/>
      <c r="CVU67" s="216"/>
      <c r="CVV67" s="61"/>
      <c r="CVY67" s="216"/>
      <c r="CVZ67" s="61"/>
      <c r="CWC67" s="216"/>
      <c r="CWD67" s="61"/>
      <c r="CWG67" s="216"/>
      <c r="CWH67" s="61"/>
      <c r="CWK67" s="216"/>
      <c r="CWL67" s="61"/>
      <c r="CWO67" s="216"/>
      <c r="CWP67" s="61"/>
      <c r="CWS67" s="216"/>
      <c r="CWT67" s="61"/>
      <c r="CWW67" s="216"/>
      <c r="CWX67" s="61"/>
      <c r="CXA67" s="216"/>
      <c r="CXB67" s="61"/>
      <c r="CXE67" s="216"/>
      <c r="CXF67" s="61"/>
      <c r="CXI67" s="216"/>
      <c r="CXJ67" s="61"/>
      <c r="CXM67" s="216"/>
      <c r="CXN67" s="61"/>
      <c r="CXQ67" s="216"/>
      <c r="CXR67" s="61"/>
      <c r="CXU67" s="216"/>
      <c r="CXV67" s="61"/>
      <c r="CXY67" s="216"/>
      <c r="CXZ67" s="61"/>
      <c r="CYC67" s="216"/>
      <c r="CYD67" s="61"/>
      <c r="CYG67" s="216"/>
      <c r="CYH67" s="61"/>
      <c r="CYK67" s="216"/>
      <c r="CYL67" s="61"/>
      <c r="CYO67" s="216"/>
      <c r="CYP67" s="61"/>
      <c r="CYS67" s="216"/>
      <c r="CYT67" s="61"/>
      <c r="CYW67" s="216"/>
      <c r="CYX67" s="61"/>
      <c r="CZA67" s="216"/>
      <c r="CZB67" s="61"/>
      <c r="CZE67" s="216"/>
      <c r="CZF67" s="61"/>
      <c r="CZI67" s="216"/>
      <c r="CZJ67" s="61"/>
      <c r="CZM67" s="216"/>
      <c r="CZN67" s="61"/>
      <c r="CZQ67" s="216"/>
      <c r="CZR67" s="61"/>
      <c r="CZU67" s="216"/>
      <c r="CZV67" s="61"/>
      <c r="CZY67" s="216"/>
      <c r="CZZ67" s="61"/>
      <c r="DAC67" s="216"/>
      <c r="DAD67" s="61"/>
      <c r="DAG67" s="216"/>
      <c r="DAH67" s="61"/>
      <c r="DAK67" s="216"/>
      <c r="DAL67" s="61"/>
      <c r="DAO67" s="216"/>
      <c r="DAP67" s="61"/>
      <c r="DAS67" s="216"/>
      <c r="DAT67" s="61"/>
      <c r="DAW67" s="216"/>
      <c r="DAX67" s="61"/>
      <c r="DBA67" s="216"/>
      <c r="DBB67" s="61"/>
      <c r="DBE67" s="216"/>
      <c r="DBF67" s="61"/>
      <c r="DBI67" s="216"/>
      <c r="DBJ67" s="61"/>
      <c r="DBM67" s="216"/>
      <c r="DBN67" s="61"/>
      <c r="DBQ67" s="216"/>
      <c r="DBR67" s="61"/>
      <c r="DBU67" s="216"/>
      <c r="DBV67" s="61"/>
      <c r="DBY67" s="216"/>
      <c r="DBZ67" s="61"/>
      <c r="DCC67" s="216"/>
      <c r="DCD67" s="61"/>
      <c r="DCG67" s="216"/>
      <c r="DCH67" s="61"/>
      <c r="DCK67" s="216"/>
      <c r="DCL67" s="61"/>
      <c r="DCO67" s="216"/>
      <c r="DCP67" s="61"/>
      <c r="DCS67" s="216"/>
      <c r="DCT67" s="61"/>
      <c r="DCW67" s="216"/>
      <c r="DCX67" s="61"/>
      <c r="DDA67" s="216"/>
      <c r="DDB67" s="61"/>
      <c r="DDE67" s="216"/>
      <c r="DDF67" s="61"/>
      <c r="DDI67" s="216"/>
      <c r="DDJ67" s="61"/>
      <c r="DDM67" s="216"/>
      <c r="DDN67" s="61"/>
      <c r="DDQ67" s="216"/>
      <c r="DDR67" s="61"/>
      <c r="DDU67" s="216"/>
      <c r="DDV67" s="61"/>
      <c r="DDY67" s="216"/>
      <c r="DDZ67" s="61"/>
      <c r="DEC67" s="216"/>
      <c r="DED67" s="61"/>
      <c r="DEG67" s="216"/>
      <c r="DEH67" s="61"/>
      <c r="DEK67" s="216"/>
      <c r="DEL67" s="61"/>
      <c r="DEO67" s="216"/>
      <c r="DEP67" s="61"/>
      <c r="DES67" s="216"/>
      <c r="DET67" s="61"/>
      <c r="DEW67" s="216"/>
      <c r="DEX67" s="61"/>
      <c r="DFA67" s="216"/>
      <c r="DFB67" s="61"/>
      <c r="DFE67" s="216"/>
      <c r="DFF67" s="61"/>
      <c r="DFI67" s="216"/>
      <c r="DFJ67" s="61"/>
      <c r="DFM67" s="216"/>
      <c r="DFN67" s="61"/>
      <c r="DFQ67" s="216"/>
      <c r="DFR67" s="61"/>
      <c r="DFU67" s="216"/>
      <c r="DFV67" s="61"/>
      <c r="DFY67" s="216"/>
      <c r="DFZ67" s="61"/>
      <c r="DGC67" s="216"/>
      <c r="DGD67" s="61"/>
      <c r="DGG67" s="216"/>
      <c r="DGH67" s="61"/>
      <c r="DGK67" s="216"/>
      <c r="DGL67" s="61"/>
      <c r="DGO67" s="216"/>
      <c r="DGP67" s="61"/>
      <c r="DGS67" s="216"/>
      <c r="DGT67" s="61"/>
      <c r="DGW67" s="216"/>
      <c r="DGX67" s="61"/>
      <c r="DHA67" s="216"/>
      <c r="DHB67" s="61"/>
      <c r="DHE67" s="216"/>
      <c r="DHF67" s="61"/>
      <c r="DHI67" s="216"/>
      <c r="DHJ67" s="61"/>
      <c r="DHM67" s="216"/>
      <c r="DHN67" s="61"/>
      <c r="DHQ67" s="216"/>
      <c r="DHR67" s="61"/>
      <c r="DHU67" s="216"/>
      <c r="DHV67" s="61"/>
      <c r="DHY67" s="216"/>
      <c r="DHZ67" s="61"/>
      <c r="DIC67" s="216"/>
      <c r="DID67" s="61"/>
      <c r="DIG67" s="216"/>
      <c r="DIH67" s="61"/>
      <c r="DIK67" s="216"/>
      <c r="DIL67" s="61"/>
      <c r="DIO67" s="216"/>
      <c r="DIP67" s="61"/>
      <c r="DIS67" s="216"/>
      <c r="DIT67" s="61"/>
      <c r="DIW67" s="216"/>
      <c r="DIX67" s="61"/>
      <c r="DJA67" s="216"/>
      <c r="DJB67" s="61"/>
      <c r="DJE67" s="216"/>
      <c r="DJF67" s="61"/>
      <c r="DJI67" s="216"/>
      <c r="DJJ67" s="61"/>
      <c r="DJM67" s="216"/>
      <c r="DJN67" s="61"/>
      <c r="DJQ67" s="216"/>
      <c r="DJR67" s="61"/>
      <c r="DJU67" s="216"/>
      <c r="DJV67" s="61"/>
      <c r="DJY67" s="216"/>
      <c r="DJZ67" s="61"/>
      <c r="DKC67" s="216"/>
      <c r="DKD67" s="61"/>
      <c r="DKG67" s="216"/>
      <c r="DKH67" s="61"/>
      <c r="DKK67" s="216"/>
      <c r="DKL67" s="61"/>
      <c r="DKO67" s="216"/>
      <c r="DKP67" s="61"/>
      <c r="DKS67" s="216"/>
      <c r="DKT67" s="61"/>
      <c r="DKW67" s="216"/>
      <c r="DKX67" s="61"/>
      <c r="DLA67" s="216"/>
      <c r="DLB67" s="61"/>
      <c r="DLE67" s="216"/>
      <c r="DLF67" s="61"/>
      <c r="DLI67" s="216"/>
      <c r="DLJ67" s="61"/>
      <c r="DLM67" s="216"/>
      <c r="DLN67" s="61"/>
      <c r="DLQ67" s="216"/>
      <c r="DLR67" s="61"/>
      <c r="DLU67" s="216"/>
      <c r="DLV67" s="61"/>
      <c r="DLY67" s="216"/>
      <c r="DLZ67" s="61"/>
      <c r="DMC67" s="216"/>
      <c r="DMD67" s="61"/>
      <c r="DMG67" s="216"/>
      <c r="DMH67" s="61"/>
      <c r="DMK67" s="216"/>
      <c r="DML67" s="61"/>
      <c r="DMO67" s="216"/>
      <c r="DMP67" s="61"/>
      <c r="DMS67" s="216"/>
      <c r="DMT67" s="61"/>
      <c r="DMW67" s="216"/>
      <c r="DMX67" s="61"/>
      <c r="DNA67" s="216"/>
      <c r="DNB67" s="61"/>
      <c r="DNE67" s="216"/>
      <c r="DNF67" s="61"/>
      <c r="DNI67" s="216"/>
      <c r="DNJ67" s="61"/>
      <c r="DNM67" s="216"/>
      <c r="DNN67" s="61"/>
      <c r="DNQ67" s="216"/>
      <c r="DNR67" s="61"/>
      <c r="DNU67" s="216"/>
      <c r="DNV67" s="61"/>
      <c r="DNY67" s="216"/>
      <c r="DNZ67" s="61"/>
      <c r="DOC67" s="216"/>
      <c r="DOD67" s="61"/>
      <c r="DOG67" s="216"/>
      <c r="DOH67" s="61"/>
      <c r="DOK67" s="216"/>
      <c r="DOL67" s="61"/>
      <c r="DOO67" s="216"/>
      <c r="DOP67" s="61"/>
      <c r="DOS67" s="216"/>
      <c r="DOT67" s="61"/>
      <c r="DOW67" s="216"/>
      <c r="DOX67" s="61"/>
      <c r="DPA67" s="216"/>
      <c r="DPB67" s="61"/>
      <c r="DPE67" s="216"/>
      <c r="DPF67" s="61"/>
      <c r="DPI67" s="216"/>
      <c r="DPJ67" s="61"/>
      <c r="DPM67" s="216"/>
      <c r="DPN67" s="61"/>
      <c r="DPQ67" s="216"/>
      <c r="DPR67" s="61"/>
      <c r="DPU67" s="216"/>
      <c r="DPV67" s="61"/>
      <c r="DPY67" s="216"/>
      <c r="DPZ67" s="61"/>
      <c r="DQC67" s="216"/>
      <c r="DQD67" s="61"/>
      <c r="DQG67" s="216"/>
      <c r="DQH67" s="61"/>
      <c r="DQK67" s="216"/>
      <c r="DQL67" s="61"/>
      <c r="DQO67" s="216"/>
      <c r="DQP67" s="61"/>
      <c r="DQS67" s="216"/>
      <c r="DQT67" s="61"/>
      <c r="DQW67" s="216"/>
      <c r="DQX67" s="61"/>
      <c r="DRA67" s="216"/>
      <c r="DRB67" s="61"/>
      <c r="DRE67" s="216"/>
      <c r="DRF67" s="61"/>
      <c r="DRI67" s="216"/>
      <c r="DRJ67" s="61"/>
      <c r="DRM67" s="216"/>
      <c r="DRN67" s="61"/>
      <c r="DRQ67" s="216"/>
      <c r="DRR67" s="61"/>
      <c r="DRU67" s="216"/>
      <c r="DRV67" s="61"/>
      <c r="DRY67" s="216"/>
      <c r="DRZ67" s="61"/>
      <c r="DSC67" s="216"/>
      <c r="DSD67" s="61"/>
      <c r="DSG67" s="216"/>
      <c r="DSH67" s="61"/>
      <c r="DSK67" s="216"/>
      <c r="DSL67" s="61"/>
      <c r="DSO67" s="216"/>
      <c r="DSP67" s="61"/>
      <c r="DSS67" s="216"/>
      <c r="DST67" s="61"/>
      <c r="DSW67" s="216"/>
      <c r="DSX67" s="61"/>
      <c r="DTA67" s="216"/>
      <c r="DTB67" s="61"/>
      <c r="DTE67" s="216"/>
      <c r="DTF67" s="61"/>
      <c r="DTI67" s="216"/>
      <c r="DTJ67" s="61"/>
      <c r="DTM67" s="216"/>
      <c r="DTN67" s="61"/>
      <c r="DTQ67" s="216"/>
      <c r="DTR67" s="61"/>
      <c r="DTU67" s="216"/>
      <c r="DTV67" s="61"/>
      <c r="DTY67" s="216"/>
      <c r="DTZ67" s="61"/>
      <c r="DUC67" s="216"/>
      <c r="DUD67" s="61"/>
      <c r="DUG67" s="216"/>
      <c r="DUH67" s="61"/>
      <c r="DUK67" s="216"/>
      <c r="DUL67" s="61"/>
      <c r="DUO67" s="216"/>
      <c r="DUP67" s="61"/>
      <c r="DUS67" s="216"/>
      <c r="DUT67" s="61"/>
      <c r="DUW67" s="216"/>
      <c r="DUX67" s="61"/>
      <c r="DVA67" s="216"/>
      <c r="DVB67" s="61"/>
      <c r="DVE67" s="216"/>
      <c r="DVF67" s="61"/>
      <c r="DVI67" s="216"/>
      <c r="DVJ67" s="61"/>
      <c r="DVM67" s="216"/>
      <c r="DVN67" s="61"/>
      <c r="DVQ67" s="216"/>
      <c r="DVR67" s="61"/>
      <c r="DVU67" s="216"/>
      <c r="DVV67" s="61"/>
      <c r="DVY67" s="216"/>
      <c r="DVZ67" s="61"/>
      <c r="DWC67" s="216"/>
      <c r="DWD67" s="61"/>
      <c r="DWG67" s="216"/>
      <c r="DWH67" s="61"/>
      <c r="DWK67" s="216"/>
      <c r="DWL67" s="61"/>
      <c r="DWO67" s="216"/>
      <c r="DWP67" s="61"/>
      <c r="DWS67" s="216"/>
      <c r="DWT67" s="61"/>
      <c r="DWW67" s="216"/>
      <c r="DWX67" s="61"/>
      <c r="DXA67" s="216"/>
      <c r="DXB67" s="61"/>
      <c r="DXE67" s="216"/>
      <c r="DXF67" s="61"/>
      <c r="DXI67" s="216"/>
      <c r="DXJ67" s="61"/>
      <c r="DXM67" s="216"/>
      <c r="DXN67" s="61"/>
      <c r="DXQ67" s="216"/>
      <c r="DXR67" s="61"/>
      <c r="DXU67" s="216"/>
      <c r="DXV67" s="61"/>
      <c r="DXY67" s="216"/>
      <c r="DXZ67" s="61"/>
      <c r="DYC67" s="216"/>
      <c r="DYD67" s="61"/>
      <c r="DYG67" s="216"/>
      <c r="DYH67" s="61"/>
      <c r="DYK67" s="216"/>
      <c r="DYL67" s="61"/>
      <c r="DYO67" s="216"/>
      <c r="DYP67" s="61"/>
      <c r="DYS67" s="216"/>
      <c r="DYT67" s="61"/>
      <c r="DYW67" s="216"/>
      <c r="DYX67" s="61"/>
      <c r="DZA67" s="216"/>
      <c r="DZB67" s="61"/>
      <c r="DZE67" s="216"/>
      <c r="DZF67" s="61"/>
      <c r="DZI67" s="216"/>
      <c r="DZJ67" s="61"/>
      <c r="DZM67" s="216"/>
      <c r="DZN67" s="61"/>
      <c r="DZQ67" s="216"/>
      <c r="DZR67" s="61"/>
      <c r="DZU67" s="216"/>
      <c r="DZV67" s="61"/>
      <c r="DZY67" s="216"/>
      <c r="DZZ67" s="61"/>
      <c r="EAC67" s="216"/>
      <c r="EAD67" s="61"/>
      <c r="EAG67" s="216"/>
      <c r="EAH67" s="61"/>
      <c r="EAK67" s="216"/>
      <c r="EAL67" s="61"/>
      <c r="EAO67" s="216"/>
      <c r="EAP67" s="61"/>
      <c r="EAS67" s="216"/>
      <c r="EAT67" s="61"/>
      <c r="EAW67" s="216"/>
      <c r="EAX67" s="61"/>
      <c r="EBA67" s="216"/>
      <c r="EBB67" s="61"/>
      <c r="EBE67" s="216"/>
      <c r="EBF67" s="61"/>
      <c r="EBI67" s="216"/>
      <c r="EBJ67" s="61"/>
      <c r="EBM67" s="216"/>
      <c r="EBN67" s="61"/>
      <c r="EBQ67" s="216"/>
      <c r="EBR67" s="61"/>
      <c r="EBU67" s="216"/>
      <c r="EBV67" s="61"/>
      <c r="EBY67" s="216"/>
      <c r="EBZ67" s="61"/>
      <c r="ECC67" s="216"/>
      <c r="ECD67" s="61"/>
      <c r="ECG67" s="216"/>
      <c r="ECH67" s="61"/>
      <c r="ECK67" s="216"/>
      <c r="ECL67" s="61"/>
      <c r="ECO67" s="216"/>
      <c r="ECP67" s="61"/>
      <c r="ECS67" s="216"/>
      <c r="ECT67" s="61"/>
      <c r="ECW67" s="216"/>
      <c r="ECX67" s="61"/>
      <c r="EDA67" s="216"/>
      <c r="EDB67" s="61"/>
      <c r="EDE67" s="216"/>
      <c r="EDF67" s="61"/>
      <c r="EDI67" s="216"/>
      <c r="EDJ67" s="61"/>
      <c r="EDM67" s="216"/>
      <c r="EDN67" s="61"/>
      <c r="EDQ67" s="216"/>
      <c r="EDR67" s="61"/>
      <c r="EDU67" s="216"/>
      <c r="EDV67" s="61"/>
      <c r="EDY67" s="216"/>
      <c r="EDZ67" s="61"/>
      <c r="EEC67" s="216"/>
      <c r="EED67" s="61"/>
      <c r="EEG67" s="216"/>
      <c r="EEH67" s="61"/>
      <c r="EEK67" s="216"/>
      <c r="EEL67" s="61"/>
      <c r="EEO67" s="216"/>
      <c r="EEP67" s="61"/>
      <c r="EES67" s="216"/>
      <c r="EET67" s="61"/>
      <c r="EEW67" s="216"/>
      <c r="EEX67" s="61"/>
      <c r="EFA67" s="216"/>
      <c r="EFB67" s="61"/>
      <c r="EFE67" s="216"/>
      <c r="EFF67" s="61"/>
      <c r="EFI67" s="216"/>
      <c r="EFJ67" s="61"/>
      <c r="EFM67" s="216"/>
      <c r="EFN67" s="61"/>
      <c r="EFQ67" s="216"/>
      <c r="EFR67" s="61"/>
      <c r="EFU67" s="216"/>
      <c r="EFV67" s="61"/>
      <c r="EFY67" s="216"/>
      <c r="EFZ67" s="61"/>
      <c r="EGC67" s="216"/>
      <c r="EGD67" s="61"/>
      <c r="EGG67" s="216"/>
      <c r="EGH67" s="61"/>
      <c r="EGK67" s="216"/>
      <c r="EGL67" s="61"/>
      <c r="EGO67" s="216"/>
      <c r="EGP67" s="61"/>
      <c r="EGS67" s="216"/>
      <c r="EGT67" s="61"/>
      <c r="EGW67" s="216"/>
      <c r="EGX67" s="61"/>
      <c r="EHA67" s="216"/>
      <c r="EHB67" s="61"/>
      <c r="EHE67" s="216"/>
      <c r="EHF67" s="61"/>
      <c r="EHI67" s="216"/>
      <c r="EHJ67" s="61"/>
      <c r="EHM67" s="216"/>
      <c r="EHN67" s="61"/>
      <c r="EHQ67" s="216"/>
      <c r="EHR67" s="61"/>
      <c r="EHU67" s="216"/>
      <c r="EHV67" s="61"/>
      <c r="EHY67" s="216"/>
      <c r="EHZ67" s="61"/>
      <c r="EIC67" s="216"/>
      <c r="EID67" s="61"/>
      <c r="EIG67" s="216"/>
      <c r="EIH67" s="61"/>
      <c r="EIK67" s="216"/>
      <c r="EIL67" s="61"/>
      <c r="EIO67" s="216"/>
      <c r="EIP67" s="61"/>
      <c r="EIS67" s="216"/>
      <c r="EIT67" s="61"/>
      <c r="EIW67" s="216"/>
      <c r="EIX67" s="61"/>
      <c r="EJA67" s="216"/>
      <c r="EJB67" s="61"/>
      <c r="EJE67" s="216"/>
      <c r="EJF67" s="61"/>
      <c r="EJI67" s="216"/>
      <c r="EJJ67" s="61"/>
      <c r="EJM67" s="216"/>
      <c r="EJN67" s="61"/>
      <c r="EJQ67" s="216"/>
      <c r="EJR67" s="61"/>
      <c r="EJU67" s="216"/>
      <c r="EJV67" s="61"/>
      <c r="EJY67" s="216"/>
      <c r="EJZ67" s="61"/>
      <c r="EKC67" s="216"/>
      <c r="EKD67" s="61"/>
      <c r="EKG67" s="216"/>
      <c r="EKH67" s="61"/>
      <c r="EKK67" s="216"/>
      <c r="EKL67" s="61"/>
      <c r="EKO67" s="216"/>
      <c r="EKP67" s="61"/>
      <c r="EKS67" s="216"/>
      <c r="EKT67" s="61"/>
      <c r="EKW67" s="216"/>
      <c r="EKX67" s="61"/>
      <c r="ELA67" s="216"/>
      <c r="ELB67" s="61"/>
      <c r="ELE67" s="216"/>
      <c r="ELF67" s="61"/>
      <c r="ELI67" s="216"/>
      <c r="ELJ67" s="61"/>
      <c r="ELM67" s="216"/>
      <c r="ELN67" s="61"/>
      <c r="ELQ67" s="216"/>
      <c r="ELR67" s="61"/>
      <c r="ELU67" s="216"/>
      <c r="ELV67" s="61"/>
      <c r="ELY67" s="216"/>
      <c r="ELZ67" s="61"/>
      <c r="EMC67" s="216"/>
      <c r="EMD67" s="61"/>
      <c r="EMG67" s="216"/>
      <c r="EMH67" s="61"/>
      <c r="EMK67" s="216"/>
      <c r="EML67" s="61"/>
      <c r="EMO67" s="216"/>
      <c r="EMP67" s="61"/>
      <c r="EMS67" s="216"/>
      <c r="EMT67" s="61"/>
      <c r="EMW67" s="216"/>
      <c r="EMX67" s="61"/>
      <c r="ENA67" s="216"/>
      <c r="ENB67" s="61"/>
      <c r="ENE67" s="216"/>
      <c r="ENF67" s="61"/>
      <c r="ENI67" s="216"/>
      <c r="ENJ67" s="61"/>
      <c r="ENM67" s="216"/>
      <c r="ENN67" s="61"/>
      <c r="ENQ67" s="216"/>
      <c r="ENR67" s="61"/>
      <c r="ENU67" s="216"/>
      <c r="ENV67" s="61"/>
      <c r="ENY67" s="216"/>
      <c r="ENZ67" s="61"/>
      <c r="EOC67" s="216"/>
      <c r="EOD67" s="61"/>
      <c r="EOG67" s="216"/>
      <c r="EOH67" s="61"/>
      <c r="EOK67" s="216"/>
      <c r="EOL67" s="61"/>
      <c r="EOO67" s="216"/>
      <c r="EOP67" s="61"/>
      <c r="EOS67" s="216"/>
      <c r="EOT67" s="61"/>
      <c r="EOW67" s="216"/>
      <c r="EOX67" s="61"/>
      <c r="EPA67" s="216"/>
      <c r="EPB67" s="61"/>
      <c r="EPE67" s="216"/>
      <c r="EPF67" s="61"/>
      <c r="EPI67" s="216"/>
      <c r="EPJ67" s="61"/>
      <c r="EPM67" s="216"/>
      <c r="EPN67" s="61"/>
      <c r="EPQ67" s="216"/>
      <c r="EPR67" s="61"/>
      <c r="EPU67" s="216"/>
      <c r="EPV67" s="61"/>
      <c r="EPY67" s="216"/>
      <c r="EPZ67" s="61"/>
      <c r="EQC67" s="216"/>
      <c r="EQD67" s="61"/>
      <c r="EQG67" s="216"/>
      <c r="EQH67" s="61"/>
      <c r="EQK67" s="216"/>
      <c r="EQL67" s="61"/>
      <c r="EQO67" s="216"/>
      <c r="EQP67" s="61"/>
      <c r="EQS67" s="216"/>
      <c r="EQT67" s="61"/>
      <c r="EQW67" s="216"/>
      <c r="EQX67" s="61"/>
      <c r="ERA67" s="216"/>
      <c r="ERB67" s="61"/>
      <c r="ERE67" s="216"/>
      <c r="ERF67" s="61"/>
      <c r="ERI67" s="216"/>
      <c r="ERJ67" s="61"/>
      <c r="ERM67" s="216"/>
      <c r="ERN67" s="61"/>
      <c r="ERQ67" s="216"/>
      <c r="ERR67" s="61"/>
      <c r="ERU67" s="216"/>
      <c r="ERV67" s="61"/>
      <c r="ERY67" s="216"/>
      <c r="ERZ67" s="61"/>
      <c r="ESC67" s="216"/>
      <c r="ESD67" s="61"/>
      <c r="ESG67" s="216"/>
      <c r="ESH67" s="61"/>
      <c r="ESK67" s="216"/>
      <c r="ESL67" s="61"/>
      <c r="ESO67" s="216"/>
      <c r="ESP67" s="61"/>
      <c r="ESS67" s="216"/>
      <c r="EST67" s="61"/>
      <c r="ESW67" s="216"/>
      <c r="ESX67" s="61"/>
      <c r="ETA67" s="216"/>
      <c r="ETB67" s="61"/>
      <c r="ETE67" s="216"/>
      <c r="ETF67" s="61"/>
      <c r="ETI67" s="216"/>
      <c r="ETJ67" s="61"/>
      <c r="ETM67" s="216"/>
      <c r="ETN67" s="61"/>
      <c r="ETQ67" s="216"/>
      <c r="ETR67" s="61"/>
      <c r="ETU67" s="216"/>
      <c r="ETV67" s="61"/>
      <c r="ETY67" s="216"/>
      <c r="ETZ67" s="61"/>
      <c r="EUC67" s="216"/>
      <c r="EUD67" s="61"/>
      <c r="EUG67" s="216"/>
      <c r="EUH67" s="61"/>
      <c r="EUK67" s="216"/>
      <c r="EUL67" s="61"/>
      <c r="EUO67" s="216"/>
      <c r="EUP67" s="61"/>
      <c r="EUS67" s="216"/>
      <c r="EUT67" s="61"/>
      <c r="EUW67" s="216"/>
      <c r="EUX67" s="61"/>
      <c r="EVA67" s="216"/>
      <c r="EVB67" s="61"/>
      <c r="EVE67" s="216"/>
      <c r="EVF67" s="61"/>
      <c r="EVI67" s="216"/>
      <c r="EVJ67" s="61"/>
      <c r="EVM67" s="216"/>
      <c r="EVN67" s="61"/>
      <c r="EVQ67" s="216"/>
      <c r="EVR67" s="61"/>
      <c r="EVU67" s="216"/>
      <c r="EVV67" s="61"/>
      <c r="EVY67" s="216"/>
      <c r="EVZ67" s="61"/>
      <c r="EWC67" s="216"/>
      <c r="EWD67" s="61"/>
      <c r="EWG67" s="216"/>
      <c r="EWH67" s="61"/>
      <c r="EWK67" s="216"/>
      <c r="EWL67" s="61"/>
      <c r="EWO67" s="216"/>
      <c r="EWP67" s="61"/>
      <c r="EWS67" s="216"/>
      <c r="EWT67" s="61"/>
      <c r="EWW67" s="216"/>
      <c r="EWX67" s="61"/>
      <c r="EXA67" s="216"/>
      <c r="EXB67" s="61"/>
      <c r="EXE67" s="216"/>
      <c r="EXF67" s="61"/>
      <c r="EXI67" s="216"/>
      <c r="EXJ67" s="61"/>
      <c r="EXM67" s="216"/>
      <c r="EXN67" s="61"/>
      <c r="EXQ67" s="216"/>
      <c r="EXR67" s="61"/>
      <c r="EXU67" s="216"/>
      <c r="EXV67" s="61"/>
      <c r="EXY67" s="216"/>
      <c r="EXZ67" s="61"/>
      <c r="EYC67" s="216"/>
      <c r="EYD67" s="61"/>
      <c r="EYG67" s="216"/>
      <c r="EYH67" s="61"/>
      <c r="EYK67" s="216"/>
      <c r="EYL67" s="61"/>
      <c r="EYO67" s="216"/>
      <c r="EYP67" s="61"/>
      <c r="EYS67" s="216"/>
      <c r="EYT67" s="61"/>
      <c r="EYW67" s="216"/>
      <c r="EYX67" s="61"/>
      <c r="EZA67" s="216"/>
      <c r="EZB67" s="61"/>
      <c r="EZE67" s="216"/>
      <c r="EZF67" s="61"/>
      <c r="EZI67" s="216"/>
      <c r="EZJ67" s="61"/>
      <c r="EZM67" s="216"/>
      <c r="EZN67" s="61"/>
      <c r="EZQ67" s="216"/>
      <c r="EZR67" s="61"/>
      <c r="EZU67" s="216"/>
      <c r="EZV67" s="61"/>
      <c r="EZY67" s="216"/>
      <c r="EZZ67" s="61"/>
      <c r="FAC67" s="216"/>
      <c r="FAD67" s="61"/>
      <c r="FAG67" s="216"/>
      <c r="FAH67" s="61"/>
      <c r="FAK67" s="216"/>
      <c r="FAL67" s="61"/>
      <c r="FAO67" s="216"/>
      <c r="FAP67" s="61"/>
      <c r="FAS67" s="216"/>
      <c r="FAT67" s="61"/>
      <c r="FAW67" s="216"/>
      <c r="FAX67" s="61"/>
      <c r="FBA67" s="216"/>
      <c r="FBB67" s="61"/>
      <c r="FBE67" s="216"/>
      <c r="FBF67" s="61"/>
      <c r="FBI67" s="216"/>
      <c r="FBJ67" s="61"/>
      <c r="FBM67" s="216"/>
      <c r="FBN67" s="61"/>
      <c r="FBQ67" s="216"/>
      <c r="FBR67" s="61"/>
      <c r="FBU67" s="216"/>
      <c r="FBV67" s="61"/>
      <c r="FBY67" s="216"/>
      <c r="FBZ67" s="61"/>
      <c r="FCC67" s="216"/>
      <c r="FCD67" s="61"/>
      <c r="FCG67" s="216"/>
      <c r="FCH67" s="61"/>
      <c r="FCK67" s="216"/>
      <c r="FCL67" s="61"/>
      <c r="FCO67" s="216"/>
      <c r="FCP67" s="61"/>
      <c r="FCS67" s="216"/>
      <c r="FCT67" s="61"/>
      <c r="FCW67" s="216"/>
      <c r="FCX67" s="61"/>
      <c r="FDA67" s="216"/>
      <c r="FDB67" s="61"/>
      <c r="FDE67" s="216"/>
      <c r="FDF67" s="61"/>
      <c r="FDI67" s="216"/>
      <c r="FDJ67" s="61"/>
      <c r="FDM67" s="216"/>
      <c r="FDN67" s="61"/>
      <c r="FDQ67" s="216"/>
      <c r="FDR67" s="61"/>
      <c r="FDU67" s="216"/>
      <c r="FDV67" s="61"/>
      <c r="FDY67" s="216"/>
      <c r="FDZ67" s="61"/>
      <c r="FEC67" s="216"/>
      <c r="FED67" s="61"/>
      <c r="FEG67" s="216"/>
      <c r="FEH67" s="61"/>
      <c r="FEK67" s="216"/>
      <c r="FEL67" s="61"/>
      <c r="FEO67" s="216"/>
      <c r="FEP67" s="61"/>
      <c r="FES67" s="216"/>
      <c r="FET67" s="61"/>
      <c r="FEW67" s="216"/>
      <c r="FEX67" s="61"/>
      <c r="FFA67" s="216"/>
      <c r="FFB67" s="61"/>
      <c r="FFE67" s="216"/>
      <c r="FFF67" s="61"/>
      <c r="FFI67" s="216"/>
      <c r="FFJ67" s="61"/>
      <c r="FFM67" s="216"/>
      <c r="FFN67" s="61"/>
      <c r="FFQ67" s="216"/>
      <c r="FFR67" s="61"/>
      <c r="FFU67" s="216"/>
      <c r="FFV67" s="61"/>
      <c r="FFY67" s="216"/>
      <c r="FFZ67" s="61"/>
      <c r="FGC67" s="216"/>
      <c r="FGD67" s="61"/>
      <c r="FGG67" s="216"/>
      <c r="FGH67" s="61"/>
      <c r="FGK67" s="216"/>
      <c r="FGL67" s="61"/>
      <c r="FGO67" s="216"/>
      <c r="FGP67" s="61"/>
      <c r="FGS67" s="216"/>
      <c r="FGT67" s="61"/>
      <c r="FGW67" s="216"/>
      <c r="FGX67" s="61"/>
      <c r="FHA67" s="216"/>
      <c r="FHB67" s="61"/>
      <c r="FHE67" s="216"/>
      <c r="FHF67" s="61"/>
      <c r="FHI67" s="216"/>
      <c r="FHJ67" s="61"/>
      <c r="FHM67" s="216"/>
      <c r="FHN67" s="61"/>
      <c r="FHQ67" s="216"/>
      <c r="FHR67" s="61"/>
      <c r="FHU67" s="216"/>
      <c r="FHV67" s="61"/>
      <c r="FHY67" s="216"/>
      <c r="FHZ67" s="61"/>
      <c r="FIC67" s="216"/>
      <c r="FID67" s="61"/>
      <c r="FIG67" s="216"/>
      <c r="FIH67" s="61"/>
      <c r="FIK67" s="216"/>
      <c r="FIL67" s="61"/>
      <c r="FIO67" s="216"/>
      <c r="FIP67" s="61"/>
      <c r="FIS67" s="216"/>
      <c r="FIT67" s="61"/>
      <c r="FIW67" s="216"/>
      <c r="FIX67" s="61"/>
      <c r="FJA67" s="216"/>
      <c r="FJB67" s="61"/>
      <c r="FJE67" s="216"/>
      <c r="FJF67" s="61"/>
      <c r="FJI67" s="216"/>
      <c r="FJJ67" s="61"/>
      <c r="FJM67" s="216"/>
      <c r="FJN67" s="61"/>
      <c r="FJQ67" s="216"/>
      <c r="FJR67" s="61"/>
      <c r="FJU67" s="216"/>
      <c r="FJV67" s="61"/>
      <c r="FJY67" s="216"/>
      <c r="FJZ67" s="61"/>
      <c r="FKC67" s="216"/>
      <c r="FKD67" s="61"/>
      <c r="FKG67" s="216"/>
      <c r="FKH67" s="61"/>
      <c r="FKK67" s="216"/>
      <c r="FKL67" s="61"/>
      <c r="FKO67" s="216"/>
      <c r="FKP67" s="61"/>
      <c r="FKS67" s="216"/>
      <c r="FKT67" s="61"/>
      <c r="FKW67" s="216"/>
      <c r="FKX67" s="61"/>
      <c r="FLA67" s="216"/>
      <c r="FLB67" s="61"/>
      <c r="FLE67" s="216"/>
      <c r="FLF67" s="61"/>
      <c r="FLI67" s="216"/>
      <c r="FLJ67" s="61"/>
      <c r="FLM67" s="216"/>
      <c r="FLN67" s="61"/>
      <c r="FLQ67" s="216"/>
      <c r="FLR67" s="61"/>
      <c r="FLU67" s="216"/>
      <c r="FLV67" s="61"/>
      <c r="FLY67" s="216"/>
      <c r="FLZ67" s="61"/>
      <c r="FMC67" s="216"/>
      <c r="FMD67" s="61"/>
      <c r="FMG67" s="216"/>
      <c r="FMH67" s="61"/>
      <c r="FMK67" s="216"/>
      <c r="FML67" s="61"/>
      <c r="FMO67" s="216"/>
      <c r="FMP67" s="61"/>
      <c r="FMS67" s="216"/>
      <c r="FMT67" s="61"/>
      <c r="FMW67" s="216"/>
      <c r="FMX67" s="61"/>
      <c r="FNA67" s="216"/>
      <c r="FNB67" s="61"/>
      <c r="FNE67" s="216"/>
      <c r="FNF67" s="61"/>
      <c r="FNI67" s="216"/>
      <c r="FNJ67" s="61"/>
      <c r="FNM67" s="216"/>
      <c r="FNN67" s="61"/>
      <c r="FNQ67" s="216"/>
      <c r="FNR67" s="61"/>
      <c r="FNU67" s="216"/>
      <c r="FNV67" s="61"/>
      <c r="FNY67" s="216"/>
      <c r="FNZ67" s="61"/>
      <c r="FOC67" s="216"/>
      <c r="FOD67" s="61"/>
      <c r="FOG67" s="216"/>
      <c r="FOH67" s="61"/>
      <c r="FOK67" s="216"/>
      <c r="FOL67" s="61"/>
      <c r="FOO67" s="216"/>
      <c r="FOP67" s="61"/>
      <c r="FOS67" s="216"/>
      <c r="FOT67" s="61"/>
      <c r="FOW67" s="216"/>
      <c r="FOX67" s="61"/>
      <c r="FPA67" s="216"/>
      <c r="FPB67" s="61"/>
      <c r="FPE67" s="216"/>
      <c r="FPF67" s="61"/>
      <c r="FPI67" s="216"/>
      <c r="FPJ67" s="61"/>
      <c r="FPM67" s="216"/>
      <c r="FPN67" s="61"/>
      <c r="FPQ67" s="216"/>
      <c r="FPR67" s="61"/>
      <c r="FPU67" s="216"/>
      <c r="FPV67" s="61"/>
      <c r="FPY67" s="216"/>
      <c r="FPZ67" s="61"/>
      <c r="FQC67" s="216"/>
      <c r="FQD67" s="61"/>
      <c r="FQG67" s="216"/>
      <c r="FQH67" s="61"/>
      <c r="FQK67" s="216"/>
      <c r="FQL67" s="61"/>
      <c r="FQO67" s="216"/>
      <c r="FQP67" s="61"/>
      <c r="FQS67" s="216"/>
      <c r="FQT67" s="61"/>
      <c r="FQW67" s="216"/>
      <c r="FQX67" s="61"/>
      <c r="FRA67" s="216"/>
      <c r="FRB67" s="61"/>
      <c r="FRE67" s="216"/>
      <c r="FRF67" s="61"/>
      <c r="FRI67" s="216"/>
      <c r="FRJ67" s="61"/>
      <c r="FRM67" s="216"/>
      <c r="FRN67" s="61"/>
      <c r="FRQ67" s="216"/>
      <c r="FRR67" s="61"/>
      <c r="FRU67" s="216"/>
      <c r="FRV67" s="61"/>
      <c r="FRY67" s="216"/>
      <c r="FRZ67" s="61"/>
      <c r="FSC67" s="216"/>
      <c r="FSD67" s="61"/>
      <c r="FSG67" s="216"/>
      <c r="FSH67" s="61"/>
      <c r="FSK67" s="216"/>
      <c r="FSL67" s="61"/>
      <c r="FSO67" s="216"/>
      <c r="FSP67" s="61"/>
      <c r="FSS67" s="216"/>
      <c r="FST67" s="61"/>
      <c r="FSW67" s="216"/>
      <c r="FSX67" s="61"/>
      <c r="FTA67" s="216"/>
      <c r="FTB67" s="61"/>
      <c r="FTE67" s="216"/>
      <c r="FTF67" s="61"/>
      <c r="FTI67" s="216"/>
      <c r="FTJ67" s="61"/>
      <c r="FTM67" s="216"/>
      <c r="FTN67" s="61"/>
      <c r="FTQ67" s="216"/>
      <c r="FTR67" s="61"/>
      <c r="FTU67" s="216"/>
      <c r="FTV67" s="61"/>
      <c r="FTY67" s="216"/>
      <c r="FTZ67" s="61"/>
      <c r="FUC67" s="216"/>
      <c r="FUD67" s="61"/>
      <c r="FUG67" s="216"/>
      <c r="FUH67" s="61"/>
      <c r="FUK67" s="216"/>
      <c r="FUL67" s="61"/>
      <c r="FUO67" s="216"/>
      <c r="FUP67" s="61"/>
      <c r="FUS67" s="216"/>
      <c r="FUT67" s="61"/>
      <c r="FUW67" s="216"/>
      <c r="FUX67" s="61"/>
      <c r="FVA67" s="216"/>
      <c r="FVB67" s="61"/>
      <c r="FVE67" s="216"/>
      <c r="FVF67" s="61"/>
      <c r="FVI67" s="216"/>
      <c r="FVJ67" s="61"/>
      <c r="FVM67" s="216"/>
      <c r="FVN67" s="61"/>
      <c r="FVQ67" s="216"/>
      <c r="FVR67" s="61"/>
      <c r="FVU67" s="216"/>
      <c r="FVV67" s="61"/>
      <c r="FVY67" s="216"/>
      <c r="FVZ67" s="61"/>
      <c r="FWC67" s="216"/>
      <c r="FWD67" s="61"/>
      <c r="FWG67" s="216"/>
      <c r="FWH67" s="61"/>
      <c r="FWK67" s="216"/>
      <c r="FWL67" s="61"/>
      <c r="FWO67" s="216"/>
      <c r="FWP67" s="61"/>
      <c r="FWS67" s="216"/>
      <c r="FWT67" s="61"/>
      <c r="FWW67" s="216"/>
      <c r="FWX67" s="61"/>
      <c r="FXA67" s="216"/>
      <c r="FXB67" s="61"/>
      <c r="FXE67" s="216"/>
      <c r="FXF67" s="61"/>
      <c r="FXI67" s="216"/>
      <c r="FXJ67" s="61"/>
      <c r="FXM67" s="216"/>
      <c r="FXN67" s="61"/>
      <c r="FXQ67" s="216"/>
      <c r="FXR67" s="61"/>
      <c r="FXU67" s="216"/>
      <c r="FXV67" s="61"/>
      <c r="FXY67" s="216"/>
      <c r="FXZ67" s="61"/>
      <c r="FYC67" s="216"/>
      <c r="FYD67" s="61"/>
      <c r="FYG67" s="216"/>
      <c r="FYH67" s="61"/>
      <c r="FYK67" s="216"/>
      <c r="FYL67" s="61"/>
      <c r="FYO67" s="216"/>
      <c r="FYP67" s="61"/>
      <c r="FYS67" s="216"/>
      <c r="FYT67" s="61"/>
      <c r="FYW67" s="216"/>
      <c r="FYX67" s="61"/>
      <c r="FZA67" s="216"/>
      <c r="FZB67" s="61"/>
      <c r="FZE67" s="216"/>
      <c r="FZF67" s="61"/>
      <c r="FZI67" s="216"/>
      <c r="FZJ67" s="61"/>
      <c r="FZM67" s="216"/>
      <c r="FZN67" s="61"/>
      <c r="FZQ67" s="216"/>
      <c r="FZR67" s="61"/>
      <c r="FZU67" s="216"/>
      <c r="FZV67" s="61"/>
      <c r="FZY67" s="216"/>
      <c r="FZZ67" s="61"/>
      <c r="GAC67" s="216"/>
      <c r="GAD67" s="61"/>
      <c r="GAG67" s="216"/>
      <c r="GAH67" s="61"/>
      <c r="GAK67" s="216"/>
      <c r="GAL67" s="61"/>
      <c r="GAO67" s="216"/>
      <c r="GAP67" s="61"/>
      <c r="GAS67" s="216"/>
      <c r="GAT67" s="61"/>
      <c r="GAW67" s="216"/>
      <c r="GAX67" s="61"/>
      <c r="GBA67" s="216"/>
      <c r="GBB67" s="61"/>
      <c r="GBE67" s="216"/>
      <c r="GBF67" s="61"/>
      <c r="GBI67" s="216"/>
      <c r="GBJ67" s="61"/>
      <c r="GBM67" s="216"/>
      <c r="GBN67" s="61"/>
      <c r="GBQ67" s="216"/>
      <c r="GBR67" s="61"/>
      <c r="GBU67" s="216"/>
      <c r="GBV67" s="61"/>
      <c r="GBY67" s="216"/>
      <c r="GBZ67" s="61"/>
      <c r="GCC67" s="216"/>
      <c r="GCD67" s="61"/>
      <c r="GCG67" s="216"/>
      <c r="GCH67" s="61"/>
      <c r="GCK67" s="216"/>
      <c r="GCL67" s="61"/>
      <c r="GCO67" s="216"/>
      <c r="GCP67" s="61"/>
      <c r="GCS67" s="216"/>
      <c r="GCT67" s="61"/>
      <c r="GCW67" s="216"/>
      <c r="GCX67" s="61"/>
      <c r="GDA67" s="216"/>
      <c r="GDB67" s="61"/>
      <c r="GDE67" s="216"/>
      <c r="GDF67" s="61"/>
      <c r="GDI67" s="216"/>
      <c r="GDJ67" s="61"/>
      <c r="GDM67" s="216"/>
      <c r="GDN67" s="61"/>
      <c r="GDQ67" s="216"/>
      <c r="GDR67" s="61"/>
      <c r="GDU67" s="216"/>
      <c r="GDV67" s="61"/>
      <c r="GDY67" s="216"/>
      <c r="GDZ67" s="61"/>
      <c r="GEC67" s="216"/>
      <c r="GED67" s="61"/>
      <c r="GEG67" s="216"/>
      <c r="GEH67" s="61"/>
      <c r="GEK67" s="216"/>
      <c r="GEL67" s="61"/>
      <c r="GEO67" s="216"/>
      <c r="GEP67" s="61"/>
      <c r="GES67" s="216"/>
      <c r="GET67" s="61"/>
      <c r="GEW67" s="216"/>
      <c r="GEX67" s="61"/>
      <c r="GFA67" s="216"/>
      <c r="GFB67" s="61"/>
      <c r="GFE67" s="216"/>
      <c r="GFF67" s="61"/>
      <c r="GFI67" s="216"/>
      <c r="GFJ67" s="61"/>
      <c r="GFM67" s="216"/>
      <c r="GFN67" s="61"/>
      <c r="GFQ67" s="216"/>
      <c r="GFR67" s="61"/>
      <c r="GFU67" s="216"/>
      <c r="GFV67" s="61"/>
      <c r="GFY67" s="216"/>
      <c r="GFZ67" s="61"/>
      <c r="GGC67" s="216"/>
      <c r="GGD67" s="61"/>
      <c r="GGG67" s="216"/>
      <c r="GGH67" s="61"/>
      <c r="GGK67" s="216"/>
      <c r="GGL67" s="61"/>
      <c r="GGO67" s="216"/>
      <c r="GGP67" s="61"/>
      <c r="GGS67" s="216"/>
      <c r="GGT67" s="61"/>
      <c r="GGW67" s="216"/>
      <c r="GGX67" s="61"/>
      <c r="GHA67" s="216"/>
      <c r="GHB67" s="61"/>
      <c r="GHE67" s="216"/>
      <c r="GHF67" s="61"/>
      <c r="GHI67" s="216"/>
      <c r="GHJ67" s="61"/>
      <c r="GHM67" s="216"/>
      <c r="GHN67" s="61"/>
      <c r="GHQ67" s="216"/>
      <c r="GHR67" s="61"/>
      <c r="GHU67" s="216"/>
      <c r="GHV67" s="61"/>
      <c r="GHY67" s="216"/>
      <c r="GHZ67" s="61"/>
      <c r="GIC67" s="216"/>
      <c r="GID67" s="61"/>
      <c r="GIG67" s="216"/>
      <c r="GIH67" s="61"/>
      <c r="GIK67" s="216"/>
      <c r="GIL67" s="61"/>
      <c r="GIO67" s="216"/>
      <c r="GIP67" s="61"/>
      <c r="GIS67" s="216"/>
      <c r="GIT67" s="61"/>
      <c r="GIW67" s="216"/>
      <c r="GIX67" s="61"/>
      <c r="GJA67" s="216"/>
      <c r="GJB67" s="61"/>
      <c r="GJE67" s="216"/>
      <c r="GJF67" s="61"/>
      <c r="GJI67" s="216"/>
      <c r="GJJ67" s="61"/>
      <c r="GJM67" s="216"/>
      <c r="GJN67" s="61"/>
      <c r="GJQ67" s="216"/>
      <c r="GJR67" s="61"/>
      <c r="GJU67" s="216"/>
      <c r="GJV67" s="61"/>
      <c r="GJY67" s="216"/>
      <c r="GJZ67" s="61"/>
      <c r="GKC67" s="216"/>
      <c r="GKD67" s="61"/>
      <c r="GKG67" s="216"/>
      <c r="GKH67" s="61"/>
      <c r="GKK67" s="216"/>
      <c r="GKL67" s="61"/>
      <c r="GKO67" s="216"/>
      <c r="GKP67" s="61"/>
      <c r="GKS67" s="216"/>
      <c r="GKT67" s="61"/>
      <c r="GKW67" s="216"/>
      <c r="GKX67" s="61"/>
      <c r="GLA67" s="216"/>
      <c r="GLB67" s="61"/>
      <c r="GLE67" s="216"/>
      <c r="GLF67" s="61"/>
      <c r="GLI67" s="216"/>
      <c r="GLJ67" s="61"/>
      <c r="GLM67" s="216"/>
      <c r="GLN67" s="61"/>
      <c r="GLQ67" s="216"/>
      <c r="GLR67" s="61"/>
      <c r="GLU67" s="216"/>
      <c r="GLV67" s="61"/>
      <c r="GLY67" s="216"/>
      <c r="GLZ67" s="61"/>
      <c r="GMC67" s="216"/>
      <c r="GMD67" s="61"/>
      <c r="GMG67" s="216"/>
      <c r="GMH67" s="61"/>
      <c r="GMK67" s="216"/>
      <c r="GML67" s="61"/>
      <c r="GMO67" s="216"/>
      <c r="GMP67" s="61"/>
      <c r="GMS67" s="216"/>
      <c r="GMT67" s="61"/>
      <c r="GMW67" s="216"/>
      <c r="GMX67" s="61"/>
      <c r="GNA67" s="216"/>
      <c r="GNB67" s="61"/>
      <c r="GNE67" s="216"/>
      <c r="GNF67" s="61"/>
      <c r="GNI67" s="216"/>
      <c r="GNJ67" s="61"/>
      <c r="GNM67" s="216"/>
      <c r="GNN67" s="61"/>
      <c r="GNQ67" s="216"/>
      <c r="GNR67" s="61"/>
      <c r="GNU67" s="216"/>
      <c r="GNV67" s="61"/>
      <c r="GNY67" s="216"/>
      <c r="GNZ67" s="61"/>
      <c r="GOC67" s="216"/>
      <c r="GOD67" s="61"/>
      <c r="GOG67" s="216"/>
      <c r="GOH67" s="61"/>
      <c r="GOK67" s="216"/>
      <c r="GOL67" s="61"/>
      <c r="GOO67" s="216"/>
      <c r="GOP67" s="61"/>
      <c r="GOS67" s="216"/>
      <c r="GOT67" s="61"/>
      <c r="GOW67" s="216"/>
      <c r="GOX67" s="61"/>
      <c r="GPA67" s="216"/>
      <c r="GPB67" s="61"/>
      <c r="GPE67" s="216"/>
      <c r="GPF67" s="61"/>
      <c r="GPI67" s="216"/>
      <c r="GPJ67" s="61"/>
      <c r="GPM67" s="216"/>
      <c r="GPN67" s="61"/>
      <c r="GPQ67" s="216"/>
      <c r="GPR67" s="61"/>
      <c r="GPU67" s="216"/>
      <c r="GPV67" s="61"/>
      <c r="GPY67" s="216"/>
      <c r="GPZ67" s="61"/>
      <c r="GQC67" s="216"/>
      <c r="GQD67" s="61"/>
      <c r="GQG67" s="216"/>
      <c r="GQH67" s="61"/>
      <c r="GQK67" s="216"/>
      <c r="GQL67" s="61"/>
      <c r="GQO67" s="216"/>
      <c r="GQP67" s="61"/>
      <c r="GQS67" s="216"/>
      <c r="GQT67" s="61"/>
      <c r="GQW67" s="216"/>
      <c r="GQX67" s="61"/>
      <c r="GRA67" s="216"/>
      <c r="GRB67" s="61"/>
      <c r="GRE67" s="216"/>
      <c r="GRF67" s="61"/>
      <c r="GRI67" s="216"/>
      <c r="GRJ67" s="61"/>
      <c r="GRM67" s="216"/>
      <c r="GRN67" s="61"/>
      <c r="GRQ67" s="216"/>
      <c r="GRR67" s="61"/>
      <c r="GRU67" s="216"/>
      <c r="GRV67" s="61"/>
      <c r="GRY67" s="216"/>
      <c r="GRZ67" s="61"/>
      <c r="GSC67" s="216"/>
      <c r="GSD67" s="61"/>
      <c r="GSG67" s="216"/>
      <c r="GSH67" s="61"/>
      <c r="GSK67" s="216"/>
      <c r="GSL67" s="61"/>
      <c r="GSO67" s="216"/>
      <c r="GSP67" s="61"/>
      <c r="GSS67" s="216"/>
      <c r="GST67" s="61"/>
      <c r="GSW67" s="216"/>
      <c r="GSX67" s="61"/>
      <c r="GTA67" s="216"/>
      <c r="GTB67" s="61"/>
      <c r="GTE67" s="216"/>
      <c r="GTF67" s="61"/>
      <c r="GTI67" s="216"/>
      <c r="GTJ67" s="61"/>
      <c r="GTM67" s="216"/>
      <c r="GTN67" s="61"/>
      <c r="GTQ67" s="216"/>
      <c r="GTR67" s="61"/>
      <c r="GTU67" s="216"/>
      <c r="GTV67" s="61"/>
      <c r="GTY67" s="216"/>
      <c r="GTZ67" s="61"/>
      <c r="GUC67" s="216"/>
      <c r="GUD67" s="61"/>
      <c r="GUG67" s="216"/>
      <c r="GUH67" s="61"/>
      <c r="GUK67" s="216"/>
      <c r="GUL67" s="61"/>
      <c r="GUO67" s="216"/>
      <c r="GUP67" s="61"/>
      <c r="GUS67" s="216"/>
      <c r="GUT67" s="61"/>
      <c r="GUW67" s="216"/>
      <c r="GUX67" s="61"/>
      <c r="GVA67" s="216"/>
      <c r="GVB67" s="61"/>
      <c r="GVE67" s="216"/>
      <c r="GVF67" s="61"/>
      <c r="GVI67" s="216"/>
      <c r="GVJ67" s="61"/>
      <c r="GVM67" s="216"/>
      <c r="GVN67" s="61"/>
      <c r="GVQ67" s="216"/>
      <c r="GVR67" s="61"/>
      <c r="GVU67" s="216"/>
      <c r="GVV67" s="61"/>
      <c r="GVY67" s="216"/>
      <c r="GVZ67" s="61"/>
      <c r="GWC67" s="216"/>
      <c r="GWD67" s="61"/>
      <c r="GWG67" s="216"/>
      <c r="GWH67" s="61"/>
      <c r="GWK67" s="216"/>
      <c r="GWL67" s="61"/>
      <c r="GWO67" s="216"/>
      <c r="GWP67" s="61"/>
      <c r="GWS67" s="216"/>
      <c r="GWT67" s="61"/>
      <c r="GWW67" s="216"/>
      <c r="GWX67" s="61"/>
      <c r="GXA67" s="216"/>
      <c r="GXB67" s="61"/>
      <c r="GXE67" s="216"/>
      <c r="GXF67" s="61"/>
      <c r="GXI67" s="216"/>
      <c r="GXJ67" s="61"/>
      <c r="GXM67" s="216"/>
      <c r="GXN67" s="61"/>
      <c r="GXQ67" s="216"/>
      <c r="GXR67" s="61"/>
      <c r="GXU67" s="216"/>
      <c r="GXV67" s="61"/>
      <c r="GXY67" s="216"/>
      <c r="GXZ67" s="61"/>
      <c r="GYC67" s="216"/>
      <c r="GYD67" s="61"/>
      <c r="GYG67" s="216"/>
      <c r="GYH67" s="61"/>
      <c r="GYK67" s="216"/>
      <c r="GYL67" s="61"/>
      <c r="GYO67" s="216"/>
      <c r="GYP67" s="61"/>
      <c r="GYS67" s="216"/>
      <c r="GYT67" s="61"/>
      <c r="GYW67" s="216"/>
      <c r="GYX67" s="61"/>
      <c r="GZA67" s="216"/>
      <c r="GZB67" s="61"/>
      <c r="GZE67" s="216"/>
      <c r="GZF67" s="61"/>
      <c r="GZI67" s="216"/>
      <c r="GZJ67" s="61"/>
      <c r="GZM67" s="216"/>
      <c r="GZN67" s="61"/>
      <c r="GZQ67" s="216"/>
      <c r="GZR67" s="61"/>
      <c r="GZU67" s="216"/>
      <c r="GZV67" s="61"/>
      <c r="GZY67" s="216"/>
      <c r="GZZ67" s="61"/>
      <c r="HAC67" s="216"/>
      <c r="HAD67" s="61"/>
      <c r="HAG67" s="216"/>
      <c r="HAH67" s="61"/>
      <c r="HAK67" s="216"/>
      <c r="HAL67" s="61"/>
      <c r="HAO67" s="216"/>
      <c r="HAP67" s="61"/>
      <c r="HAS67" s="216"/>
      <c r="HAT67" s="61"/>
      <c r="HAW67" s="216"/>
      <c r="HAX67" s="61"/>
      <c r="HBA67" s="216"/>
      <c r="HBB67" s="61"/>
      <c r="HBE67" s="216"/>
      <c r="HBF67" s="61"/>
      <c r="HBI67" s="216"/>
      <c r="HBJ67" s="61"/>
      <c r="HBM67" s="216"/>
      <c r="HBN67" s="61"/>
      <c r="HBQ67" s="216"/>
      <c r="HBR67" s="61"/>
      <c r="HBU67" s="216"/>
      <c r="HBV67" s="61"/>
      <c r="HBY67" s="216"/>
      <c r="HBZ67" s="61"/>
      <c r="HCC67" s="216"/>
      <c r="HCD67" s="61"/>
      <c r="HCG67" s="216"/>
      <c r="HCH67" s="61"/>
      <c r="HCK67" s="216"/>
      <c r="HCL67" s="61"/>
      <c r="HCO67" s="216"/>
      <c r="HCP67" s="61"/>
      <c r="HCS67" s="216"/>
      <c r="HCT67" s="61"/>
      <c r="HCW67" s="216"/>
      <c r="HCX67" s="61"/>
      <c r="HDA67" s="216"/>
      <c r="HDB67" s="61"/>
      <c r="HDE67" s="216"/>
      <c r="HDF67" s="61"/>
      <c r="HDI67" s="216"/>
      <c r="HDJ67" s="61"/>
      <c r="HDM67" s="216"/>
      <c r="HDN67" s="61"/>
      <c r="HDQ67" s="216"/>
      <c r="HDR67" s="61"/>
      <c r="HDU67" s="216"/>
      <c r="HDV67" s="61"/>
      <c r="HDY67" s="216"/>
      <c r="HDZ67" s="61"/>
      <c r="HEC67" s="216"/>
      <c r="HED67" s="61"/>
      <c r="HEG67" s="216"/>
      <c r="HEH67" s="61"/>
      <c r="HEK67" s="216"/>
      <c r="HEL67" s="61"/>
      <c r="HEO67" s="216"/>
      <c r="HEP67" s="61"/>
      <c r="HES67" s="216"/>
      <c r="HET67" s="61"/>
      <c r="HEW67" s="216"/>
      <c r="HEX67" s="61"/>
      <c r="HFA67" s="216"/>
      <c r="HFB67" s="61"/>
      <c r="HFE67" s="216"/>
      <c r="HFF67" s="61"/>
      <c r="HFI67" s="216"/>
      <c r="HFJ67" s="61"/>
      <c r="HFM67" s="216"/>
      <c r="HFN67" s="61"/>
      <c r="HFQ67" s="216"/>
      <c r="HFR67" s="61"/>
      <c r="HFU67" s="216"/>
      <c r="HFV67" s="61"/>
      <c r="HFY67" s="216"/>
      <c r="HFZ67" s="61"/>
      <c r="HGC67" s="216"/>
      <c r="HGD67" s="61"/>
      <c r="HGG67" s="216"/>
      <c r="HGH67" s="61"/>
      <c r="HGK67" s="216"/>
      <c r="HGL67" s="61"/>
      <c r="HGO67" s="216"/>
      <c r="HGP67" s="61"/>
      <c r="HGS67" s="216"/>
      <c r="HGT67" s="61"/>
      <c r="HGW67" s="216"/>
      <c r="HGX67" s="61"/>
      <c r="HHA67" s="216"/>
      <c r="HHB67" s="61"/>
      <c r="HHE67" s="216"/>
      <c r="HHF67" s="61"/>
      <c r="HHI67" s="216"/>
      <c r="HHJ67" s="61"/>
      <c r="HHM67" s="216"/>
      <c r="HHN67" s="61"/>
      <c r="HHQ67" s="216"/>
      <c r="HHR67" s="61"/>
      <c r="HHU67" s="216"/>
      <c r="HHV67" s="61"/>
      <c r="HHY67" s="216"/>
      <c r="HHZ67" s="61"/>
      <c r="HIC67" s="216"/>
      <c r="HID67" s="61"/>
      <c r="HIG67" s="216"/>
      <c r="HIH67" s="61"/>
      <c r="HIK67" s="216"/>
      <c r="HIL67" s="61"/>
      <c r="HIO67" s="216"/>
      <c r="HIP67" s="61"/>
      <c r="HIS67" s="216"/>
      <c r="HIT67" s="61"/>
      <c r="HIW67" s="216"/>
      <c r="HIX67" s="61"/>
      <c r="HJA67" s="216"/>
      <c r="HJB67" s="61"/>
      <c r="HJE67" s="216"/>
      <c r="HJF67" s="61"/>
      <c r="HJI67" s="216"/>
      <c r="HJJ67" s="61"/>
      <c r="HJM67" s="216"/>
      <c r="HJN67" s="61"/>
      <c r="HJQ67" s="216"/>
      <c r="HJR67" s="61"/>
      <c r="HJU67" s="216"/>
      <c r="HJV67" s="61"/>
      <c r="HJY67" s="216"/>
      <c r="HJZ67" s="61"/>
      <c r="HKC67" s="216"/>
      <c r="HKD67" s="61"/>
      <c r="HKG67" s="216"/>
      <c r="HKH67" s="61"/>
      <c r="HKK67" s="216"/>
      <c r="HKL67" s="61"/>
      <c r="HKO67" s="216"/>
      <c r="HKP67" s="61"/>
      <c r="HKS67" s="216"/>
      <c r="HKT67" s="61"/>
      <c r="HKW67" s="216"/>
      <c r="HKX67" s="61"/>
      <c r="HLA67" s="216"/>
      <c r="HLB67" s="61"/>
      <c r="HLE67" s="216"/>
      <c r="HLF67" s="61"/>
      <c r="HLI67" s="216"/>
      <c r="HLJ67" s="61"/>
      <c r="HLM67" s="216"/>
      <c r="HLN67" s="61"/>
      <c r="HLQ67" s="216"/>
      <c r="HLR67" s="61"/>
      <c r="HLU67" s="216"/>
      <c r="HLV67" s="61"/>
      <c r="HLY67" s="216"/>
      <c r="HLZ67" s="61"/>
      <c r="HMC67" s="216"/>
      <c r="HMD67" s="61"/>
      <c r="HMG67" s="216"/>
      <c r="HMH67" s="61"/>
      <c r="HMK67" s="216"/>
      <c r="HML67" s="61"/>
      <c r="HMO67" s="216"/>
      <c r="HMP67" s="61"/>
      <c r="HMS67" s="216"/>
      <c r="HMT67" s="61"/>
      <c r="HMW67" s="216"/>
      <c r="HMX67" s="61"/>
      <c r="HNA67" s="216"/>
      <c r="HNB67" s="61"/>
      <c r="HNE67" s="216"/>
      <c r="HNF67" s="61"/>
      <c r="HNI67" s="216"/>
      <c r="HNJ67" s="61"/>
      <c r="HNM67" s="216"/>
      <c r="HNN67" s="61"/>
      <c r="HNQ67" s="216"/>
      <c r="HNR67" s="61"/>
      <c r="HNU67" s="216"/>
      <c r="HNV67" s="61"/>
      <c r="HNY67" s="216"/>
      <c r="HNZ67" s="61"/>
      <c r="HOC67" s="216"/>
      <c r="HOD67" s="61"/>
      <c r="HOG67" s="216"/>
      <c r="HOH67" s="61"/>
      <c r="HOK67" s="216"/>
      <c r="HOL67" s="61"/>
      <c r="HOO67" s="216"/>
      <c r="HOP67" s="61"/>
      <c r="HOS67" s="216"/>
      <c r="HOT67" s="61"/>
      <c r="HOW67" s="216"/>
      <c r="HOX67" s="61"/>
      <c r="HPA67" s="216"/>
      <c r="HPB67" s="61"/>
      <c r="HPE67" s="216"/>
      <c r="HPF67" s="61"/>
      <c r="HPI67" s="216"/>
      <c r="HPJ67" s="61"/>
      <c r="HPM67" s="216"/>
      <c r="HPN67" s="61"/>
      <c r="HPQ67" s="216"/>
      <c r="HPR67" s="61"/>
      <c r="HPU67" s="216"/>
      <c r="HPV67" s="61"/>
      <c r="HPY67" s="216"/>
      <c r="HPZ67" s="61"/>
      <c r="HQC67" s="216"/>
      <c r="HQD67" s="61"/>
      <c r="HQG67" s="216"/>
      <c r="HQH67" s="61"/>
      <c r="HQK67" s="216"/>
      <c r="HQL67" s="61"/>
      <c r="HQO67" s="216"/>
      <c r="HQP67" s="61"/>
      <c r="HQS67" s="216"/>
      <c r="HQT67" s="61"/>
      <c r="HQW67" s="216"/>
      <c r="HQX67" s="61"/>
      <c r="HRA67" s="216"/>
      <c r="HRB67" s="61"/>
      <c r="HRE67" s="216"/>
      <c r="HRF67" s="61"/>
      <c r="HRI67" s="216"/>
      <c r="HRJ67" s="61"/>
      <c r="HRM67" s="216"/>
      <c r="HRN67" s="61"/>
      <c r="HRQ67" s="216"/>
      <c r="HRR67" s="61"/>
      <c r="HRU67" s="216"/>
      <c r="HRV67" s="61"/>
      <c r="HRY67" s="216"/>
      <c r="HRZ67" s="61"/>
      <c r="HSC67" s="216"/>
      <c r="HSD67" s="61"/>
      <c r="HSG67" s="216"/>
      <c r="HSH67" s="61"/>
      <c r="HSK67" s="216"/>
      <c r="HSL67" s="61"/>
      <c r="HSO67" s="216"/>
      <c r="HSP67" s="61"/>
      <c r="HSS67" s="216"/>
      <c r="HST67" s="61"/>
      <c r="HSW67" s="216"/>
      <c r="HSX67" s="61"/>
      <c r="HTA67" s="216"/>
      <c r="HTB67" s="61"/>
      <c r="HTE67" s="216"/>
      <c r="HTF67" s="61"/>
      <c r="HTI67" s="216"/>
      <c r="HTJ67" s="61"/>
      <c r="HTM67" s="216"/>
      <c r="HTN67" s="61"/>
      <c r="HTQ67" s="216"/>
      <c r="HTR67" s="61"/>
      <c r="HTU67" s="216"/>
      <c r="HTV67" s="61"/>
      <c r="HTY67" s="216"/>
      <c r="HTZ67" s="61"/>
      <c r="HUC67" s="216"/>
      <c r="HUD67" s="61"/>
      <c r="HUG67" s="216"/>
      <c r="HUH67" s="61"/>
      <c r="HUK67" s="216"/>
      <c r="HUL67" s="61"/>
      <c r="HUO67" s="216"/>
      <c r="HUP67" s="61"/>
      <c r="HUS67" s="216"/>
      <c r="HUT67" s="61"/>
      <c r="HUW67" s="216"/>
      <c r="HUX67" s="61"/>
      <c r="HVA67" s="216"/>
      <c r="HVB67" s="61"/>
      <c r="HVE67" s="216"/>
      <c r="HVF67" s="61"/>
      <c r="HVI67" s="216"/>
      <c r="HVJ67" s="61"/>
      <c r="HVM67" s="216"/>
      <c r="HVN67" s="61"/>
      <c r="HVQ67" s="216"/>
      <c r="HVR67" s="61"/>
      <c r="HVU67" s="216"/>
      <c r="HVV67" s="61"/>
      <c r="HVY67" s="216"/>
      <c r="HVZ67" s="61"/>
      <c r="HWC67" s="216"/>
      <c r="HWD67" s="61"/>
      <c r="HWG67" s="216"/>
      <c r="HWH67" s="61"/>
      <c r="HWK67" s="216"/>
      <c r="HWL67" s="61"/>
      <c r="HWO67" s="216"/>
      <c r="HWP67" s="61"/>
      <c r="HWS67" s="216"/>
      <c r="HWT67" s="61"/>
      <c r="HWW67" s="216"/>
      <c r="HWX67" s="61"/>
      <c r="HXA67" s="216"/>
      <c r="HXB67" s="61"/>
      <c r="HXE67" s="216"/>
      <c r="HXF67" s="61"/>
      <c r="HXI67" s="216"/>
      <c r="HXJ67" s="61"/>
      <c r="HXM67" s="216"/>
      <c r="HXN67" s="61"/>
      <c r="HXQ67" s="216"/>
      <c r="HXR67" s="61"/>
      <c r="HXU67" s="216"/>
      <c r="HXV67" s="61"/>
      <c r="HXY67" s="216"/>
      <c r="HXZ67" s="61"/>
      <c r="HYC67" s="216"/>
      <c r="HYD67" s="61"/>
      <c r="HYG67" s="216"/>
      <c r="HYH67" s="61"/>
      <c r="HYK67" s="216"/>
      <c r="HYL67" s="61"/>
      <c r="HYO67" s="216"/>
      <c r="HYP67" s="61"/>
      <c r="HYS67" s="216"/>
      <c r="HYT67" s="61"/>
      <c r="HYW67" s="216"/>
      <c r="HYX67" s="61"/>
      <c r="HZA67" s="216"/>
      <c r="HZB67" s="61"/>
      <c r="HZE67" s="216"/>
      <c r="HZF67" s="61"/>
      <c r="HZI67" s="216"/>
      <c r="HZJ67" s="61"/>
      <c r="HZM67" s="216"/>
      <c r="HZN67" s="61"/>
      <c r="HZQ67" s="216"/>
      <c r="HZR67" s="61"/>
      <c r="HZU67" s="216"/>
      <c r="HZV67" s="61"/>
      <c r="HZY67" s="216"/>
      <c r="HZZ67" s="61"/>
      <c r="IAC67" s="216"/>
      <c r="IAD67" s="61"/>
      <c r="IAG67" s="216"/>
      <c r="IAH67" s="61"/>
      <c r="IAK67" s="216"/>
      <c r="IAL67" s="61"/>
      <c r="IAO67" s="216"/>
      <c r="IAP67" s="61"/>
      <c r="IAS67" s="216"/>
      <c r="IAT67" s="61"/>
      <c r="IAW67" s="216"/>
      <c r="IAX67" s="61"/>
      <c r="IBA67" s="216"/>
      <c r="IBB67" s="61"/>
      <c r="IBE67" s="216"/>
      <c r="IBF67" s="61"/>
      <c r="IBI67" s="216"/>
      <c r="IBJ67" s="61"/>
      <c r="IBM67" s="216"/>
      <c r="IBN67" s="61"/>
      <c r="IBQ67" s="216"/>
      <c r="IBR67" s="61"/>
      <c r="IBU67" s="216"/>
      <c r="IBV67" s="61"/>
      <c r="IBY67" s="216"/>
      <c r="IBZ67" s="61"/>
      <c r="ICC67" s="216"/>
      <c r="ICD67" s="61"/>
      <c r="ICG67" s="216"/>
      <c r="ICH67" s="61"/>
      <c r="ICK67" s="216"/>
      <c r="ICL67" s="61"/>
      <c r="ICO67" s="216"/>
      <c r="ICP67" s="61"/>
      <c r="ICS67" s="216"/>
      <c r="ICT67" s="61"/>
      <c r="ICW67" s="216"/>
      <c r="ICX67" s="61"/>
      <c r="IDA67" s="216"/>
      <c r="IDB67" s="61"/>
      <c r="IDE67" s="216"/>
      <c r="IDF67" s="61"/>
      <c r="IDI67" s="216"/>
      <c r="IDJ67" s="61"/>
      <c r="IDM67" s="216"/>
      <c r="IDN67" s="61"/>
      <c r="IDQ67" s="216"/>
      <c r="IDR67" s="61"/>
      <c r="IDU67" s="216"/>
      <c r="IDV67" s="61"/>
      <c r="IDY67" s="216"/>
      <c r="IDZ67" s="61"/>
      <c r="IEC67" s="216"/>
      <c r="IED67" s="61"/>
      <c r="IEG67" s="216"/>
      <c r="IEH67" s="61"/>
      <c r="IEK67" s="216"/>
      <c r="IEL67" s="61"/>
      <c r="IEO67" s="216"/>
      <c r="IEP67" s="61"/>
      <c r="IES67" s="216"/>
      <c r="IET67" s="61"/>
      <c r="IEW67" s="216"/>
      <c r="IEX67" s="61"/>
      <c r="IFA67" s="216"/>
      <c r="IFB67" s="61"/>
      <c r="IFE67" s="216"/>
      <c r="IFF67" s="61"/>
      <c r="IFI67" s="216"/>
      <c r="IFJ67" s="61"/>
      <c r="IFM67" s="216"/>
      <c r="IFN67" s="61"/>
      <c r="IFQ67" s="216"/>
      <c r="IFR67" s="61"/>
      <c r="IFU67" s="216"/>
      <c r="IFV67" s="61"/>
      <c r="IFY67" s="216"/>
      <c r="IFZ67" s="61"/>
      <c r="IGC67" s="216"/>
      <c r="IGD67" s="61"/>
      <c r="IGG67" s="216"/>
      <c r="IGH67" s="61"/>
      <c r="IGK67" s="216"/>
      <c r="IGL67" s="61"/>
      <c r="IGO67" s="216"/>
      <c r="IGP67" s="61"/>
      <c r="IGS67" s="216"/>
      <c r="IGT67" s="61"/>
      <c r="IGW67" s="216"/>
      <c r="IGX67" s="61"/>
      <c r="IHA67" s="216"/>
      <c r="IHB67" s="61"/>
      <c r="IHE67" s="216"/>
      <c r="IHF67" s="61"/>
      <c r="IHI67" s="216"/>
      <c r="IHJ67" s="61"/>
      <c r="IHM67" s="216"/>
      <c r="IHN67" s="61"/>
      <c r="IHQ67" s="216"/>
      <c r="IHR67" s="61"/>
      <c r="IHU67" s="216"/>
      <c r="IHV67" s="61"/>
      <c r="IHY67" s="216"/>
      <c r="IHZ67" s="61"/>
      <c r="IIC67" s="216"/>
      <c r="IID67" s="61"/>
      <c r="IIG67" s="216"/>
      <c r="IIH67" s="61"/>
      <c r="IIK67" s="216"/>
      <c r="IIL67" s="61"/>
      <c r="IIO67" s="216"/>
      <c r="IIP67" s="61"/>
      <c r="IIS67" s="216"/>
      <c r="IIT67" s="61"/>
      <c r="IIW67" s="216"/>
      <c r="IIX67" s="61"/>
      <c r="IJA67" s="216"/>
      <c r="IJB67" s="61"/>
      <c r="IJE67" s="216"/>
      <c r="IJF67" s="61"/>
      <c r="IJI67" s="216"/>
      <c r="IJJ67" s="61"/>
      <c r="IJM67" s="216"/>
      <c r="IJN67" s="61"/>
      <c r="IJQ67" s="216"/>
      <c r="IJR67" s="61"/>
      <c r="IJU67" s="216"/>
      <c r="IJV67" s="61"/>
      <c r="IJY67" s="216"/>
      <c r="IJZ67" s="61"/>
      <c r="IKC67" s="216"/>
      <c r="IKD67" s="61"/>
      <c r="IKG67" s="216"/>
      <c r="IKH67" s="61"/>
      <c r="IKK67" s="216"/>
      <c r="IKL67" s="61"/>
      <c r="IKO67" s="216"/>
      <c r="IKP67" s="61"/>
      <c r="IKS67" s="216"/>
      <c r="IKT67" s="61"/>
      <c r="IKW67" s="216"/>
      <c r="IKX67" s="61"/>
      <c r="ILA67" s="216"/>
      <c r="ILB67" s="61"/>
      <c r="ILE67" s="216"/>
      <c r="ILF67" s="61"/>
      <c r="ILI67" s="216"/>
      <c r="ILJ67" s="61"/>
      <c r="ILM67" s="216"/>
      <c r="ILN67" s="61"/>
      <c r="ILQ67" s="216"/>
      <c r="ILR67" s="61"/>
      <c r="ILU67" s="216"/>
      <c r="ILV67" s="61"/>
      <c r="ILY67" s="216"/>
      <c r="ILZ67" s="61"/>
      <c r="IMC67" s="216"/>
      <c r="IMD67" s="61"/>
      <c r="IMG67" s="216"/>
      <c r="IMH67" s="61"/>
      <c r="IMK67" s="216"/>
      <c r="IML67" s="61"/>
      <c r="IMO67" s="216"/>
      <c r="IMP67" s="61"/>
      <c r="IMS67" s="216"/>
      <c r="IMT67" s="61"/>
      <c r="IMW67" s="216"/>
      <c r="IMX67" s="61"/>
      <c r="INA67" s="216"/>
      <c r="INB67" s="61"/>
      <c r="INE67" s="216"/>
      <c r="INF67" s="61"/>
      <c r="INI67" s="216"/>
      <c r="INJ67" s="61"/>
      <c r="INM67" s="216"/>
      <c r="INN67" s="61"/>
      <c r="INQ67" s="216"/>
      <c r="INR67" s="61"/>
      <c r="INU67" s="216"/>
      <c r="INV67" s="61"/>
      <c r="INY67" s="216"/>
      <c r="INZ67" s="61"/>
      <c r="IOC67" s="216"/>
      <c r="IOD67" s="61"/>
      <c r="IOG67" s="216"/>
      <c r="IOH67" s="61"/>
      <c r="IOK67" s="216"/>
      <c r="IOL67" s="61"/>
      <c r="IOO67" s="216"/>
      <c r="IOP67" s="61"/>
      <c r="IOS67" s="216"/>
      <c r="IOT67" s="61"/>
      <c r="IOW67" s="216"/>
      <c r="IOX67" s="61"/>
      <c r="IPA67" s="216"/>
      <c r="IPB67" s="61"/>
      <c r="IPE67" s="216"/>
      <c r="IPF67" s="61"/>
      <c r="IPI67" s="216"/>
      <c r="IPJ67" s="61"/>
      <c r="IPM67" s="216"/>
      <c r="IPN67" s="61"/>
      <c r="IPQ67" s="216"/>
      <c r="IPR67" s="61"/>
      <c r="IPU67" s="216"/>
      <c r="IPV67" s="61"/>
      <c r="IPY67" s="216"/>
      <c r="IPZ67" s="61"/>
      <c r="IQC67" s="216"/>
      <c r="IQD67" s="61"/>
      <c r="IQG67" s="216"/>
      <c r="IQH67" s="61"/>
      <c r="IQK67" s="216"/>
      <c r="IQL67" s="61"/>
      <c r="IQO67" s="216"/>
      <c r="IQP67" s="61"/>
      <c r="IQS67" s="216"/>
      <c r="IQT67" s="61"/>
      <c r="IQW67" s="216"/>
      <c r="IQX67" s="61"/>
      <c r="IRA67" s="216"/>
      <c r="IRB67" s="61"/>
      <c r="IRE67" s="216"/>
      <c r="IRF67" s="61"/>
      <c r="IRI67" s="216"/>
      <c r="IRJ67" s="61"/>
      <c r="IRM67" s="216"/>
      <c r="IRN67" s="61"/>
      <c r="IRQ67" s="216"/>
      <c r="IRR67" s="61"/>
      <c r="IRU67" s="216"/>
      <c r="IRV67" s="61"/>
      <c r="IRY67" s="216"/>
      <c r="IRZ67" s="61"/>
      <c r="ISC67" s="216"/>
      <c r="ISD67" s="61"/>
      <c r="ISG67" s="216"/>
      <c r="ISH67" s="61"/>
      <c r="ISK67" s="216"/>
      <c r="ISL67" s="61"/>
      <c r="ISO67" s="216"/>
      <c r="ISP67" s="61"/>
      <c r="ISS67" s="216"/>
      <c r="IST67" s="61"/>
      <c r="ISW67" s="216"/>
      <c r="ISX67" s="61"/>
      <c r="ITA67" s="216"/>
      <c r="ITB67" s="61"/>
      <c r="ITE67" s="216"/>
      <c r="ITF67" s="61"/>
      <c r="ITI67" s="216"/>
      <c r="ITJ67" s="61"/>
      <c r="ITM67" s="216"/>
      <c r="ITN67" s="61"/>
      <c r="ITQ67" s="216"/>
      <c r="ITR67" s="61"/>
      <c r="ITU67" s="216"/>
      <c r="ITV67" s="61"/>
      <c r="ITY67" s="216"/>
      <c r="ITZ67" s="61"/>
      <c r="IUC67" s="216"/>
      <c r="IUD67" s="61"/>
      <c r="IUG67" s="216"/>
      <c r="IUH67" s="61"/>
      <c r="IUK67" s="216"/>
      <c r="IUL67" s="61"/>
      <c r="IUO67" s="216"/>
      <c r="IUP67" s="61"/>
      <c r="IUS67" s="216"/>
      <c r="IUT67" s="61"/>
      <c r="IUW67" s="216"/>
      <c r="IUX67" s="61"/>
      <c r="IVA67" s="216"/>
      <c r="IVB67" s="61"/>
      <c r="IVE67" s="216"/>
      <c r="IVF67" s="61"/>
      <c r="IVI67" s="216"/>
      <c r="IVJ67" s="61"/>
      <c r="IVM67" s="216"/>
      <c r="IVN67" s="61"/>
      <c r="IVQ67" s="216"/>
      <c r="IVR67" s="61"/>
      <c r="IVU67" s="216"/>
      <c r="IVV67" s="61"/>
      <c r="IVY67" s="216"/>
      <c r="IVZ67" s="61"/>
      <c r="IWC67" s="216"/>
      <c r="IWD67" s="61"/>
      <c r="IWG67" s="216"/>
      <c r="IWH67" s="61"/>
      <c r="IWK67" s="216"/>
      <c r="IWL67" s="61"/>
      <c r="IWO67" s="216"/>
      <c r="IWP67" s="61"/>
      <c r="IWS67" s="216"/>
      <c r="IWT67" s="61"/>
      <c r="IWW67" s="216"/>
      <c r="IWX67" s="61"/>
      <c r="IXA67" s="216"/>
      <c r="IXB67" s="61"/>
      <c r="IXE67" s="216"/>
      <c r="IXF67" s="61"/>
      <c r="IXI67" s="216"/>
      <c r="IXJ67" s="61"/>
      <c r="IXM67" s="216"/>
      <c r="IXN67" s="61"/>
      <c r="IXQ67" s="216"/>
      <c r="IXR67" s="61"/>
      <c r="IXU67" s="216"/>
      <c r="IXV67" s="61"/>
      <c r="IXY67" s="216"/>
      <c r="IXZ67" s="61"/>
      <c r="IYC67" s="216"/>
      <c r="IYD67" s="61"/>
      <c r="IYG67" s="216"/>
      <c r="IYH67" s="61"/>
      <c r="IYK67" s="216"/>
      <c r="IYL67" s="61"/>
      <c r="IYO67" s="216"/>
      <c r="IYP67" s="61"/>
      <c r="IYS67" s="216"/>
      <c r="IYT67" s="61"/>
      <c r="IYW67" s="216"/>
      <c r="IYX67" s="61"/>
      <c r="IZA67" s="216"/>
      <c r="IZB67" s="61"/>
      <c r="IZE67" s="216"/>
      <c r="IZF67" s="61"/>
      <c r="IZI67" s="216"/>
      <c r="IZJ67" s="61"/>
      <c r="IZM67" s="216"/>
      <c r="IZN67" s="61"/>
      <c r="IZQ67" s="216"/>
      <c r="IZR67" s="61"/>
      <c r="IZU67" s="216"/>
      <c r="IZV67" s="61"/>
      <c r="IZY67" s="216"/>
      <c r="IZZ67" s="61"/>
      <c r="JAC67" s="216"/>
      <c r="JAD67" s="61"/>
      <c r="JAG67" s="216"/>
      <c r="JAH67" s="61"/>
      <c r="JAK67" s="216"/>
      <c r="JAL67" s="61"/>
      <c r="JAO67" s="216"/>
      <c r="JAP67" s="61"/>
      <c r="JAS67" s="216"/>
      <c r="JAT67" s="61"/>
      <c r="JAW67" s="216"/>
      <c r="JAX67" s="61"/>
      <c r="JBA67" s="216"/>
      <c r="JBB67" s="61"/>
      <c r="JBE67" s="216"/>
      <c r="JBF67" s="61"/>
      <c r="JBI67" s="216"/>
      <c r="JBJ67" s="61"/>
      <c r="JBM67" s="216"/>
      <c r="JBN67" s="61"/>
      <c r="JBQ67" s="216"/>
      <c r="JBR67" s="61"/>
      <c r="JBU67" s="216"/>
      <c r="JBV67" s="61"/>
      <c r="JBY67" s="216"/>
      <c r="JBZ67" s="61"/>
      <c r="JCC67" s="216"/>
      <c r="JCD67" s="61"/>
      <c r="JCG67" s="216"/>
      <c r="JCH67" s="61"/>
      <c r="JCK67" s="216"/>
      <c r="JCL67" s="61"/>
      <c r="JCO67" s="216"/>
      <c r="JCP67" s="61"/>
      <c r="JCS67" s="216"/>
      <c r="JCT67" s="61"/>
      <c r="JCW67" s="216"/>
      <c r="JCX67" s="61"/>
      <c r="JDA67" s="216"/>
      <c r="JDB67" s="61"/>
      <c r="JDE67" s="216"/>
      <c r="JDF67" s="61"/>
      <c r="JDI67" s="216"/>
      <c r="JDJ67" s="61"/>
      <c r="JDM67" s="216"/>
      <c r="JDN67" s="61"/>
      <c r="JDQ67" s="216"/>
      <c r="JDR67" s="61"/>
      <c r="JDU67" s="216"/>
      <c r="JDV67" s="61"/>
      <c r="JDY67" s="216"/>
      <c r="JDZ67" s="61"/>
      <c r="JEC67" s="216"/>
      <c r="JED67" s="61"/>
      <c r="JEG67" s="216"/>
      <c r="JEH67" s="61"/>
      <c r="JEK67" s="216"/>
      <c r="JEL67" s="61"/>
      <c r="JEO67" s="216"/>
      <c r="JEP67" s="61"/>
      <c r="JES67" s="216"/>
      <c r="JET67" s="61"/>
      <c r="JEW67" s="216"/>
      <c r="JEX67" s="61"/>
      <c r="JFA67" s="216"/>
      <c r="JFB67" s="61"/>
      <c r="JFE67" s="216"/>
      <c r="JFF67" s="61"/>
      <c r="JFI67" s="216"/>
      <c r="JFJ67" s="61"/>
      <c r="JFM67" s="216"/>
      <c r="JFN67" s="61"/>
      <c r="JFQ67" s="216"/>
      <c r="JFR67" s="61"/>
      <c r="JFU67" s="216"/>
      <c r="JFV67" s="61"/>
      <c r="JFY67" s="216"/>
      <c r="JFZ67" s="61"/>
      <c r="JGC67" s="216"/>
      <c r="JGD67" s="61"/>
      <c r="JGG67" s="216"/>
      <c r="JGH67" s="61"/>
      <c r="JGK67" s="216"/>
      <c r="JGL67" s="61"/>
      <c r="JGO67" s="216"/>
      <c r="JGP67" s="61"/>
      <c r="JGS67" s="216"/>
      <c r="JGT67" s="61"/>
      <c r="JGW67" s="216"/>
      <c r="JGX67" s="61"/>
      <c r="JHA67" s="216"/>
      <c r="JHB67" s="61"/>
      <c r="JHE67" s="216"/>
      <c r="JHF67" s="61"/>
      <c r="JHI67" s="216"/>
      <c r="JHJ67" s="61"/>
      <c r="JHM67" s="216"/>
      <c r="JHN67" s="61"/>
      <c r="JHQ67" s="216"/>
      <c r="JHR67" s="61"/>
      <c r="JHU67" s="216"/>
      <c r="JHV67" s="61"/>
      <c r="JHY67" s="216"/>
      <c r="JHZ67" s="61"/>
      <c r="JIC67" s="216"/>
      <c r="JID67" s="61"/>
      <c r="JIG67" s="216"/>
      <c r="JIH67" s="61"/>
      <c r="JIK67" s="216"/>
      <c r="JIL67" s="61"/>
      <c r="JIO67" s="216"/>
      <c r="JIP67" s="61"/>
      <c r="JIS67" s="216"/>
      <c r="JIT67" s="61"/>
      <c r="JIW67" s="216"/>
      <c r="JIX67" s="61"/>
      <c r="JJA67" s="216"/>
      <c r="JJB67" s="61"/>
      <c r="JJE67" s="216"/>
      <c r="JJF67" s="61"/>
      <c r="JJI67" s="216"/>
      <c r="JJJ67" s="61"/>
      <c r="JJM67" s="216"/>
      <c r="JJN67" s="61"/>
      <c r="JJQ67" s="216"/>
      <c r="JJR67" s="61"/>
      <c r="JJU67" s="216"/>
      <c r="JJV67" s="61"/>
      <c r="JJY67" s="216"/>
      <c r="JJZ67" s="61"/>
      <c r="JKC67" s="216"/>
      <c r="JKD67" s="61"/>
      <c r="JKG67" s="216"/>
      <c r="JKH67" s="61"/>
      <c r="JKK67" s="216"/>
      <c r="JKL67" s="61"/>
      <c r="JKO67" s="216"/>
      <c r="JKP67" s="61"/>
      <c r="JKS67" s="216"/>
      <c r="JKT67" s="61"/>
      <c r="JKW67" s="216"/>
      <c r="JKX67" s="61"/>
      <c r="JLA67" s="216"/>
      <c r="JLB67" s="61"/>
      <c r="JLE67" s="216"/>
      <c r="JLF67" s="61"/>
      <c r="JLI67" s="216"/>
      <c r="JLJ67" s="61"/>
      <c r="JLM67" s="216"/>
      <c r="JLN67" s="61"/>
      <c r="JLQ67" s="216"/>
      <c r="JLR67" s="61"/>
      <c r="JLU67" s="216"/>
      <c r="JLV67" s="61"/>
      <c r="JLY67" s="216"/>
      <c r="JLZ67" s="61"/>
      <c r="JMC67" s="216"/>
      <c r="JMD67" s="61"/>
      <c r="JMG67" s="216"/>
      <c r="JMH67" s="61"/>
      <c r="JMK67" s="216"/>
      <c r="JML67" s="61"/>
      <c r="JMO67" s="216"/>
      <c r="JMP67" s="61"/>
      <c r="JMS67" s="216"/>
      <c r="JMT67" s="61"/>
      <c r="JMW67" s="216"/>
      <c r="JMX67" s="61"/>
      <c r="JNA67" s="216"/>
      <c r="JNB67" s="61"/>
      <c r="JNE67" s="216"/>
      <c r="JNF67" s="61"/>
      <c r="JNI67" s="216"/>
      <c r="JNJ67" s="61"/>
      <c r="JNM67" s="216"/>
      <c r="JNN67" s="61"/>
      <c r="JNQ67" s="216"/>
      <c r="JNR67" s="61"/>
      <c r="JNU67" s="216"/>
      <c r="JNV67" s="61"/>
      <c r="JNY67" s="216"/>
      <c r="JNZ67" s="61"/>
      <c r="JOC67" s="216"/>
      <c r="JOD67" s="61"/>
      <c r="JOG67" s="216"/>
      <c r="JOH67" s="61"/>
      <c r="JOK67" s="216"/>
      <c r="JOL67" s="61"/>
      <c r="JOO67" s="216"/>
      <c r="JOP67" s="61"/>
      <c r="JOS67" s="216"/>
      <c r="JOT67" s="61"/>
      <c r="JOW67" s="216"/>
      <c r="JOX67" s="61"/>
      <c r="JPA67" s="216"/>
      <c r="JPB67" s="61"/>
      <c r="JPE67" s="216"/>
      <c r="JPF67" s="61"/>
      <c r="JPI67" s="216"/>
      <c r="JPJ67" s="61"/>
      <c r="JPM67" s="216"/>
      <c r="JPN67" s="61"/>
      <c r="JPQ67" s="216"/>
      <c r="JPR67" s="61"/>
      <c r="JPU67" s="216"/>
      <c r="JPV67" s="61"/>
      <c r="JPY67" s="216"/>
      <c r="JPZ67" s="61"/>
      <c r="JQC67" s="216"/>
      <c r="JQD67" s="61"/>
      <c r="JQG67" s="216"/>
      <c r="JQH67" s="61"/>
      <c r="JQK67" s="216"/>
      <c r="JQL67" s="61"/>
      <c r="JQO67" s="216"/>
      <c r="JQP67" s="61"/>
      <c r="JQS67" s="216"/>
      <c r="JQT67" s="61"/>
      <c r="JQW67" s="216"/>
      <c r="JQX67" s="61"/>
      <c r="JRA67" s="216"/>
      <c r="JRB67" s="61"/>
      <c r="JRE67" s="216"/>
      <c r="JRF67" s="61"/>
      <c r="JRI67" s="216"/>
      <c r="JRJ67" s="61"/>
      <c r="JRM67" s="216"/>
      <c r="JRN67" s="61"/>
      <c r="JRQ67" s="216"/>
      <c r="JRR67" s="61"/>
      <c r="JRU67" s="216"/>
      <c r="JRV67" s="61"/>
      <c r="JRY67" s="216"/>
      <c r="JRZ67" s="61"/>
      <c r="JSC67" s="216"/>
      <c r="JSD67" s="61"/>
      <c r="JSG67" s="216"/>
      <c r="JSH67" s="61"/>
      <c r="JSK67" s="216"/>
      <c r="JSL67" s="61"/>
      <c r="JSO67" s="216"/>
      <c r="JSP67" s="61"/>
      <c r="JSS67" s="216"/>
      <c r="JST67" s="61"/>
      <c r="JSW67" s="216"/>
      <c r="JSX67" s="61"/>
      <c r="JTA67" s="216"/>
      <c r="JTB67" s="61"/>
      <c r="JTE67" s="216"/>
      <c r="JTF67" s="61"/>
      <c r="JTI67" s="216"/>
      <c r="JTJ67" s="61"/>
      <c r="JTM67" s="216"/>
      <c r="JTN67" s="61"/>
      <c r="JTQ67" s="216"/>
      <c r="JTR67" s="61"/>
      <c r="JTU67" s="216"/>
      <c r="JTV67" s="61"/>
      <c r="JTY67" s="216"/>
      <c r="JTZ67" s="61"/>
      <c r="JUC67" s="216"/>
      <c r="JUD67" s="61"/>
      <c r="JUG67" s="216"/>
      <c r="JUH67" s="61"/>
      <c r="JUK67" s="216"/>
      <c r="JUL67" s="61"/>
      <c r="JUO67" s="216"/>
      <c r="JUP67" s="61"/>
      <c r="JUS67" s="216"/>
      <c r="JUT67" s="61"/>
      <c r="JUW67" s="216"/>
      <c r="JUX67" s="61"/>
      <c r="JVA67" s="216"/>
      <c r="JVB67" s="61"/>
      <c r="JVE67" s="216"/>
      <c r="JVF67" s="61"/>
      <c r="JVI67" s="216"/>
      <c r="JVJ67" s="61"/>
      <c r="JVM67" s="216"/>
      <c r="JVN67" s="61"/>
      <c r="JVQ67" s="216"/>
      <c r="JVR67" s="61"/>
      <c r="JVU67" s="216"/>
      <c r="JVV67" s="61"/>
      <c r="JVY67" s="216"/>
      <c r="JVZ67" s="61"/>
      <c r="JWC67" s="216"/>
      <c r="JWD67" s="61"/>
      <c r="JWG67" s="216"/>
      <c r="JWH67" s="61"/>
      <c r="JWK67" s="216"/>
      <c r="JWL67" s="61"/>
      <c r="JWO67" s="216"/>
      <c r="JWP67" s="61"/>
      <c r="JWS67" s="216"/>
      <c r="JWT67" s="61"/>
      <c r="JWW67" s="216"/>
      <c r="JWX67" s="61"/>
      <c r="JXA67" s="216"/>
      <c r="JXB67" s="61"/>
      <c r="JXE67" s="216"/>
      <c r="JXF67" s="61"/>
      <c r="JXI67" s="216"/>
      <c r="JXJ67" s="61"/>
      <c r="JXM67" s="216"/>
      <c r="JXN67" s="61"/>
      <c r="JXQ67" s="216"/>
      <c r="JXR67" s="61"/>
      <c r="JXU67" s="216"/>
      <c r="JXV67" s="61"/>
      <c r="JXY67" s="216"/>
      <c r="JXZ67" s="61"/>
      <c r="JYC67" s="216"/>
      <c r="JYD67" s="61"/>
      <c r="JYG67" s="216"/>
      <c r="JYH67" s="61"/>
      <c r="JYK67" s="216"/>
      <c r="JYL67" s="61"/>
      <c r="JYO67" s="216"/>
      <c r="JYP67" s="61"/>
      <c r="JYS67" s="216"/>
      <c r="JYT67" s="61"/>
      <c r="JYW67" s="216"/>
      <c r="JYX67" s="61"/>
      <c r="JZA67" s="216"/>
      <c r="JZB67" s="61"/>
      <c r="JZE67" s="216"/>
      <c r="JZF67" s="61"/>
      <c r="JZI67" s="216"/>
      <c r="JZJ67" s="61"/>
      <c r="JZM67" s="216"/>
      <c r="JZN67" s="61"/>
      <c r="JZQ67" s="216"/>
      <c r="JZR67" s="61"/>
      <c r="JZU67" s="216"/>
      <c r="JZV67" s="61"/>
      <c r="JZY67" s="216"/>
      <c r="JZZ67" s="61"/>
      <c r="KAC67" s="216"/>
      <c r="KAD67" s="61"/>
      <c r="KAG67" s="216"/>
      <c r="KAH67" s="61"/>
      <c r="KAK67" s="216"/>
      <c r="KAL67" s="61"/>
      <c r="KAO67" s="216"/>
      <c r="KAP67" s="61"/>
      <c r="KAS67" s="216"/>
      <c r="KAT67" s="61"/>
      <c r="KAW67" s="216"/>
      <c r="KAX67" s="61"/>
      <c r="KBA67" s="216"/>
      <c r="KBB67" s="61"/>
      <c r="KBE67" s="216"/>
      <c r="KBF67" s="61"/>
      <c r="KBI67" s="216"/>
      <c r="KBJ67" s="61"/>
      <c r="KBM67" s="216"/>
      <c r="KBN67" s="61"/>
      <c r="KBQ67" s="216"/>
      <c r="KBR67" s="61"/>
      <c r="KBU67" s="216"/>
      <c r="KBV67" s="61"/>
      <c r="KBY67" s="216"/>
      <c r="KBZ67" s="61"/>
      <c r="KCC67" s="216"/>
      <c r="KCD67" s="61"/>
      <c r="KCG67" s="216"/>
      <c r="KCH67" s="61"/>
      <c r="KCK67" s="216"/>
      <c r="KCL67" s="61"/>
      <c r="KCO67" s="216"/>
      <c r="KCP67" s="61"/>
      <c r="KCS67" s="216"/>
      <c r="KCT67" s="61"/>
      <c r="KCW67" s="216"/>
      <c r="KCX67" s="61"/>
      <c r="KDA67" s="216"/>
      <c r="KDB67" s="61"/>
      <c r="KDE67" s="216"/>
      <c r="KDF67" s="61"/>
      <c r="KDI67" s="216"/>
      <c r="KDJ67" s="61"/>
      <c r="KDM67" s="216"/>
      <c r="KDN67" s="61"/>
      <c r="KDQ67" s="216"/>
      <c r="KDR67" s="61"/>
      <c r="KDU67" s="216"/>
      <c r="KDV67" s="61"/>
      <c r="KDY67" s="216"/>
      <c r="KDZ67" s="61"/>
      <c r="KEC67" s="216"/>
      <c r="KED67" s="61"/>
      <c r="KEG67" s="216"/>
      <c r="KEH67" s="61"/>
      <c r="KEK67" s="216"/>
      <c r="KEL67" s="61"/>
      <c r="KEO67" s="216"/>
      <c r="KEP67" s="61"/>
      <c r="KES67" s="216"/>
      <c r="KET67" s="61"/>
      <c r="KEW67" s="216"/>
      <c r="KEX67" s="61"/>
      <c r="KFA67" s="216"/>
      <c r="KFB67" s="61"/>
      <c r="KFE67" s="216"/>
      <c r="KFF67" s="61"/>
      <c r="KFI67" s="216"/>
      <c r="KFJ67" s="61"/>
      <c r="KFM67" s="216"/>
      <c r="KFN67" s="61"/>
      <c r="KFQ67" s="216"/>
      <c r="KFR67" s="61"/>
      <c r="KFU67" s="216"/>
      <c r="KFV67" s="61"/>
      <c r="KFY67" s="216"/>
      <c r="KFZ67" s="61"/>
      <c r="KGC67" s="216"/>
      <c r="KGD67" s="61"/>
      <c r="KGG67" s="216"/>
      <c r="KGH67" s="61"/>
      <c r="KGK67" s="216"/>
      <c r="KGL67" s="61"/>
      <c r="KGO67" s="216"/>
      <c r="KGP67" s="61"/>
      <c r="KGS67" s="216"/>
      <c r="KGT67" s="61"/>
      <c r="KGW67" s="216"/>
      <c r="KGX67" s="61"/>
      <c r="KHA67" s="216"/>
      <c r="KHB67" s="61"/>
      <c r="KHE67" s="216"/>
      <c r="KHF67" s="61"/>
      <c r="KHI67" s="216"/>
      <c r="KHJ67" s="61"/>
      <c r="KHM67" s="216"/>
      <c r="KHN67" s="61"/>
      <c r="KHQ67" s="216"/>
      <c r="KHR67" s="61"/>
      <c r="KHU67" s="216"/>
      <c r="KHV67" s="61"/>
      <c r="KHY67" s="216"/>
      <c r="KHZ67" s="61"/>
      <c r="KIC67" s="216"/>
      <c r="KID67" s="61"/>
      <c r="KIG67" s="216"/>
      <c r="KIH67" s="61"/>
      <c r="KIK67" s="216"/>
      <c r="KIL67" s="61"/>
      <c r="KIO67" s="216"/>
      <c r="KIP67" s="61"/>
      <c r="KIS67" s="216"/>
      <c r="KIT67" s="61"/>
      <c r="KIW67" s="216"/>
      <c r="KIX67" s="61"/>
      <c r="KJA67" s="216"/>
      <c r="KJB67" s="61"/>
      <c r="KJE67" s="216"/>
      <c r="KJF67" s="61"/>
      <c r="KJI67" s="216"/>
      <c r="KJJ67" s="61"/>
      <c r="KJM67" s="216"/>
      <c r="KJN67" s="61"/>
      <c r="KJQ67" s="216"/>
      <c r="KJR67" s="61"/>
      <c r="KJU67" s="216"/>
      <c r="KJV67" s="61"/>
      <c r="KJY67" s="216"/>
      <c r="KJZ67" s="61"/>
      <c r="KKC67" s="216"/>
      <c r="KKD67" s="61"/>
      <c r="KKG67" s="216"/>
      <c r="KKH67" s="61"/>
      <c r="KKK67" s="216"/>
      <c r="KKL67" s="61"/>
      <c r="KKO67" s="216"/>
      <c r="KKP67" s="61"/>
      <c r="KKS67" s="216"/>
      <c r="KKT67" s="61"/>
      <c r="KKW67" s="216"/>
      <c r="KKX67" s="61"/>
      <c r="KLA67" s="216"/>
      <c r="KLB67" s="61"/>
      <c r="KLE67" s="216"/>
      <c r="KLF67" s="61"/>
      <c r="KLI67" s="216"/>
      <c r="KLJ67" s="61"/>
      <c r="KLM67" s="216"/>
      <c r="KLN67" s="61"/>
      <c r="KLQ67" s="216"/>
      <c r="KLR67" s="61"/>
      <c r="KLU67" s="216"/>
      <c r="KLV67" s="61"/>
      <c r="KLY67" s="216"/>
      <c r="KLZ67" s="61"/>
      <c r="KMC67" s="216"/>
      <c r="KMD67" s="61"/>
      <c r="KMG67" s="216"/>
      <c r="KMH67" s="61"/>
      <c r="KMK67" s="216"/>
      <c r="KML67" s="61"/>
      <c r="KMO67" s="216"/>
      <c r="KMP67" s="61"/>
      <c r="KMS67" s="216"/>
      <c r="KMT67" s="61"/>
      <c r="KMW67" s="216"/>
      <c r="KMX67" s="61"/>
      <c r="KNA67" s="216"/>
      <c r="KNB67" s="61"/>
      <c r="KNE67" s="216"/>
      <c r="KNF67" s="61"/>
      <c r="KNI67" s="216"/>
      <c r="KNJ67" s="61"/>
      <c r="KNM67" s="216"/>
      <c r="KNN67" s="61"/>
      <c r="KNQ67" s="216"/>
      <c r="KNR67" s="61"/>
      <c r="KNU67" s="216"/>
      <c r="KNV67" s="61"/>
      <c r="KNY67" s="216"/>
      <c r="KNZ67" s="61"/>
      <c r="KOC67" s="216"/>
      <c r="KOD67" s="61"/>
      <c r="KOG67" s="216"/>
      <c r="KOH67" s="61"/>
      <c r="KOK67" s="216"/>
      <c r="KOL67" s="61"/>
      <c r="KOO67" s="216"/>
      <c r="KOP67" s="61"/>
      <c r="KOS67" s="216"/>
      <c r="KOT67" s="61"/>
      <c r="KOW67" s="216"/>
      <c r="KOX67" s="61"/>
      <c r="KPA67" s="216"/>
      <c r="KPB67" s="61"/>
      <c r="KPE67" s="216"/>
      <c r="KPF67" s="61"/>
      <c r="KPI67" s="216"/>
      <c r="KPJ67" s="61"/>
      <c r="KPM67" s="216"/>
      <c r="KPN67" s="61"/>
      <c r="KPQ67" s="216"/>
      <c r="KPR67" s="61"/>
      <c r="KPU67" s="216"/>
      <c r="KPV67" s="61"/>
      <c r="KPY67" s="216"/>
      <c r="KPZ67" s="61"/>
      <c r="KQC67" s="216"/>
      <c r="KQD67" s="61"/>
      <c r="KQG67" s="216"/>
      <c r="KQH67" s="61"/>
      <c r="KQK67" s="216"/>
      <c r="KQL67" s="61"/>
      <c r="KQO67" s="216"/>
      <c r="KQP67" s="61"/>
      <c r="KQS67" s="216"/>
      <c r="KQT67" s="61"/>
      <c r="KQW67" s="216"/>
      <c r="KQX67" s="61"/>
      <c r="KRA67" s="216"/>
      <c r="KRB67" s="61"/>
      <c r="KRE67" s="216"/>
      <c r="KRF67" s="61"/>
      <c r="KRI67" s="216"/>
      <c r="KRJ67" s="61"/>
      <c r="KRM67" s="216"/>
      <c r="KRN67" s="61"/>
      <c r="KRQ67" s="216"/>
      <c r="KRR67" s="61"/>
      <c r="KRU67" s="216"/>
      <c r="KRV67" s="61"/>
      <c r="KRY67" s="216"/>
      <c r="KRZ67" s="61"/>
      <c r="KSC67" s="216"/>
      <c r="KSD67" s="61"/>
      <c r="KSG67" s="216"/>
      <c r="KSH67" s="61"/>
      <c r="KSK67" s="216"/>
      <c r="KSL67" s="61"/>
      <c r="KSO67" s="216"/>
      <c r="KSP67" s="61"/>
      <c r="KSS67" s="216"/>
      <c r="KST67" s="61"/>
      <c r="KSW67" s="216"/>
      <c r="KSX67" s="61"/>
      <c r="KTA67" s="216"/>
      <c r="KTB67" s="61"/>
      <c r="KTE67" s="216"/>
      <c r="KTF67" s="61"/>
      <c r="KTI67" s="216"/>
      <c r="KTJ67" s="61"/>
      <c r="KTM67" s="216"/>
      <c r="KTN67" s="61"/>
      <c r="KTQ67" s="216"/>
      <c r="KTR67" s="61"/>
      <c r="KTU67" s="216"/>
      <c r="KTV67" s="61"/>
      <c r="KTY67" s="216"/>
      <c r="KTZ67" s="61"/>
      <c r="KUC67" s="216"/>
      <c r="KUD67" s="61"/>
      <c r="KUG67" s="216"/>
      <c r="KUH67" s="61"/>
      <c r="KUK67" s="216"/>
      <c r="KUL67" s="61"/>
      <c r="KUO67" s="216"/>
      <c r="KUP67" s="61"/>
      <c r="KUS67" s="216"/>
      <c r="KUT67" s="61"/>
      <c r="KUW67" s="216"/>
      <c r="KUX67" s="61"/>
      <c r="KVA67" s="216"/>
      <c r="KVB67" s="61"/>
      <c r="KVE67" s="216"/>
      <c r="KVF67" s="61"/>
      <c r="KVI67" s="216"/>
      <c r="KVJ67" s="61"/>
      <c r="KVM67" s="216"/>
      <c r="KVN67" s="61"/>
      <c r="KVQ67" s="216"/>
      <c r="KVR67" s="61"/>
      <c r="KVU67" s="216"/>
      <c r="KVV67" s="61"/>
      <c r="KVY67" s="216"/>
      <c r="KVZ67" s="61"/>
      <c r="KWC67" s="216"/>
      <c r="KWD67" s="61"/>
      <c r="KWG67" s="216"/>
      <c r="KWH67" s="61"/>
      <c r="KWK67" s="216"/>
      <c r="KWL67" s="61"/>
      <c r="KWO67" s="216"/>
      <c r="KWP67" s="61"/>
      <c r="KWS67" s="216"/>
      <c r="KWT67" s="61"/>
      <c r="KWW67" s="216"/>
      <c r="KWX67" s="61"/>
      <c r="KXA67" s="216"/>
      <c r="KXB67" s="61"/>
      <c r="KXE67" s="216"/>
      <c r="KXF67" s="61"/>
      <c r="KXI67" s="216"/>
      <c r="KXJ67" s="61"/>
      <c r="KXM67" s="216"/>
      <c r="KXN67" s="61"/>
      <c r="KXQ67" s="216"/>
      <c r="KXR67" s="61"/>
      <c r="KXU67" s="216"/>
      <c r="KXV67" s="61"/>
      <c r="KXY67" s="216"/>
      <c r="KXZ67" s="61"/>
      <c r="KYC67" s="216"/>
      <c r="KYD67" s="61"/>
      <c r="KYG67" s="216"/>
      <c r="KYH67" s="61"/>
      <c r="KYK67" s="216"/>
      <c r="KYL67" s="61"/>
      <c r="KYO67" s="216"/>
      <c r="KYP67" s="61"/>
      <c r="KYS67" s="216"/>
      <c r="KYT67" s="61"/>
      <c r="KYW67" s="216"/>
      <c r="KYX67" s="61"/>
      <c r="KZA67" s="216"/>
      <c r="KZB67" s="61"/>
      <c r="KZE67" s="216"/>
      <c r="KZF67" s="61"/>
      <c r="KZI67" s="216"/>
      <c r="KZJ67" s="61"/>
      <c r="KZM67" s="216"/>
      <c r="KZN67" s="61"/>
      <c r="KZQ67" s="216"/>
      <c r="KZR67" s="61"/>
      <c r="KZU67" s="216"/>
      <c r="KZV67" s="61"/>
      <c r="KZY67" s="216"/>
      <c r="KZZ67" s="61"/>
      <c r="LAC67" s="216"/>
      <c r="LAD67" s="61"/>
      <c r="LAG67" s="216"/>
      <c r="LAH67" s="61"/>
      <c r="LAK67" s="216"/>
      <c r="LAL67" s="61"/>
      <c r="LAO67" s="216"/>
      <c r="LAP67" s="61"/>
      <c r="LAS67" s="216"/>
      <c r="LAT67" s="61"/>
      <c r="LAW67" s="216"/>
      <c r="LAX67" s="61"/>
      <c r="LBA67" s="216"/>
      <c r="LBB67" s="61"/>
      <c r="LBE67" s="216"/>
      <c r="LBF67" s="61"/>
      <c r="LBI67" s="216"/>
      <c r="LBJ67" s="61"/>
      <c r="LBM67" s="216"/>
      <c r="LBN67" s="61"/>
      <c r="LBQ67" s="216"/>
      <c r="LBR67" s="61"/>
      <c r="LBU67" s="216"/>
      <c r="LBV67" s="61"/>
      <c r="LBY67" s="216"/>
      <c r="LBZ67" s="61"/>
      <c r="LCC67" s="216"/>
      <c r="LCD67" s="61"/>
      <c r="LCG67" s="216"/>
      <c r="LCH67" s="61"/>
      <c r="LCK67" s="216"/>
      <c r="LCL67" s="61"/>
      <c r="LCO67" s="216"/>
      <c r="LCP67" s="61"/>
      <c r="LCS67" s="216"/>
      <c r="LCT67" s="61"/>
      <c r="LCW67" s="216"/>
      <c r="LCX67" s="61"/>
      <c r="LDA67" s="216"/>
      <c r="LDB67" s="61"/>
      <c r="LDE67" s="216"/>
      <c r="LDF67" s="61"/>
      <c r="LDI67" s="216"/>
      <c r="LDJ67" s="61"/>
      <c r="LDM67" s="216"/>
      <c r="LDN67" s="61"/>
      <c r="LDQ67" s="216"/>
      <c r="LDR67" s="61"/>
      <c r="LDU67" s="216"/>
      <c r="LDV67" s="61"/>
      <c r="LDY67" s="216"/>
      <c r="LDZ67" s="61"/>
      <c r="LEC67" s="216"/>
      <c r="LED67" s="61"/>
      <c r="LEG67" s="216"/>
      <c r="LEH67" s="61"/>
      <c r="LEK67" s="216"/>
      <c r="LEL67" s="61"/>
      <c r="LEO67" s="216"/>
      <c r="LEP67" s="61"/>
      <c r="LES67" s="216"/>
      <c r="LET67" s="61"/>
      <c r="LEW67" s="216"/>
      <c r="LEX67" s="61"/>
      <c r="LFA67" s="216"/>
      <c r="LFB67" s="61"/>
      <c r="LFE67" s="216"/>
      <c r="LFF67" s="61"/>
      <c r="LFI67" s="216"/>
      <c r="LFJ67" s="61"/>
      <c r="LFM67" s="216"/>
      <c r="LFN67" s="61"/>
      <c r="LFQ67" s="216"/>
      <c r="LFR67" s="61"/>
      <c r="LFU67" s="216"/>
      <c r="LFV67" s="61"/>
      <c r="LFY67" s="216"/>
      <c r="LFZ67" s="61"/>
      <c r="LGC67" s="216"/>
      <c r="LGD67" s="61"/>
      <c r="LGG67" s="216"/>
      <c r="LGH67" s="61"/>
      <c r="LGK67" s="216"/>
      <c r="LGL67" s="61"/>
      <c r="LGO67" s="216"/>
      <c r="LGP67" s="61"/>
      <c r="LGS67" s="216"/>
      <c r="LGT67" s="61"/>
      <c r="LGW67" s="216"/>
      <c r="LGX67" s="61"/>
      <c r="LHA67" s="216"/>
      <c r="LHB67" s="61"/>
      <c r="LHE67" s="216"/>
      <c r="LHF67" s="61"/>
      <c r="LHI67" s="216"/>
      <c r="LHJ67" s="61"/>
      <c r="LHM67" s="216"/>
      <c r="LHN67" s="61"/>
      <c r="LHQ67" s="216"/>
      <c r="LHR67" s="61"/>
      <c r="LHU67" s="216"/>
      <c r="LHV67" s="61"/>
      <c r="LHY67" s="216"/>
      <c r="LHZ67" s="61"/>
      <c r="LIC67" s="216"/>
      <c r="LID67" s="61"/>
      <c r="LIG67" s="216"/>
      <c r="LIH67" s="61"/>
      <c r="LIK67" s="216"/>
      <c r="LIL67" s="61"/>
      <c r="LIO67" s="216"/>
      <c r="LIP67" s="61"/>
      <c r="LIS67" s="216"/>
      <c r="LIT67" s="61"/>
      <c r="LIW67" s="216"/>
      <c r="LIX67" s="61"/>
      <c r="LJA67" s="216"/>
      <c r="LJB67" s="61"/>
      <c r="LJE67" s="216"/>
      <c r="LJF67" s="61"/>
      <c r="LJI67" s="216"/>
      <c r="LJJ67" s="61"/>
      <c r="LJM67" s="216"/>
      <c r="LJN67" s="61"/>
      <c r="LJQ67" s="216"/>
      <c r="LJR67" s="61"/>
      <c r="LJU67" s="216"/>
      <c r="LJV67" s="61"/>
      <c r="LJY67" s="216"/>
      <c r="LJZ67" s="61"/>
      <c r="LKC67" s="216"/>
      <c r="LKD67" s="61"/>
      <c r="LKG67" s="216"/>
      <c r="LKH67" s="61"/>
      <c r="LKK67" s="216"/>
      <c r="LKL67" s="61"/>
      <c r="LKO67" s="216"/>
      <c r="LKP67" s="61"/>
      <c r="LKS67" s="216"/>
      <c r="LKT67" s="61"/>
      <c r="LKW67" s="216"/>
      <c r="LKX67" s="61"/>
      <c r="LLA67" s="216"/>
      <c r="LLB67" s="61"/>
      <c r="LLE67" s="216"/>
      <c r="LLF67" s="61"/>
      <c r="LLI67" s="216"/>
      <c r="LLJ67" s="61"/>
      <c r="LLM67" s="216"/>
      <c r="LLN67" s="61"/>
      <c r="LLQ67" s="216"/>
      <c r="LLR67" s="61"/>
      <c r="LLU67" s="216"/>
      <c r="LLV67" s="61"/>
      <c r="LLY67" s="216"/>
      <c r="LLZ67" s="61"/>
      <c r="LMC67" s="216"/>
      <c r="LMD67" s="61"/>
      <c r="LMG67" s="216"/>
      <c r="LMH67" s="61"/>
      <c r="LMK67" s="216"/>
      <c r="LML67" s="61"/>
      <c r="LMO67" s="216"/>
      <c r="LMP67" s="61"/>
      <c r="LMS67" s="216"/>
      <c r="LMT67" s="61"/>
      <c r="LMW67" s="216"/>
      <c r="LMX67" s="61"/>
      <c r="LNA67" s="216"/>
      <c r="LNB67" s="61"/>
      <c r="LNE67" s="216"/>
      <c r="LNF67" s="61"/>
      <c r="LNI67" s="216"/>
      <c r="LNJ67" s="61"/>
      <c r="LNM67" s="216"/>
      <c r="LNN67" s="61"/>
      <c r="LNQ67" s="216"/>
      <c r="LNR67" s="61"/>
      <c r="LNU67" s="216"/>
      <c r="LNV67" s="61"/>
      <c r="LNY67" s="216"/>
      <c r="LNZ67" s="61"/>
      <c r="LOC67" s="216"/>
      <c r="LOD67" s="61"/>
      <c r="LOG67" s="216"/>
      <c r="LOH67" s="61"/>
      <c r="LOK67" s="216"/>
      <c r="LOL67" s="61"/>
      <c r="LOO67" s="216"/>
      <c r="LOP67" s="61"/>
      <c r="LOS67" s="216"/>
      <c r="LOT67" s="61"/>
      <c r="LOW67" s="216"/>
      <c r="LOX67" s="61"/>
      <c r="LPA67" s="216"/>
      <c r="LPB67" s="61"/>
      <c r="LPE67" s="216"/>
      <c r="LPF67" s="61"/>
      <c r="LPI67" s="216"/>
      <c r="LPJ67" s="61"/>
      <c r="LPM67" s="216"/>
      <c r="LPN67" s="61"/>
      <c r="LPQ67" s="216"/>
      <c r="LPR67" s="61"/>
      <c r="LPU67" s="216"/>
      <c r="LPV67" s="61"/>
      <c r="LPY67" s="216"/>
      <c r="LPZ67" s="61"/>
      <c r="LQC67" s="216"/>
      <c r="LQD67" s="61"/>
      <c r="LQG67" s="216"/>
      <c r="LQH67" s="61"/>
      <c r="LQK67" s="216"/>
      <c r="LQL67" s="61"/>
      <c r="LQO67" s="216"/>
      <c r="LQP67" s="61"/>
      <c r="LQS67" s="216"/>
      <c r="LQT67" s="61"/>
      <c r="LQW67" s="216"/>
      <c r="LQX67" s="61"/>
      <c r="LRA67" s="216"/>
      <c r="LRB67" s="61"/>
      <c r="LRE67" s="216"/>
      <c r="LRF67" s="61"/>
      <c r="LRI67" s="216"/>
      <c r="LRJ67" s="61"/>
      <c r="LRM67" s="216"/>
      <c r="LRN67" s="61"/>
      <c r="LRQ67" s="216"/>
      <c r="LRR67" s="61"/>
      <c r="LRU67" s="216"/>
      <c r="LRV67" s="61"/>
      <c r="LRY67" s="216"/>
      <c r="LRZ67" s="61"/>
      <c r="LSC67" s="216"/>
      <c r="LSD67" s="61"/>
      <c r="LSG67" s="216"/>
      <c r="LSH67" s="61"/>
      <c r="LSK67" s="216"/>
      <c r="LSL67" s="61"/>
      <c r="LSO67" s="216"/>
      <c r="LSP67" s="61"/>
      <c r="LSS67" s="216"/>
      <c r="LST67" s="61"/>
      <c r="LSW67" s="216"/>
      <c r="LSX67" s="61"/>
      <c r="LTA67" s="216"/>
      <c r="LTB67" s="61"/>
      <c r="LTE67" s="216"/>
      <c r="LTF67" s="61"/>
      <c r="LTI67" s="216"/>
      <c r="LTJ67" s="61"/>
      <c r="LTM67" s="216"/>
      <c r="LTN67" s="61"/>
      <c r="LTQ67" s="216"/>
      <c r="LTR67" s="61"/>
      <c r="LTU67" s="216"/>
      <c r="LTV67" s="61"/>
      <c r="LTY67" s="216"/>
      <c r="LTZ67" s="61"/>
      <c r="LUC67" s="216"/>
      <c r="LUD67" s="61"/>
      <c r="LUG67" s="216"/>
      <c r="LUH67" s="61"/>
      <c r="LUK67" s="216"/>
      <c r="LUL67" s="61"/>
      <c r="LUO67" s="216"/>
      <c r="LUP67" s="61"/>
      <c r="LUS67" s="216"/>
      <c r="LUT67" s="61"/>
      <c r="LUW67" s="216"/>
      <c r="LUX67" s="61"/>
      <c r="LVA67" s="216"/>
      <c r="LVB67" s="61"/>
      <c r="LVE67" s="216"/>
      <c r="LVF67" s="61"/>
      <c r="LVI67" s="216"/>
      <c r="LVJ67" s="61"/>
      <c r="LVM67" s="216"/>
      <c r="LVN67" s="61"/>
      <c r="LVQ67" s="216"/>
      <c r="LVR67" s="61"/>
      <c r="LVU67" s="216"/>
      <c r="LVV67" s="61"/>
      <c r="LVY67" s="216"/>
      <c r="LVZ67" s="61"/>
      <c r="LWC67" s="216"/>
      <c r="LWD67" s="61"/>
      <c r="LWG67" s="216"/>
      <c r="LWH67" s="61"/>
      <c r="LWK67" s="216"/>
      <c r="LWL67" s="61"/>
      <c r="LWO67" s="216"/>
      <c r="LWP67" s="61"/>
      <c r="LWS67" s="216"/>
      <c r="LWT67" s="61"/>
      <c r="LWW67" s="216"/>
      <c r="LWX67" s="61"/>
      <c r="LXA67" s="216"/>
      <c r="LXB67" s="61"/>
      <c r="LXE67" s="216"/>
      <c r="LXF67" s="61"/>
      <c r="LXI67" s="216"/>
      <c r="LXJ67" s="61"/>
      <c r="LXM67" s="216"/>
      <c r="LXN67" s="61"/>
      <c r="LXQ67" s="216"/>
      <c r="LXR67" s="61"/>
      <c r="LXU67" s="216"/>
      <c r="LXV67" s="61"/>
      <c r="LXY67" s="216"/>
      <c r="LXZ67" s="61"/>
      <c r="LYC67" s="216"/>
      <c r="LYD67" s="61"/>
      <c r="LYG67" s="216"/>
      <c r="LYH67" s="61"/>
      <c r="LYK67" s="216"/>
      <c r="LYL67" s="61"/>
      <c r="LYO67" s="216"/>
      <c r="LYP67" s="61"/>
      <c r="LYS67" s="216"/>
      <c r="LYT67" s="61"/>
      <c r="LYW67" s="216"/>
      <c r="LYX67" s="61"/>
      <c r="LZA67" s="216"/>
      <c r="LZB67" s="61"/>
      <c r="LZE67" s="216"/>
      <c r="LZF67" s="61"/>
      <c r="LZI67" s="216"/>
      <c r="LZJ67" s="61"/>
      <c r="LZM67" s="216"/>
      <c r="LZN67" s="61"/>
      <c r="LZQ67" s="216"/>
      <c r="LZR67" s="61"/>
      <c r="LZU67" s="216"/>
      <c r="LZV67" s="61"/>
      <c r="LZY67" s="216"/>
      <c r="LZZ67" s="61"/>
      <c r="MAC67" s="216"/>
      <c r="MAD67" s="61"/>
      <c r="MAG67" s="216"/>
      <c r="MAH67" s="61"/>
      <c r="MAK67" s="216"/>
      <c r="MAL67" s="61"/>
      <c r="MAO67" s="216"/>
      <c r="MAP67" s="61"/>
      <c r="MAS67" s="216"/>
      <c r="MAT67" s="61"/>
      <c r="MAW67" s="216"/>
      <c r="MAX67" s="61"/>
      <c r="MBA67" s="216"/>
      <c r="MBB67" s="61"/>
      <c r="MBE67" s="216"/>
      <c r="MBF67" s="61"/>
      <c r="MBI67" s="216"/>
      <c r="MBJ67" s="61"/>
      <c r="MBM67" s="216"/>
      <c r="MBN67" s="61"/>
      <c r="MBQ67" s="216"/>
      <c r="MBR67" s="61"/>
      <c r="MBU67" s="216"/>
      <c r="MBV67" s="61"/>
      <c r="MBY67" s="216"/>
      <c r="MBZ67" s="61"/>
      <c r="MCC67" s="216"/>
      <c r="MCD67" s="61"/>
      <c r="MCG67" s="216"/>
      <c r="MCH67" s="61"/>
      <c r="MCK67" s="216"/>
      <c r="MCL67" s="61"/>
      <c r="MCO67" s="216"/>
      <c r="MCP67" s="61"/>
      <c r="MCS67" s="216"/>
      <c r="MCT67" s="61"/>
      <c r="MCW67" s="216"/>
      <c r="MCX67" s="61"/>
      <c r="MDA67" s="216"/>
      <c r="MDB67" s="61"/>
      <c r="MDE67" s="216"/>
      <c r="MDF67" s="61"/>
      <c r="MDI67" s="216"/>
      <c r="MDJ67" s="61"/>
      <c r="MDM67" s="216"/>
      <c r="MDN67" s="61"/>
      <c r="MDQ67" s="216"/>
      <c r="MDR67" s="61"/>
      <c r="MDU67" s="216"/>
      <c r="MDV67" s="61"/>
      <c r="MDY67" s="216"/>
      <c r="MDZ67" s="61"/>
      <c r="MEC67" s="216"/>
      <c r="MED67" s="61"/>
      <c r="MEG67" s="216"/>
      <c r="MEH67" s="61"/>
      <c r="MEK67" s="216"/>
      <c r="MEL67" s="61"/>
      <c r="MEO67" s="216"/>
      <c r="MEP67" s="61"/>
      <c r="MES67" s="216"/>
      <c r="MET67" s="61"/>
      <c r="MEW67" s="216"/>
      <c r="MEX67" s="61"/>
      <c r="MFA67" s="216"/>
      <c r="MFB67" s="61"/>
      <c r="MFE67" s="216"/>
      <c r="MFF67" s="61"/>
      <c r="MFI67" s="216"/>
      <c r="MFJ67" s="61"/>
      <c r="MFM67" s="216"/>
      <c r="MFN67" s="61"/>
      <c r="MFQ67" s="216"/>
      <c r="MFR67" s="61"/>
      <c r="MFU67" s="216"/>
      <c r="MFV67" s="61"/>
      <c r="MFY67" s="216"/>
      <c r="MFZ67" s="61"/>
      <c r="MGC67" s="216"/>
      <c r="MGD67" s="61"/>
      <c r="MGG67" s="216"/>
      <c r="MGH67" s="61"/>
      <c r="MGK67" s="216"/>
      <c r="MGL67" s="61"/>
      <c r="MGO67" s="216"/>
      <c r="MGP67" s="61"/>
      <c r="MGS67" s="216"/>
      <c r="MGT67" s="61"/>
      <c r="MGW67" s="216"/>
      <c r="MGX67" s="61"/>
      <c r="MHA67" s="216"/>
      <c r="MHB67" s="61"/>
      <c r="MHE67" s="216"/>
      <c r="MHF67" s="61"/>
      <c r="MHI67" s="216"/>
      <c r="MHJ67" s="61"/>
      <c r="MHM67" s="216"/>
      <c r="MHN67" s="61"/>
      <c r="MHQ67" s="216"/>
      <c r="MHR67" s="61"/>
      <c r="MHU67" s="216"/>
      <c r="MHV67" s="61"/>
      <c r="MHY67" s="216"/>
      <c r="MHZ67" s="61"/>
      <c r="MIC67" s="216"/>
      <c r="MID67" s="61"/>
      <c r="MIG67" s="216"/>
      <c r="MIH67" s="61"/>
      <c r="MIK67" s="216"/>
      <c r="MIL67" s="61"/>
      <c r="MIO67" s="216"/>
      <c r="MIP67" s="61"/>
      <c r="MIS67" s="216"/>
      <c r="MIT67" s="61"/>
      <c r="MIW67" s="216"/>
      <c r="MIX67" s="61"/>
      <c r="MJA67" s="216"/>
      <c r="MJB67" s="61"/>
      <c r="MJE67" s="216"/>
      <c r="MJF67" s="61"/>
      <c r="MJI67" s="216"/>
      <c r="MJJ67" s="61"/>
      <c r="MJM67" s="216"/>
      <c r="MJN67" s="61"/>
      <c r="MJQ67" s="216"/>
      <c r="MJR67" s="61"/>
      <c r="MJU67" s="216"/>
      <c r="MJV67" s="61"/>
      <c r="MJY67" s="216"/>
      <c r="MJZ67" s="61"/>
      <c r="MKC67" s="216"/>
      <c r="MKD67" s="61"/>
      <c r="MKG67" s="216"/>
      <c r="MKH67" s="61"/>
      <c r="MKK67" s="216"/>
      <c r="MKL67" s="61"/>
      <c r="MKO67" s="216"/>
      <c r="MKP67" s="61"/>
      <c r="MKS67" s="216"/>
      <c r="MKT67" s="61"/>
      <c r="MKW67" s="216"/>
      <c r="MKX67" s="61"/>
      <c r="MLA67" s="216"/>
      <c r="MLB67" s="61"/>
      <c r="MLE67" s="216"/>
      <c r="MLF67" s="61"/>
      <c r="MLI67" s="216"/>
      <c r="MLJ67" s="61"/>
      <c r="MLM67" s="216"/>
      <c r="MLN67" s="61"/>
      <c r="MLQ67" s="216"/>
      <c r="MLR67" s="61"/>
      <c r="MLU67" s="216"/>
      <c r="MLV67" s="61"/>
      <c r="MLY67" s="216"/>
      <c r="MLZ67" s="61"/>
      <c r="MMC67" s="216"/>
      <c r="MMD67" s="61"/>
      <c r="MMG67" s="216"/>
      <c r="MMH67" s="61"/>
      <c r="MMK67" s="216"/>
      <c r="MML67" s="61"/>
      <c r="MMO67" s="216"/>
      <c r="MMP67" s="61"/>
      <c r="MMS67" s="216"/>
      <c r="MMT67" s="61"/>
      <c r="MMW67" s="216"/>
      <c r="MMX67" s="61"/>
      <c r="MNA67" s="216"/>
      <c r="MNB67" s="61"/>
      <c r="MNE67" s="216"/>
      <c r="MNF67" s="61"/>
      <c r="MNI67" s="216"/>
      <c r="MNJ67" s="61"/>
      <c r="MNM67" s="216"/>
      <c r="MNN67" s="61"/>
      <c r="MNQ67" s="216"/>
      <c r="MNR67" s="61"/>
      <c r="MNU67" s="216"/>
      <c r="MNV67" s="61"/>
      <c r="MNY67" s="216"/>
      <c r="MNZ67" s="61"/>
      <c r="MOC67" s="216"/>
      <c r="MOD67" s="61"/>
      <c r="MOG67" s="216"/>
      <c r="MOH67" s="61"/>
      <c r="MOK67" s="216"/>
      <c r="MOL67" s="61"/>
      <c r="MOO67" s="216"/>
      <c r="MOP67" s="61"/>
      <c r="MOS67" s="216"/>
      <c r="MOT67" s="61"/>
      <c r="MOW67" s="216"/>
      <c r="MOX67" s="61"/>
      <c r="MPA67" s="216"/>
      <c r="MPB67" s="61"/>
      <c r="MPE67" s="216"/>
      <c r="MPF67" s="61"/>
      <c r="MPI67" s="216"/>
      <c r="MPJ67" s="61"/>
      <c r="MPM67" s="216"/>
      <c r="MPN67" s="61"/>
      <c r="MPQ67" s="216"/>
      <c r="MPR67" s="61"/>
      <c r="MPU67" s="216"/>
      <c r="MPV67" s="61"/>
      <c r="MPY67" s="216"/>
      <c r="MPZ67" s="61"/>
      <c r="MQC67" s="216"/>
      <c r="MQD67" s="61"/>
      <c r="MQG67" s="216"/>
      <c r="MQH67" s="61"/>
      <c r="MQK67" s="216"/>
      <c r="MQL67" s="61"/>
      <c r="MQO67" s="216"/>
      <c r="MQP67" s="61"/>
      <c r="MQS67" s="216"/>
      <c r="MQT67" s="61"/>
      <c r="MQW67" s="216"/>
      <c r="MQX67" s="61"/>
      <c r="MRA67" s="216"/>
      <c r="MRB67" s="61"/>
      <c r="MRE67" s="216"/>
      <c r="MRF67" s="61"/>
      <c r="MRI67" s="216"/>
      <c r="MRJ67" s="61"/>
      <c r="MRM67" s="216"/>
      <c r="MRN67" s="61"/>
      <c r="MRQ67" s="216"/>
      <c r="MRR67" s="61"/>
      <c r="MRU67" s="216"/>
      <c r="MRV67" s="61"/>
      <c r="MRY67" s="216"/>
      <c r="MRZ67" s="61"/>
      <c r="MSC67" s="216"/>
      <c r="MSD67" s="61"/>
      <c r="MSG67" s="216"/>
      <c r="MSH67" s="61"/>
      <c r="MSK67" s="216"/>
      <c r="MSL67" s="61"/>
      <c r="MSO67" s="216"/>
      <c r="MSP67" s="61"/>
      <c r="MSS67" s="216"/>
      <c r="MST67" s="61"/>
      <c r="MSW67" s="216"/>
      <c r="MSX67" s="61"/>
      <c r="MTA67" s="216"/>
      <c r="MTB67" s="61"/>
      <c r="MTE67" s="216"/>
      <c r="MTF67" s="61"/>
      <c r="MTI67" s="216"/>
      <c r="MTJ67" s="61"/>
      <c r="MTM67" s="216"/>
      <c r="MTN67" s="61"/>
      <c r="MTQ67" s="216"/>
      <c r="MTR67" s="61"/>
      <c r="MTU67" s="216"/>
      <c r="MTV67" s="61"/>
      <c r="MTY67" s="216"/>
      <c r="MTZ67" s="61"/>
      <c r="MUC67" s="216"/>
      <c r="MUD67" s="61"/>
      <c r="MUG67" s="216"/>
      <c r="MUH67" s="61"/>
      <c r="MUK67" s="216"/>
      <c r="MUL67" s="61"/>
      <c r="MUO67" s="216"/>
      <c r="MUP67" s="61"/>
      <c r="MUS67" s="216"/>
      <c r="MUT67" s="61"/>
      <c r="MUW67" s="216"/>
      <c r="MUX67" s="61"/>
      <c r="MVA67" s="216"/>
      <c r="MVB67" s="61"/>
      <c r="MVE67" s="216"/>
      <c r="MVF67" s="61"/>
      <c r="MVI67" s="216"/>
      <c r="MVJ67" s="61"/>
      <c r="MVM67" s="216"/>
      <c r="MVN67" s="61"/>
      <c r="MVQ67" s="216"/>
      <c r="MVR67" s="61"/>
      <c r="MVU67" s="216"/>
      <c r="MVV67" s="61"/>
      <c r="MVY67" s="216"/>
      <c r="MVZ67" s="61"/>
      <c r="MWC67" s="216"/>
      <c r="MWD67" s="61"/>
      <c r="MWG67" s="216"/>
      <c r="MWH67" s="61"/>
      <c r="MWK67" s="216"/>
      <c r="MWL67" s="61"/>
      <c r="MWO67" s="216"/>
      <c r="MWP67" s="61"/>
      <c r="MWS67" s="216"/>
      <c r="MWT67" s="61"/>
      <c r="MWW67" s="216"/>
      <c r="MWX67" s="61"/>
      <c r="MXA67" s="216"/>
      <c r="MXB67" s="61"/>
      <c r="MXE67" s="216"/>
      <c r="MXF67" s="61"/>
      <c r="MXI67" s="216"/>
      <c r="MXJ67" s="61"/>
      <c r="MXM67" s="216"/>
      <c r="MXN67" s="61"/>
      <c r="MXQ67" s="216"/>
      <c r="MXR67" s="61"/>
      <c r="MXU67" s="216"/>
      <c r="MXV67" s="61"/>
      <c r="MXY67" s="216"/>
      <c r="MXZ67" s="61"/>
      <c r="MYC67" s="216"/>
      <c r="MYD67" s="61"/>
      <c r="MYG67" s="216"/>
      <c r="MYH67" s="61"/>
      <c r="MYK67" s="216"/>
      <c r="MYL67" s="61"/>
      <c r="MYO67" s="216"/>
      <c r="MYP67" s="61"/>
      <c r="MYS67" s="216"/>
      <c r="MYT67" s="61"/>
      <c r="MYW67" s="216"/>
      <c r="MYX67" s="61"/>
      <c r="MZA67" s="216"/>
      <c r="MZB67" s="61"/>
      <c r="MZE67" s="216"/>
      <c r="MZF67" s="61"/>
      <c r="MZI67" s="216"/>
      <c r="MZJ67" s="61"/>
      <c r="MZM67" s="216"/>
      <c r="MZN67" s="61"/>
      <c r="MZQ67" s="216"/>
      <c r="MZR67" s="61"/>
      <c r="MZU67" s="216"/>
      <c r="MZV67" s="61"/>
      <c r="MZY67" s="216"/>
      <c r="MZZ67" s="61"/>
      <c r="NAC67" s="216"/>
      <c r="NAD67" s="61"/>
      <c r="NAG67" s="216"/>
      <c r="NAH67" s="61"/>
      <c r="NAK67" s="216"/>
      <c r="NAL67" s="61"/>
      <c r="NAO67" s="216"/>
      <c r="NAP67" s="61"/>
      <c r="NAS67" s="216"/>
      <c r="NAT67" s="61"/>
      <c r="NAW67" s="216"/>
      <c r="NAX67" s="61"/>
      <c r="NBA67" s="216"/>
      <c r="NBB67" s="61"/>
      <c r="NBE67" s="216"/>
      <c r="NBF67" s="61"/>
      <c r="NBI67" s="216"/>
      <c r="NBJ67" s="61"/>
      <c r="NBM67" s="216"/>
      <c r="NBN67" s="61"/>
      <c r="NBQ67" s="216"/>
      <c r="NBR67" s="61"/>
      <c r="NBU67" s="216"/>
      <c r="NBV67" s="61"/>
      <c r="NBY67" s="216"/>
      <c r="NBZ67" s="61"/>
      <c r="NCC67" s="216"/>
      <c r="NCD67" s="61"/>
      <c r="NCG67" s="216"/>
      <c r="NCH67" s="61"/>
      <c r="NCK67" s="216"/>
      <c r="NCL67" s="61"/>
      <c r="NCO67" s="216"/>
      <c r="NCP67" s="61"/>
      <c r="NCS67" s="216"/>
      <c r="NCT67" s="61"/>
      <c r="NCW67" s="216"/>
      <c r="NCX67" s="61"/>
      <c r="NDA67" s="216"/>
      <c r="NDB67" s="61"/>
      <c r="NDE67" s="216"/>
      <c r="NDF67" s="61"/>
      <c r="NDI67" s="216"/>
      <c r="NDJ67" s="61"/>
      <c r="NDM67" s="216"/>
      <c r="NDN67" s="61"/>
      <c r="NDQ67" s="216"/>
      <c r="NDR67" s="61"/>
      <c r="NDU67" s="216"/>
      <c r="NDV67" s="61"/>
      <c r="NDY67" s="216"/>
      <c r="NDZ67" s="61"/>
      <c r="NEC67" s="216"/>
      <c r="NED67" s="61"/>
      <c r="NEG67" s="216"/>
      <c r="NEH67" s="61"/>
      <c r="NEK67" s="216"/>
      <c r="NEL67" s="61"/>
      <c r="NEO67" s="216"/>
      <c r="NEP67" s="61"/>
      <c r="NES67" s="216"/>
      <c r="NET67" s="61"/>
      <c r="NEW67" s="216"/>
      <c r="NEX67" s="61"/>
      <c r="NFA67" s="216"/>
      <c r="NFB67" s="61"/>
      <c r="NFE67" s="216"/>
      <c r="NFF67" s="61"/>
      <c r="NFI67" s="216"/>
      <c r="NFJ67" s="61"/>
      <c r="NFM67" s="216"/>
      <c r="NFN67" s="61"/>
      <c r="NFQ67" s="216"/>
      <c r="NFR67" s="61"/>
      <c r="NFU67" s="216"/>
      <c r="NFV67" s="61"/>
      <c r="NFY67" s="216"/>
      <c r="NFZ67" s="61"/>
      <c r="NGC67" s="216"/>
      <c r="NGD67" s="61"/>
      <c r="NGG67" s="216"/>
      <c r="NGH67" s="61"/>
      <c r="NGK67" s="216"/>
      <c r="NGL67" s="61"/>
      <c r="NGO67" s="216"/>
      <c r="NGP67" s="61"/>
      <c r="NGS67" s="216"/>
      <c r="NGT67" s="61"/>
      <c r="NGW67" s="216"/>
      <c r="NGX67" s="61"/>
      <c r="NHA67" s="216"/>
      <c r="NHB67" s="61"/>
      <c r="NHE67" s="216"/>
      <c r="NHF67" s="61"/>
      <c r="NHI67" s="216"/>
      <c r="NHJ67" s="61"/>
      <c r="NHM67" s="216"/>
      <c r="NHN67" s="61"/>
      <c r="NHQ67" s="216"/>
      <c r="NHR67" s="61"/>
      <c r="NHU67" s="216"/>
      <c r="NHV67" s="61"/>
      <c r="NHY67" s="216"/>
      <c r="NHZ67" s="61"/>
      <c r="NIC67" s="216"/>
      <c r="NID67" s="61"/>
      <c r="NIG67" s="216"/>
      <c r="NIH67" s="61"/>
      <c r="NIK67" s="216"/>
      <c r="NIL67" s="61"/>
      <c r="NIO67" s="216"/>
      <c r="NIP67" s="61"/>
      <c r="NIS67" s="216"/>
      <c r="NIT67" s="61"/>
      <c r="NIW67" s="216"/>
      <c r="NIX67" s="61"/>
      <c r="NJA67" s="216"/>
      <c r="NJB67" s="61"/>
      <c r="NJE67" s="216"/>
      <c r="NJF67" s="61"/>
      <c r="NJI67" s="216"/>
      <c r="NJJ67" s="61"/>
      <c r="NJM67" s="216"/>
      <c r="NJN67" s="61"/>
      <c r="NJQ67" s="216"/>
      <c r="NJR67" s="61"/>
      <c r="NJU67" s="216"/>
      <c r="NJV67" s="61"/>
      <c r="NJY67" s="216"/>
      <c r="NJZ67" s="61"/>
      <c r="NKC67" s="216"/>
      <c r="NKD67" s="61"/>
      <c r="NKG67" s="216"/>
      <c r="NKH67" s="61"/>
      <c r="NKK67" s="216"/>
      <c r="NKL67" s="61"/>
      <c r="NKO67" s="216"/>
      <c r="NKP67" s="61"/>
      <c r="NKS67" s="216"/>
      <c r="NKT67" s="61"/>
      <c r="NKW67" s="216"/>
      <c r="NKX67" s="61"/>
      <c r="NLA67" s="216"/>
      <c r="NLB67" s="61"/>
      <c r="NLE67" s="216"/>
      <c r="NLF67" s="61"/>
      <c r="NLI67" s="216"/>
      <c r="NLJ67" s="61"/>
      <c r="NLM67" s="216"/>
      <c r="NLN67" s="61"/>
      <c r="NLQ67" s="216"/>
      <c r="NLR67" s="61"/>
      <c r="NLU67" s="216"/>
      <c r="NLV67" s="61"/>
      <c r="NLY67" s="216"/>
      <c r="NLZ67" s="61"/>
      <c r="NMC67" s="216"/>
      <c r="NMD67" s="61"/>
      <c r="NMG67" s="216"/>
      <c r="NMH67" s="61"/>
      <c r="NMK67" s="216"/>
      <c r="NML67" s="61"/>
      <c r="NMO67" s="216"/>
      <c r="NMP67" s="61"/>
      <c r="NMS67" s="216"/>
      <c r="NMT67" s="61"/>
      <c r="NMW67" s="216"/>
      <c r="NMX67" s="61"/>
      <c r="NNA67" s="216"/>
      <c r="NNB67" s="61"/>
      <c r="NNE67" s="216"/>
      <c r="NNF67" s="61"/>
      <c r="NNI67" s="216"/>
      <c r="NNJ67" s="61"/>
      <c r="NNM67" s="216"/>
      <c r="NNN67" s="61"/>
      <c r="NNQ67" s="216"/>
      <c r="NNR67" s="61"/>
      <c r="NNU67" s="216"/>
      <c r="NNV67" s="61"/>
      <c r="NNY67" s="216"/>
      <c r="NNZ67" s="61"/>
      <c r="NOC67" s="216"/>
      <c r="NOD67" s="61"/>
      <c r="NOG67" s="216"/>
      <c r="NOH67" s="61"/>
      <c r="NOK67" s="216"/>
      <c r="NOL67" s="61"/>
      <c r="NOO67" s="216"/>
      <c r="NOP67" s="61"/>
      <c r="NOS67" s="216"/>
      <c r="NOT67" s="61"/>
      <c r="NOW67" s="216"/>
      <c r="NOX67" s="61"/>
      <c r="NPA67" s="216"/>
      <c r="NPB67" s="61"/>
      <c r="NPE67" s="216"/>
      <c r="NPF67" s="61"/>
      <c r="NPI67" s="216"/>
      <c r="NPJ67" s="61"/>
      <c r="NPM67" s="216"/>
      <c r="NPN67" s="61"/>
      <c r="NPQ67" s="216"/>
      <c r="NPR67" s="61"/>
      <c r="NPU67" s="216"/>
      <c r="NPV67" s="61"/>
      <c r="NPY67" s="216"/>
      <c r="NPZ67" s="61"/>
      <c r="NQC67" s="216"/>
      <c r="NQD67" s="61"/>
      <c r="NQG67" s="216"/>
      <c r="NQH67" s="61"/>
      <c r="NQK67" s="216"/>
      <c r="NQL67" s="61"/>
      <c r="NQO67" s="216"/>
      <c r="NQP67" s="61"/>
      <c r="NQS67" s="216"/>
      <c r="NQT67" s="61"/>
      <c r="NQW67" s="216"/>
      <c r="NQX67" s="61"/>
      <c r="NRA67" s="216"/>
      <c r="NRB67" s="61"/>
      <c r="NRE67" s="216"/>
      <c r="NRF67" s="61"/>
      <c r="NRI67" s="216"/>
      <c r="NRJ67" s="61"/>
      <c r="NRM67" s="216"/>
      <c r="NRN67" s="61"/>
      <c r="NRQ67" s="216"/>
      <c r="NRR67" s="61"/>
      <c r="NRU67" s="216"/>
      <c r="NRV67" s="61"/>
      <c r="NRY67" s="216"/>
      <c r="NRZ67" s="61"/>
      <c r="NSC67" s="216"/>
      <c r="NSD67" s="61"/>
      <c r="NSG67" s="216"/>
      <c r="NSH67" s="61"/>
      <c r="NSK67" s="216"/>
      <c r="NSL67" s="61"/>
      <c r="NSO67" s="216"/>
      <c r="NSP67" s="61"/>
      <c r="NSS67" s="216"/>
      <c r="NST67" s="61"/>
      <c r="NSW67" s="216"/>
      <c r="NSX67" s="61"/>
      <c r="NTA67" s="216"/>
      <c r="NTB67" s="61"/>
      <c r="NTE67" s="216"/>
      <c r="NTF67" s="61"/>
      <c r="NTI67" s="216"/>
      <c r="NTJ67" s="61"/>
      <c r="NTM67" s="216"/>
      <c r="NTN67" s="61"/>
      <c r="NTQ67" s="216"/>
      <c r="NTR67" s="61"/>
      <c r="NTU67" s="216"/>
      <c r="NTV67" s="61"/>
      <c r="NTY67" s="216"/>
      <c r="NTZ67" s="61"/>
      <c r="NUC67" s="216"/>
      <c r="NUD67" s="61"/>
      <c r="NUG67" s="216"/>
      <c r="NUH67" s="61"/>
      <c r="NUK67" s="216"/>
      <c r="NUL67" s="61"/>
      <c r="NUO67" s="216"/>
      <c r="NUP67" s="61"/>
      <c r="NUS67" s="216"/>
      <c r="NUT67" s="61"/>
      <c r="NUW67" s="216"/>
      <c r="NUX67" s="61"/>
      <c r="NVA67" s="216"/>
      <c r="NVB67" s="61"/>
      <c r="NVE67" s="216"/>
      <c r="NVF67" s="61"/>
      <c r="NVI67" s="216"/>
      <c r="NVJ67" s="61"/>
      <c r="NVM67" s="216"/>
      <c r="NVN67" s="61"/>
      <c r="NVQ67" s="216"/>
      <c r="NVR67" s="61"/>
      <c r="NVU67" s="216"/>
      <c r="NVV67" s="61"/>
      <c r="NVY67" s="216"/>
      <c r="NVZ67" s="61"/>
      <c r="NWC67" s="216"/>
      <c r="NWD67" s="61"/>
      <c r="NWG67" s="216"/>
      <c r="NWH67" s="61"/>
      <c r="NWK67" s="216"/>
      <c r="NWL67" s="61"/>
      <c r="NWO67" s="216"/>
      <c r="NWP67" s="61"/>
      <c r="NWS67" s="216"/>
      <c r="NWT67" s="61"/>
      <c r="NWW67" s="216"/>
      <c r="NWX67" s="61"/>
      <c r="NXA67" s="216"/>
      <c r="NXB67" s="61"/>
      <c r="NXE67" s="216"/>
      <c r="NXF67" s="61"/>
      <c r="NXI67" s="216"/>
      <c r="NXJ67" s="61"/>
      <c r="NXM67" s="216"/>
      <c r="NXN67" s="61"/>
      <c r="NXQ67" s="216"/>
      <c r="NXR67" s="61"/>
      <c r="NXU67" s="216"/>
      <c r="NXV67" s="61"/>
      <c r="NXY67" s="216"/>
      <c r="NXZ67" s="61"/>
      <c r="NYC67" s="216"/>
      <c r="NYD67" s="61"/>
      <c r="NYG67" s="216"/>
      <c r="NYH67" s="61"/>
      <c r="NYK67" s="216"/>
      <c r="NYL67" s="61"/>
      <c r="NYO67" s="216"/>
      <c r="NYP67" s="61"/>
      <c r="NYS67" s="216"/>
      <c r="NYT67" s="61"/>
      <c r="NYW67" s="216"/>
      <c r="NYX67" s="61"/>
      <c r="NZA67" s="216"/>
      <c r="NZB67" s="61"/>
      <c r="NZE67" s="216"/>
      <c r="NZF67" s="61"/>
      <c r="NZI67" s="216"/>
      <c r="NZJ67" s="61"/>
      <c r="NZM67" s="216"/>
      <c r="NZN67" s="61"/>
      <c r="NZQ67" s="216"/>
      <c r="NZR67" s="61"/>
      <c r="NZU67" s="216"/>
      <c r="NZV67" s="61"/>
      <c r="NZY67" s="216"/>
      <c r="NZZ67" s="61"/>
      <c r="OAC67" s="216"/>
      <c r="OAD67" s="61"/>
      <c r="OAG67" s="216"/>
      <c r="OAH67" s="61"/>
      <c r="OAK67" s="216"/>
      <c r="OAL67" s="61"/>
      <c r="OAO67" s="216"/>
      <c r="OAP67" s="61"/>
      <c r="OAS67" s="216"/>
      <c r="OAT67" s="61"/>
      <c r="OAW67" s="216"/>
      <c r="OAX67" s="61"/>
      <c r="OBA67" s="216"/>
      <c r="OBB67" s="61"/>
      <c r="OBE67" s="216"/>
      <c r="OBF67" s="61"/>
      <c r="OBI67" s="216"/>
      <c r="OBJ67" s="61"/>
      <c r="OBM67" s="216"/>
      <c r="OBN67" s="61"/>
      <c r="OBQ67" s="216"/>
      <c r="OBR67" s="61"/>
      <c r="OBU67" s="216"/>
      <c r="OBV67" s="61"/>
      <c r="OBY67" s="216"/>
      <c r="OBZ67" s="61"/>
      <c r="OCC67" s="216"/>
      <c r="OCD67" s="61"/>
      <c r="OCG67" s="216"/>
      <c r="OCH67" s="61"/>
      <c r="OCK67" s="216"/>
      <c r="OCL67" s="61"/>
      <c r="OCO67" s="216"/>
      <c r="OCP67" s="61"/>
      <c r="OCS67" s="216"/>
      <c r="OCT67" s="61"/>
      <c r="OCW67" s="216"/>
      <c r="OCX67" s="61"/>
      <c r="ODA67" s="216"/>
      <c r="ODB67" s="61"/>
      <c r="ODE67" s="216"/>
      <c r="ODF67" s="61"/>
      <c r="ODI67" s="216"/>
      <c r="ODJ67" s="61"/>
      <c r="ODM67" s="216"/>
      <c r="ODN67" s="61"/>
      <c r="ODQ67" s="216"/>
      <c r="ODR67" s="61"/>
      <c r="ODU67" s="216"/>
      <c r="ODV67" s="61"/>
      <c r="ODY67" s="216"/>
      <c r="ODZ67" s="61"/>
      <c r="OEC67" s="216"/>
      <c r="OED67" s="61"/>
      <c r="OEG67" s="216"/>
      <c r="OEH67" s="61"/>
      <c r="OEK67" s="216"/>
      <c r="OEL67" s="61"/>
      <c r="OEO67" s="216"/>
      <c r="OEP67" s="61"/>
      <c r="OES67" s="216"/>
      <c r="OET67" s="61"/>
      <c r="OEW67" s="216"/>
      <c r="OEX67" s="61"/>
      <c r="OFA67" s="216"/>
      <c r="OFB67" s="61"/>
      <c r="OFE67" s="216"/>
      <c r="OFF67" s="61"/>
      <c r="OFI67" s="216"/>
      <c r="OFJ67" s="61"/>
      <c r="OFM67" s="216"/>
      <c r="OFN67" s="61"/>
      <c r="OFQ67" s="216"/>
      <c r="OFR67" s="61"/>
      <c r="OFU67" s="216"/>
      <c r="OFV67" s="61"/>
      <c r="OFY67" s="216"/>
      <c r="OFZ67" s="61"/>
      <c r="OGC67" s="216"/>
      <c r="OGD67" s="61"/>
      <c r="OGG67" s="216"/>
      <c r="OGH67" s="61"/>
      <c r="OGK67" s="216"/>
      <c r="OGL67" s="61"/>
      <c r="OGO67" s="216"/>
      <c r="OGP67" s="61"/>
      <c r="OGS67" s="216"/>
      <c r="OGT67" s="61"/>
      <c r="OGW67" s="216"/>
      <c r="OGX67" s="61"/>
      <c r="OHA67" s="216"/>
      <c r="OHB67" s="61"/>
      <c r="OHE67" s="216"/>
      <c r="OHF67" s="61"/>
      <c r="OHI67" s="216"/>
      <c r="OHJ67" s="61"/>
      <c r="OHM67" s="216"/>
      <c r="OHN67" s="61"/>
      <c r="OHQ67" s="216"/>
      <c r="OHR67" s="61"/>
      <c r="OHU67" s="216"/>
      <c r="OHV67" s="61"/>
      <c r="OHY67" s="216"/>
      <c r="OHZ67" s="61"/>
      <c r="OIC67" s="216"/>
      <c r="OID67" s="61"/>
      <c r="OIG67" s="216"/>
      <c r="OIH67" s="61"/>
      <c r="OIK67" s="216"/>
      <c r="OIL67" s="61"/>
      <c r="OIO67" s="216"/>
      <c r="OIP67" s="61"/>
      <c r="OIS67" s="216"/>
      <c r="OIT67" s="61"/>
      <c r="OIW67" s="216"/>
      <c r="OIX67" s="61"/>
      <c r="OJA67" s="216"/>
      <c r="OJB67" s="61"/>
      <c r="OJE67" s="216"/>
      <c r="OJF67" s="61"/>
      <c r="OJI67" s="216"/>
      <c r="OJJ67" s="61"/>
      <c r="OJM67" s="216"/>
      <c r="OJN67" s="61"/>
      <c r="OJQ67" s="216"/>
      <c r="OJR67" s="61"/>
      <c r="OJU67" s="216"/>
      <c r="OJV67" s="61"/>
      <c r="OJY67" s="216"/>
      <c r="OJZ67" s="61"/>
      <c r="OKC67" s="216"/>
      <c r="OKD67" s="61"/>
      <c r="OKG67" s="216"/>
      <c r="OKH67" s="61"/>
      <c r="OKK67" s="216"/>
      <c r="OKL67" s="61"/>
      <c r="OKO67" s="216"/>
      <c r="OKP67" s="61"/>
      <c r="OKS67" s="216"/>
      <c r="OKT67" s="61"/>
      <c r="OKW67" s="216"/>
      <c r="OKX67" s="61"/>
      <c r="OLA67" s="216"/>
      <c r="OLB67" s="61"/>
      <c r="OLE67" s="216"/>
      <c r="OLF67" s="61"/>
      <c r="OLI67" s="216"/>
      <c r="OLJ67" s="61"/>
      <c r="OLM67" s="216"/>
      <c r="OLN67" s="61"/>
      <c r="OLQ67" s="216"/>
      <c r="OLR67" s="61"/>
      <c r="OLU67" s="216"/>
      <c r="OLV67" s="61"/>
      <c r="OLY67" s="216"/>
      <c r="OLZ67" s="61"/>
      <c r="OMC67" s="216"/>
      <c r="OMD67" s="61"/>
      <c r="OMG67" s="216"/>
      <c r="OMH67" s="61"/>
      <c r="OMK67" s="216"/>
      <c r="OML67" s="61"/>
      <c r="OMO67" s="216"/>
      <c r="OMP67" s="61"/>
      <c r="OMS67" s="216"/>
      <c r="OMT67" s="61"/>
      <c r="OMW67" s="216"/>
      <c r="OMX67" s="61"/>
      <c r="ONA67" s="216"/>
      <c r="ONB67" s="61"/>
      <c r="ONE67" s="216"/>
      <c r="ONF67" s="61"/>
      <c r="ONI67" s="216"/>
      <c r="ONJ67" s="61"/>
      <c r="ONM67" s="216"/>
      <c r="ONN67" s="61"/>
      <c r="ONQ67" s="216"/>
      <c r="ONR67" s="61"/>
      <c r="ONU67" s="216"/>
      <c r="ONV67" s="61"/>
      <c r="ONY67" s="216"/>
      <c r="ONZ67" s="61"/>
      <c r="OOC67" s="216"/>
      <c r="OOD67" s="61"/>
      <c r="OOG67" s="216"/>
      <c r="OOH67" s="61"/>
      <c r="OOK67" s="216"/>
      <c r="OOL67" s="61"/>
      <c r="OOO67" s="216"/>
      <c r="OOP67" s="61"/>
      <c r="OOS67" s="216"/>
      <c r="OOT67" s="61"/>
      <c r="OOW67" s="216"/>
      <c r="OOX67" s="61"/>
      <c r="OPA67" s="216"/>
      <c r="OPB67" s="61"/>
      <c r="OPE67" s="216"/>
      <c r="OPF67" s="61"/>
      <c r="OPI67" s="216"/>
      <c r="OPJ67" s="61"/>
      <c r="OPM67" s="216"/>
      <c r="OPN67" s="61"/>
      <c r="OPQ67" s="216"/>
      <c r="OPR67" s="61"/>
      <c r="OPU67" s="216"/>
      <c r="OPV67" s="61"/>
      <c r="OPY67" s="216"/>
      <c r="OPZ67" s="61"/>
      <c r="OQC67" s="216"/>
      <c r="OQD67" s="61"/>
      <c r="OQG67" s="216"/>
      <c r="OQH67" s="61"/>
      <c r="OQK67" s="216"/>
      <c r="OQL67" s="61"/>
      <c r="OQO67" s="216"/>
      <c r="OQP67" s="61"/>
      <c r="OQS67" s="216"/>
      <c r="OQT67" s="61"/>
      <c r="OQW67" s="216"/>
      <c r="OQX67" s="61"/>
      <c r="ORA67" s="216"/>
      <c r="ORB67" s="61"/>
      <c r="ORE67" s="216"/>
      <c r="ORF67" s="61"/>
      <c r="ORI67" s="216"/>
      <c r="ORJ67" s="61"/>
      <c r="ORM67" s="216"/>
      <c r="ORN67" s="61"/>
      <c r="ORQ67" s="216"/>
      <c r="ORR67" s="61"/>
      <c r="ORU67" s="216"/>
      <c r="ORV67" s="61"/>
      <c r="ORY67" s="216"/>
      <c r="ORZ67" s="61"/>
      <c r="OSC67" s="216"/>
      <c r="OSD67" s="61"/>
      <c r="OSG67" s="216"/>
      <c r="OSH67" s="61"/>
      <c r="OSK67" s="216"/>
      <c r="OSL67" s="61"/>
      <c r="OSO67" s="216"/>
      <c r="OSP67" s="61"/>
      <c r="OSS67" s="216"/>
      <c r="OST67" s="61"/>
      <c r="OSW67" s="216"/>
      <c r="OSX67" s="61"/>
      <c r="OTA67" s="216"/>
      <c r="OTB67" s="61"/>
      <c r="OTE67" s="216"/>
      <c r="OTF67" s="61"/>
      <c r="OTI67" s="216"/>
      <c r="OTJ67" s="61"/>
      <c r="OTM67" s="216"/>
      <c r="OTN67" s="61"/>
      <c r="OTQ67" s="216"/>
      <c r="OTR67" s="61"/>
      <c r="OTU67" s="216"/>
      <c r="OTV67" s="61"/>
      <c r="OTY67" s="216"/>
      <c r="OTZ67" s="61"/>
      <c r="OUC67" s="216"/>
      <c r="OUD67" s="61"/>
      <c r="OUG67" s="216"/>
      <c r="OUH67" s="61"/>
      <c r="OUK67" s="216"/>
      <c r="OUL67" s="61"/>
      <c r="OUO67" s="216"/>
      <c r="OUP67" s="61"/>
      <c r="OUS67" s="216"/>
      <c r="OUT67" s="61"/>
      <c r="OUW67" s="216"/>
      <c r="OUX67" s="61"/>
      <c r="OVA67" s="216"/>
      <c r="OVB67" s="61"/>
      <c r="OVE67" s="216"/>
      <c r="OVF67" s="61"/>
      <c r="OVI67" s="216"/>
      <c r="OVJ67" s="61"/>
      <c r="OVM67" s="216"/>
      <c r="OVN67" s="61"/>
      <c r="OVQ67" s="216"/>
      <c r="OVR67" s="61"/>
      <c r="OVU67" s="216"/>
      <c r="OVV67" s="61"/>
      <c r="OVY67" s="216"/>
      <c r="OVZ67" s="61"/>
      <c r="OWC67" s="216"/>
      <c r="OWD67" s="61"/>
      <c r="OWG67" s="216"/>
      <c r="OWH67" s="61"/>
      <c r="OWK67" s="216"/>
      <c r="OWL67" s="61"/>
      <c r="OWO67" s="216"/>
      <c r="OWP67" s="61"/>
      <c r="OWS67" s="216"/>
      <c r="OWT67" s="61"/>
      <c r="OWW67" s="216"/>
      <c r="OWX67" s="61"/>
      <c r="OXA67" s="216"/>
      <c r="OXB67" s="61"/>
      <c r="OXE67" s="216"/>
      <c r="OXF67" s="61"/>
      <c r="OXI67" s="216"/>
      <c r="OXJ67" s="61"/>
      <c r="OXM67" s="216"/>
      <c r="OXN67" s="61"/>
      <c r="OXQ67" s="216"/>
      <c r="OXR67" s="61"/>
      <c r="OXU67" s="216"/>
      <c r="OXV67" s="61"/>
      <c r="OXY67" s="216"/>
      <c r="OXZ67" s="61"/>
      <c r="OYC67" s="216"/>
      <c r="OYD67" s="61"/>
      <c r="OYG67" s="216"/>
      <c r="OYH67" s="61"/>
      <c r="OYK67" s="216"/>
      <c r="OYL67" s="61"/>
      <c r="OYO67" s="216"/>
      <c r="OYP67" s="61"/>
      <c r="OYS67" s="216"/>
      <c r="OYT67" s="61"/>
      <c r="OYW67" s="216"/>
      <c r="OYX67" s="61"/>
      <c r="OZA67" s="216"/>
      <c r="OZB67" s="61"/>
      <c r="OZE67" s="216"/>
      <c r="OZF67" s="61"/>
      <c r="OZI67" s="216"/>
      <c r="OZJ67" s="61"/>
      <c r="OZM67" s="216"/>
      <c r="OZN67" s="61"/>
      <c r="OZQ67" s="216"/>
      <c r="OZR67" s="61"/>
      <c r="OZU67" s="216"/>
      <c r="OZV67" s="61"/>
      <c r="OZY67" s="216"/>
      <c r="OZZ67" s="61"/>
      <c r="PAC67" s="216"/>
      <c r="PAD67" s="61"/>
      <c r="PAG67" s="216"/>
      <c r="PAH67" s="61"/>
      <c r="PAK67" s="216"/>
      <c r="PAL67" s="61"/>
      <c r="PAO67" s="216"/>
      <c r="PAP67" s="61"/>
      <c r="PAS67" s="216"/>
      <c r="PAT67" s="61"/>
      <c r="PAW67" s="216"/>
      <c r="PAX67" s="61"/>
      <c r="PBA67" s="216"/>
      <c r="PBB67" s="61"/>
      <c r="PBE67" s="216"/>
      <c r="PBF67" s="61"/>
      <c r="PBI67" s="216"/>
      <c r="PBJ67" s="61"/>
      <c r="PBM67" s="216"/>
      <c r="PBN67" s="61"/>
      <c r="PBQ67" s="216"/>
      <c r="PBR67" s="61"/>
      <c r="PBU67" s="216"/>
      <c r="PBV67" s="61"/>
      <c r="PBY67" s="216"/>
      <c r="PBZ67" s="61"/>
      <c r="PCC67" s="216"/>
      <c r="PCD67" s="61"/>
      <c r="PCG67" s="216"/>
      <c r="PCH67" s="61"/>
      <c r="PCK67" s="216"/>
      <c r="PCL67" s="61"/>
      <c r="PCO67" s="216"/>
      <c r="PCP67" s="61"/>
      <c r="PCS67" s="216"/>
      <c r="PCT67" s="61"/>
      <c r="PCW67" s="216"/>
      <c r="PCX67" s="61"/>
      <c r="PDA67" s="216"/>
      <c r="PDB67" s="61"/>
      <c r="PDE67" s="216"/>
      <c r="PDF67" s="61"/>
      <c r="PDI67" s="216"/>
      <c r="PDJ67" s="61"/>
      <c r="PDM67" s="216"/>
      <c r="PDN67" s="61"/>
      <c r="PDQ67" s="216"/>
      <c r="PDR67" s="61"/>
      <c r="PDU67" s="216"/>
      <c r="PDV67" s="61"/>
      <c r="PDY67" s="216"/>
      <c r="PDZ67" s="61"/>
      <c r="PEC67" s="216"/>
      <c r="PED67" s="61"/>
      <c r="PEG67" s="216"/>
      <c r="PEH67" s="61"/>
      <c r="PEK67" s="216"/>
      <c r="PEL67" s="61"/>
      <c r="PEO67" s="216"/>
      <c r="PEP67" s="61"/>
      <c r="PES67" s="216"/>
      <c r="PET67" s="61"/>
      <c r="PEW67" s="216"/>
      <c r="PEX67" s="61"/>
      <c r="PFA67" s="216"/>
      <c r="PFB67" s="61"/>
      <c r="PFE67" s="216"/>
      <c r="PFF67" s="61"/>
      <c r="PFI67" s="216"/>
      <c r="PFJ67" s="61"/>
      <c r="PFM67" s="216"/>
      <c r="PFN67" s="61"/>
      <c r="PFQ67" s="216"/>
      <c r="PFR67" s="61"/>
      <c r="PFU67" s="216"/>
      <c r="PFV67" s="61"/>
      <c r="PFY67" s="216"/>
      <c r="PFZ67" s="61"/>
      <c r="PGC67" s="216"/>
      <c r="PGD67" s="61"/>
      <c r="PGG67" s="216"/>
      <c r="PGH67" s="61"/>
      <c r="PGK67" s="216"/>
      <c r="PGL67" s="61"/>
      <c r="PGO67" s="216"/>
      <c r="PGP67" s="61"/>
      <c r="PGS67" s="216"/>
      <c r="PGT67" s="61"/>
      <c r="PGW67" s="216"/>
      <c r="PGX67" s="61"/>
      <c r="PHA67" s="216"/>
      <c r="PHB67" s="61"/>
      <c r="PHE67" s="216"/>
      <c r="PHF67" s="61"/>
      <c r="PHI67" s="216"/>
      <c r="PHJ67" s="61"/>
      <c r="PHM67" s="216"/>
      <c r="PHN67" s="61"/>
      <c r="PHQ67" s="216"/>
      <c r="PHR67" s="61"/>
      <c r="PHU67" s="216"/>
      <c r="PHV67" s="61"/>
      <c r="PHY67" s="216"/>
      <c r="PHZ67" s="61"/>
      <c r="PIC67" s="216"/>
      <c r="PID67" s="61"/>
      <c r="PIG67" s="216"/>
      <c r="PIH67" s="61"/>
      <c r="PIK67" s="216"/>
      <c r="PIL67" s="61"/>
      <c r="PIO67" s="216"/>
      <c r="PIP67" s="61"/>
      <c r="PIS67" s="216"/>
      <c r="PIT67" s="61"/>
      <c r="PIW67" s="216"/>
      <c r="PIX67" s="61"/>
      <c r="PJA67" s="216"/>
      <c r="PJB67" s="61"/>
      <c r="PJE67" s="216"/>
      <c r="PJF67" s="61"/>
      <c r="PJI67" s="216"/>
      <c r="PJJ67" s="61"/>
      <c r="PJM67" s="216"/>
      <c r="PJN67" s="61"/>
      <c r="PJQ67" s="216"/>
      <c r="PJR67" s="61"/>
      <c r="PJU67" s="216"/>
      <c r="PJV67" s="61"/>
      <c r="PJY67" s="216"/>
      <c r="PJZ67" s="61"/>
      <c r="PKC67" s="216"/>
      <c r="PKD67" s="61"/>
      <c r="PKG67" s="216"/>
      <c r="PKH67" s="61"/>
      <c r="PKK67" s="216"/>
      <c r="PKL67" s="61"/>
      <c r="PKO67" s="216"/>
      <c r="PKP67" s="61"/>
      <c r="PKS67" s="216"/>
      <c r="PKT67" s="61"/>
      <c r="PKW67" s="216"/>
      <c r="PKX67" s="61"/>
      <c r="PLA67" s="216"/>
      <c r="PLB67" s="61"/>
      <c r="PLE67" s="216"/>
      <c r="PLF67" s="61"/>
      <c r="PLI67" s="216"/>
      <c r="PLJ67" s="61"/>
      <c r="PLM67" s="216"/>
      <c r="PLN67" s="61"/>
      <c r="PLQ67" s="216"/>
      <c r="PLR67" s="61"/>
      <c r="PLU67" s="216"/>
      <c r="PLV67" s="61"/>
      <c r="PLY67" s="216"/>
      <c r="PLZ67" s="61"/>
      <c r="PMC67" s="216"/>
      <c r="PMD67" s="61"/>
      <c r="PMG67" s="216"/>
      <c r="PMH67" s="61"/>
      <c r="PMK67" s="216"/>
      <c r="PML67" s="61"/>
      <c r="PMO67" s="216"/>
      <c r="PMP67" s="61"/>
      <c r="PMS67" s="216"/>
      <c r="PMT67" s="61"/>
      <c r="PMW67" s="216"/>
      <c r="PMX67" s="61"/>
      <c r="PNA67" s="216"/>
      <c r="PNB67" s="61"/>
      <c r="PNE67" s="216"/>
      <c r="PNF67" s="61"/>
      <c r="PNI67" s="216"/>
      <c r="PNJ67" s="61"/>
      <c r="PNM67" s="216"/>
      <c r="PNN67" s="61"/>
      <c r="PNQ67" s="216"/>
      <c r="PNR67" s="61"/>
      <c r="PNU67" s="216"/>
      <c r="PNV67" s="61"/>
      <c r="PNY67" s="216"/>
      <c r="PNZ67" s="61"/>
      <c r="POC67" s="216"/>
      <c r="POD67" s="61"/>
      <c r="POG67" s="216"/>
      <c r="POH67" s="61"/>
      <c r="POK67" s="216"/>
      <c r="POL67" s="61"/>
      <c r="POO67" s="216"/>
      <c r="POP67" s="61"/>
      <c r="POS67" s="216"/>
      <c r="POT67" s="61"/>
      <c r="POW67" s="216"/>
      <c r="POX67" s="61"/>
      <c r="PPA67" s="216"/>
      <c r="PPB67" s="61"/>
      <c r="PPE67" s="216"/>
      <c r="PPF67" s="61"/>
      <c r="PPI67" s="216"/>
      <c r="PPJ67" s="61"/>
      <c r="PPM67" s="216"/>
      <c r="PPN67" s="61"/>
      <c r="PPQ67" s="216"/>
      <c r="PPR67" s="61"/>
      <c r="PPU67" s="216"/>
      <c r="PPV67" s="61"/>
      <c r="PPY67" s="216"/>
      <c r="PPZ67" s="61"/>
      <c r="PQC67" s="216"/>
      <c r="PQD67" s="61"/>
      <c r="PQG67" s="216"/>
      <c r="PQH67" s="61"/>
      <c r="PQK67" s="216"/>
      <c r="PQL67" s="61"/>
      <c r="PQO67" s="216"/>
      <c r="PQP67" s="61"/>
      <c r="PQS67" s="216"/>
      <c r="PQT67" s="61"/>
      <c r="PQW67" s="216"/>
      <c r="PQX67" s="61"/>
      <c r="PRA67" s="216"/>
      <c r="PRB67" s="61"/>
      <c r="PRE67" s="216"/>
      <c r="PRF67" s="61"/>
      <c r="PRI67" s="216"/>
      <c r="PRJ67" s="61"/>
      <c r="PRM67" s="216"/>
      <c r="PRN67" s="61"/>
      <c r="PRQ67" s="216"/>
      <c r="PRR67" s="61"/>
      <c r="PRU67" s="216"/>
      <c r="PRV67" s="61"/>
      <c r="PRY67" s="216"/>
      <c r="PRZ67" s="61"/>
      <c r="PSC67" s="216"/>
      <c r="PSD67" s="61"/>
      <c r="PSG67" s="216"/>
      <c r="PSH67" s="61"/>
      <c r="PSK67" s="216"/>
      <c r="PSL67" s="61"/>
      <c r="PSO67" s="216"/>
      <c r="PSP67" s="61"/>
      <c r="PSS67" s="216"/>
      <c r="PST67" s="61"/>
      <c r="PSW67" s="216"/>
      <c r="PSX67" s="61"/>
      <c r="PTA67" s="216"/>
      <c r="PTB67" s="61"/>
      <c r="PTE67" s="216"/>
      <c r="PTF67" s="61"/>
      <c r="PTI67" s="216"/>
      <c r="PTJ67" s="61"/>
      <c r="PTM67" s="216"/>
      <c r="PTN67" s="61"/>
      <c r="PTQ67" s="216"/>
      <c r="PTR67" s="61"/>
      <c r="PTU67" s="216"/>
      <c r="PTV67" s="61"/>
      <c r="PTY67" s="216"/>
      <c r="PTZ67" s="61"/>
      <c r="PUC67" s="216"/>
      <c r="PUD67" s="61"/>
      <c r="PUG67" s="216"/>
      <c r="PUH67" s="61"/>
      <c r="PUK67" s="216"/>
      <c r="PUL67" s="61"/>
      <c r="PUO67" s="216"/>
      <c r="PUP67" s="61"/>
      <c r="PUS67" s="216"/>
      <c r="PUT67" s="61"/>
      <c r="PUW67" s="216"/>
      <c r="PUX67" s="61"/>
      <c r="PVA67" s="216"/>
      <c r="PVB67" s="61"/>
      <c r="PVE67" s="216"/>
      <c r="PVF67" s="61"/>
      <c r="PVI67" s="216"/>
      <c r="PVJ67" s="61"/>
      <c r="PVM67" s="216"/>
      <c r="PVN67" s="61"/>
      <c r="PVQ67" s="216"/>
      <c r="PVR67" s="61"/>
      <c r="PVU67" s="216"/>
      <c r="PVV67" s="61"/>
      <c r="PVY67" s="216"/>
      <c r="PVZ67" s="61"/>
      <c r="PWC67" s="216"/>
      <c r="PWD67" s="61"/>
      <c r="PWG67" s="216"/>
      <c r="PWH67" s="61"/>
      <c r="PWK67" s="216"/>
      <c r="PWL67" s="61"/>
      <c r="PWO67" s="216"/>
      <c r="PWP67" s="61"/>
      <c r="PWS67" s="216"/>
      <c r="PWT67" s="61"/>
      <c r="PWW67" s="216"/>
      <c r="PWX67" s="61"/>
      <c r="PXA67" s="216"/>
      <c r="PXB67" s="61"/>
      <c r="PXE67" s="216"/>
      <c r="PXF67" s="61"/>
      <c r="PXI67" s="216"/>
      <c r="PXJ67" s="61"/>
      <c r="PXM67" s="216"/>
      <c r="PXN67" s="61"/>
      <c r="PXQ67" s="216"/>
      <c r="PXR67" s="61"/>
      <c r="PXU67" s="216"/>
      <c r="PXV67" s="61"/>
      <c r="PXY67" s="216"/>
      <c r="PXZ67" s="61"/>
      <c r="PYC67" s="216"/>
      <c r="PYD67" s="61"/>
      <c r="PYG67" s="216"/>
      <c r="PYH67" s="61"/>
      <c r="PYK67" s="216"/>
      <c r="PYL67" s="61"/>
      <c r="PYO67" s="216"/>
      <c r="PYP67" s="61"/>
      <c r="PYS67" s="216"/>
      <c r="PYT67" s="61"/>
      <c r="PYW67" s="216"/>
      <c r="PYX67" s="61"/>
      <c r="PZA67" s="216"/>
      <c r="PZB67" s="61"/>
      <c r="PZE67" s="216"/>
      <c r="PZF67" s="61"/>
      <c r="PZI67" s="216"/>
      <c r="PZJ67" s="61"/>
      <c r="PZM67" s="216"/>
      <c r="PZN67" s="61"/>
      <c r="PZQ67" s="216"/>
      <c r="PZR67" s="61"/>
      <c r="PZU67" s="216"/>
      <c r="PZV67" s="61"/>
      <c r="PZY67" s="216"/>
      <c r="PZZ67" s="61"/>
      <c r="QAC67" s="216"/>
      <c r="QAD67" s="61"/>
      <c r="QAG67" s="216"/>
      <c r="QAH67" s="61"/>
      <c r="QAK67" s="216"/>
      <c r="QAL67" s="61"/>
      <c r="QAO67" s="216"/>
      <c r="QAP67" s="61"/>
      <c r="QAS67" s="216"/>
      <c r="QAT67" s="61"/>
      <c r="QAW67" s="216"/>
      <c r="QAX67" s="61"/>
      <c r="QBA67" s="216"/>
      <c r="QBB67" s="61"/>
      <c r="QBE67" s="216"/>
      <c r="QBF67" s="61"/>
      <c r="QBI67" s="216"/>
      <c r="QBJ67" s="61"/>
      <c r="QBM67" s="216"/>
      <c r="QBN67" s="61"/>
      <c r="QBQ67" s="216"/>
      <c r="QBR67" s="61"/>
      <c r="QBU67" s="216"/>
      <c r="QBV67" s="61"/>
      <c r="QBY67" s="216"/>
      <c r="QBZ67" s="61"/>
      <c r="QCC67" s="216"/>
      <c r="QCD67" s="61"/>
      <c r="QCG67" s="216"/>
      <c r="QCH67" s="61"/>
      <c r="QCK67" s="216"/>
      <c r="QCL67" s="61"/>
      <c r="QCO67" s="216"/>
      <c r="QCP67" s="61"/>
      <c r="QCS67" s="216"/>
      <c r="QCT67" s="61"/>
      <c r="QCW67" s="216"/>
      <c r="QCX67" s="61"/>
      <c r="QDA67" s="216"/>
      <c r="QDB67" s="61"/>
      <c r="QDE67" s="216"/>
      <c r="QDF67" s="61"/>
      <c r="QDI67" s="216"/>
      <c r="QDJ67" s="61"/>
      <c r="QDM67" s="216"/>
      <c r="QDN67" s="61"/>
      <c r="QDQ67" s="216"/>
      <c r="QDR67" s="61"/>
      <c r="QDU67" s="216"/>
      <c r="QDV67" s="61"/>
      <c r="QDY67" s="216"/>
      <c r="QDZ67" s="61"/>
      <c r="QEC67" s="216"/>
      <c r="QED67" s="61"/>
      <c r="QEG67" s="216"/>
      <c r="QEH67" s="61"/>
      <c r="QEK67" s="216"/>
      <c r="QEL67" s="61"/>
      <c r="QEO67" s="216"/>
      <c r="QEP67" s="61"/>
      <c r="QES67" s="216"/>
      <c r="QET67" s="61"/>
      <c r="QEW67" s="216"/>
      <c r="QEX67" s="61"/>
      <c r="QFA67" s="216"/>
      <c r="QFB67" s="61"/>
      <c r="QFE67" s="216"/>
      <c r="QFF67" s="61"/>
      <c r="QFI67" s="216"/>
      <c r="QFJ67" s="61"/>
      <c r="QFM67" s="216"/>
      <c r="QFN67" s="61"/>
      <c r="QFQ67" s="216"/>
      <c r="QFR67" s="61"/>
      <c r="QFU67" s="216"/>
      <c r="QFV67" s="61"/>
      <c r="QFY67" s="216"/>
      <c r="QFZ67" s="61"/>
      <c r="QGC67" s="216"/>
      <c r="QGD67" s="61"/>
      <c r="QGG67" s="216"/>
      <c r="QGH67" s="61"/>
      <c r="QGK67" s="216"/>
      <c r="QGL67" s="61"/>
      <c r="QGO67" s="216"/>
      <c r="QGP67" s="61"/>
      <c r="QGS67" s="216"/>
      <c r="QGT67" s="61"/>
      <c r="QGW67" s="216"/>
      <c r="QGX67" s="61"/>
      <c r="QHA67" s="216"/>
      <c r="QHB67" s="61"/>
      <c r="QHE67" s="216"/>
      <c r="QHF67" s="61"/>
      <c r="QHI67" s="216"/>
      <c r="QHJ67" s="61"/>
      <c r="QHM67" s="216"/>
      <c r="QHN67" s="61"/>
      <c r="QHQ67" s="216"/>
      <c r="QHR67" s="61"/>
      <c r="QHU67" s="216"/>
      <c r="QHV67" s="61"/>
      <c r="QHY67" s="216"/>
      <c r="QHZ67" s="61"/>
      <c r="QIC67" s="216"/>
      <c r="QID67" s="61"/>
      <c r="QIG67" s="216"/>
      <c r="QIH67" s="61"/>
      <c r="QIK67" s="216"/>
      <c r="QIL67" s="61"/>
      <c r="QIO67" s="216"/>
      <c r="QIP67" s="61"/>
      <c r="QIS67" s="216"/>
      <c r="QIT67" s="61"/>
      <c r="QIW67" s="216"/>
      <c r="QIX67" s="61"/>
      <c r="QJA67" s="216"/>
      <c r="QJB67" s="61"/>
      <c r="QJE67" s="216"/>
      <c r="QJF67" s="61"/>
      <c r="QJI67" s="216"/>
      <c r="QJJ67" s="61"/>
      <c r="QJM67" s="216"/>
      <c r="QJN67" s="61"/>
      <c r="QJQ67" s="216"/>
      <c r="QJR67" s="61"/>
      <c r="QJU67" s="216"/>
      <c r="QJV67" s="61"/>
      <c r="QJY67" s="216"/>
      <c r="QJZ67" s="61"/>
      <c r="QKC67" s="216"/>
      <c r="QKD67" s="61"/>
      <c r="QKG67" s="216"/>
      <c r="QKH67" s="61"/>
      <c r="QKK67" s="216"/>
      <c r="QKL67" s="61"/>
      <c r="QKO67" s="216"/>
      <c r="QKP67" s="61"/>
      <c r="QKS67" s="216"/>
      <c r="QKT67" s="61"/>
      <c r="QKW67" s="216"/>
      <c r="QKX67" s="61"/>
      <c r="QLA67" s="216"/>
      <c r="QLB67" s="61"/>
      <c r="QLE67" s="216"/>
      <c r="QLF67" s="61"/>
      <c r="QLI67" s="216"/>
      <c r="QLJ67" s="61"/>
      <c r="QLM67" s="216"/>
      <c r="QLN67" s="61"/>
      <c r="QLQ67" s="216"/>
      <c r="QLR67" s="61"/>
      <c r="QLU67" s="216"/>
      <c r="QLV67" s="61"/>
      <c r="QLY67" s="216"/>
      <c r="QLZ67" s="61"/>
      <c r="QMC67" s="216"/>
      <c r="QMD67" s="61"/>
      <c r="QMG67" s="216"/>
      <c r="QMH67" s="61"/>
      <c r="QMK67" s="216"/>
      <c r="QML67" s="61"/>
      <c r="QMO67" s="216"/>
      <c r="QMP67" s="61"/>
      <c r="QMS67" s="216"/>
      <c r="QMT67" s="61"/>
      <c r="QMW67" s="216"/>
      <c r="QMX67" s="61"/>
      <c r="QNA67" s="216"/>
      <c r="QNB67" s="61"/>
      <c r="QNE67" s="216"/>
      <c r="QNF67" s="61"/>
      <c r="QNI67" s="216"/>
      <c r="QNJ67" s="61"/>
      <c r="QNM67" s="216"/>
      <c r="QNN67" s="61"/>
      <c r="QNQ67" s="216"/>
      <c r="QNR67" s="61"/>
      <c r="QNU67" s="216"/>
      <c r="QNV67" s="61"/>
      <c r="QNY67" s="216"/>
      <c r="QNZ67" s="61"/>
      <c r="QOC67" s="216"/>
      <c r="QOD67" s="61"/>
      <c r="QOG67" s="216"/>
      <c r="QOH67" s="61"/>
      <c r="QOK67" s="216"/>
      <c r="QOL67" s="61"/>
      <c r="QOO67" s="216"/>
      <c r="QOP67" s="61"/>
      <c r="QOS67" s="216"/>
      <c r="QOT67" s="61"/>
      <c r="QOW67" s="216"/>
      <c r="QOX67" s="61"/>
      <c r="QPA67" s="216"/>
      <c r="QPB67" s="61"/>
      <c r="QPE67" s="216"/>
      <c r="QPF67" s="61"/>
      <c r="QPI67" s="216"/>
      <c r="QPJ67" s="61"/>
      <c r="QPM67" s="216"/>
      <c r="QPN67" s="61"/>
      <c r="QPQ67" s="216"/>
      <c r="QPR67" s="61"/>
      <c r="QPU67" s="216"/>
      <c r="QPV67" s="61"/>
      <c r="QPY67" s="216"/>
      <c r="QPZ67" s="61"/>
      <c r="QQC67" s="216"/>
      <c r="QQD67" s="61"/>
      <c r="QQG67" s="216"/>
      <c r="QQH67" s="61"/>
      <c r="QQK67" s="216"/>
      <c r="QQL67" s="61"/>
      <c r="QQO67" s="216"/>
      <c r="QQP67" s="61"/>
      <c r="QQS67" s="216"/>
      <c r="QQT67" s="61"/>
      <c r="QQW67" s="216"/>
      <c r="QQX67" s="61"/>
      <c r="QRA67" s="216"/>
      <c r="QRB67" s="61"/>
      <c r="QRE67" s="216"/>
      <c r="QRF67" s="61"/>
      <c r="QRI67" s="216"/>
      <c r="QRJ67" s="61"/>
      <c r="QRM67" s="216"/>
      <c r="QRN67" s="61"/>
      <c r="QRQ67" s="216"/>
      <c r="QRR67" s="61"/>
      <c r="QRU67" s="216"/>
      <c r="QRV67" s="61"/>
      <c r="QRY67" s="216"/>
      <c r="QRZ67" s="61"/>
      <c r="QSC67" s="216"/>
      <c r="QSD67" s="61"/>
      <c r="QSG67" s="216"/>
      <c r="QSH67" s="61"/>
      <c r="QSK67" s="216"/>
      <c r="QSL67" s="61"/>
      <c r="QSO67" s="216"/>
      <c r="QSP67" s="61"/>
      <c r="QSS67" s="216"/>
      <c r="QST67" s="61"/>
      <c r="QSW67" s="216"/>
      <c r="QSX67" s="61"/>
      <c r="QTA67" s="216"/>
      <c r="QTB67" s="61"/>
      <c r="QTE67" s="216"/>
      <c r="QTF67" s="61"/>
      <c r="QTI67" s="216"/>
      <c r="QTJ67" s="61"/>
      <c r="QTM67" s="216"/>
      <c r="QTN67" s="61"/>
      <c r="QTQ67" s="216"/>
      <c r="QTR67" s="61"/>
      <c r="QTU67" s="216"/>
      <c r="QTV67" s="61"/>
      <c r="QTY67" s="216"/>
      <c r="QTZ67" s="61"/>
      <c r="QUC67" s="216"/>
      <c r="QUD67" s="61"/>
      <c r="QUG67" s="216"/>
      <c r="QUH67" s="61"/>
      <c r="QUK67" s="216"/>
      <c r="QUL67" s="61"/>
      <c r="QUO67" s="216"/>
      <c r="QUP67" s="61"/>
      <c r="QUS67" s="216"/>
      <c r="QUT67" s="61"/>
      <c r="QUW67" s="216"/>
      <c r="QUX67" s="61"/>
      <c r="QVA67" s="216"/>
      <c r="QVB67" s="61"/>
      <c r="QVE67" s="216"/>
      <c r="QVF67" s="61"/>
      <c r="QVI67" s="216"/>
      <c r="QVJ67" s="61"/>
      <c r="QVM67" s="216"/>
      <c r="QVN67" s="61"/>
      <c r="QVQ67" s="216"/>
      <c r="QVR67" s="61"/>
      <c r="QVU67" s="216"/>
      <c r="QVV67" s="61"/>
      <c r="QVY67" s="216"/>
      <c r="QVZ67" s="61"/>
      <c r="QWC67" s="216"/>
      <c r="QWD67" s="61"/>
      <c r="QWG67" s="216"/>
      <c r="QWH67" s="61"/>
      <c r="QWK67" s="216"/>
      <c r="QWL67" s="61"/>
      <c r="QWO67" s="216"/>
      <c r="QWP67" s="61"/>
      <c r="QWS67" s="216"/>
      <c r="QWT67" s="61"/>
      <c r="QWW67" s="216"/>
      <c r="QWX67" s="61"/>
      <c r="QXA67" s="216"/>
      <c r="QXB67" s="61"/>
      <c r="QXE67" s="216"/>
      <c r="QXF67" s="61"/>
      <c r="QXI67" s="216"/>
      <c r="QXJ67" s="61"/>
      <c r="QXM67" s="216"/>
      <c r="QXN67" s="61"/>
      <c r="QXQ67" s="216"/>
      <c r="QXR67" s="61"/>
      <c r="QXU67" s="216"/>
      <c r="QXV67" s="61"/>
      <c r="QXY67" s="216"/>
      <c r="QXZ67" s="61"/>
      <c r="QYC67" s="216"/>
      <c r="QYD67" s="61"/>
      <c r="QYG67" s="216"/>
      <c r="QYH67" s="61"/>
      <c r="QYK67" s="216"/>
      <c r="QYL67" s="61"/>
      <c r="QYO67" s="216"/>
      <c r="QYP67" s="61"/>
      <c r="QYS67" s="216"/>
      <c r="QYT67" s="61"/>
      <c r="QYW67" s="216"/>
      <c r="QYX67" s="61"/>
      <c r="QZA67" s="216"/>
      <c r="QZB67" s="61"/>
      <c r="QZE67" s="216"/>
      <c r="QZF67" s="61"/>
      <c r="QZI67" s="216"/>
      <c r="QZJ67" s="61"/>
      <c r="QZM67" s="216"/>
      <c r="QZN67" s="61"/>
      <c r="QZQ67" s="216"/>
      <c r="QZR67" s="61"/>
      <c r="QZU67" s="216"/>
      <c r="QZV67" s="61"/>
      <c r="QZY67" s="216"/>
      <c r="QZZ67" s="61"/>
      <c r="RAC67" s="216"/>
      <c r="RAD67" s="61"/>
      <c r="RAG67" s="216"/>
      <c r="RAH67" s="61"/>
      <c r="RAK67" s="216"/>
      <c r="RAL67" s="61"/>
      <c r="RAO67" s="216"/>
      <c r="RAP67" s="61"/>
      <c r="RAS67" s="216"/>
      <c r="RAT67" s="61"/>
      <c r="RAW67" s="216"/>
      <c r="RAX67" s="61"/>
      <c r="RBA67" s="216"/>
      <c r="RBB67" s="61"/>
      <c r="RBE67" s="216"/>
      <c r="RBF67" s="61"/>
      <c r="RBI67" s="216"/>
      <c r="RBJ67" s="61"/>
      <c r="RBM67" s="216"/>
      <c r="RBN67" s="61"/>
      <c r="RBQ67" s="216"/>
      <c r="RBR67" s="61"/>
      <c r="RBU67" s="216"/>
      <c r="RBV67" s="61"/>
      <c r="RBY67" s="216"/>
      <c r="RBZ67" s="61"/>
      <c r="RCC67" s="216"/>
      <c r="RCD67" s="61"/>
      <c r="RCG67" s="216"/>
      <c r="RCH67" s="61"/>
      <c r="RCK67" s="216"/>
      <c r="RCL67" s="61"/>
      <c r="RCO67" s="216"/>
      <c r="RCP67" s="61"/>
      <c r="RCS67" s="216"/>
      <c r="RCT67" s="61"/>
      <c r="RCW67" s="216"/>
      <c r="RCX67" s="61"/>
      <c r="RDA67" s="216"/>
      <c r="RDB67" s="61"/>
      <c r="RDE67" s="216"/>
      <c r="RDF67" s="61"/>
      <c r="RDI67" s="216"/>
      <c r="RDJ67" s="61"/>
      <c r="RDM67" s="216"/>
      <c r="RDN67" s="61"/>
      <c r="RDQ67" s="216"/>
      <c r="RDR67" s="61"/>
      <c r="RDU67" s="216"/>
      <c r="RDV67" s="61"/>
      <c r="RDY67" s="216"/>
      <c r="RDZ67" s="61"/>
      <c r="REC67" s="216"/>
      <c r="RED67" s="61"/>
      <c r="REG67" s="216"/>
      <c r="REH67" s="61"/>
      <c r="REK67" s="216"/>
      <c r="REL67" s="61"/>
      <c r="REO67" s="216"/>
      <c r="REP67" s="61"/>
      <c r="RES67" s="216"/>
      <c r="RET67" s="61"/>
      <c r="REW67" s="216"/>
      <c r="REX67" s="61"/>
      <c r="RFA67" s="216"/>
      <c r="RFB67" s="61"/>
      <c r="RFE67" s="216"/>
      <c r="RFF67" s="61"/>
      <c r="RFI67" s="216"/>
      <c r="RFJ67" s="61"/>
      <c r="RFM67" s="216"/>
      <c r="RFN67" s="61"/>
      <c r="RFQ67" s="216"/>
      <c r="RFR67" s="61"/>
      <c r="RFU67" s="216"/>
      <c r="RFV67" s="61"/>
      <c r="RFY67" s="216"/>
      <c r="RFZ67" s="61"/>
      <c r="RGC67" s="216"/>
      <c r="RGD67" s="61"/>
      <c r="RGG67" s="216"/>
      <c r="RGH67" s="61"/>
      <c r="RGK67" s="216"/>
      <c r="RGL67" s="61"/>
      <c r="RGO67" s="216"/>
      <c r="RGP67" s="61"/>
      <c r="RGS67" s="216"/>
      <c r="RGT67" s="61"/>
      <c r="RGW67" s="216"/>
      <c r="RGX67" s="61"/>
      <c r="RHA67" s="216"/>
      <c r="RHB67" s="61"/>
      <c r="RHE67" s="216"/>
      <c r="RHF67" s="61"/>
      <c r="RHI67" s="216"/>
      <c r="RHJ67" s="61"/>
      <c r="RHM67" s="216"/>
      <c r="RHN67" s="61"/>
      <c r="RHQ67" s="216"/>
      <c r="RHR67" s="61"/>
      <c r="RHU67" s="216"/>
      <c r="RHV67" s="61"/>
      <c r="RHY67" s="216"/>
      <c r="RHZ67" s="61"/>
      <c r="RIC67" s="216"/>
      <c r="RID67" s="61"/>
      <c r="RIG67" s="216"/>
      <c r="RIH67" s="61"/>
      <c r="RIK67" s="216"/>
      <c r="RIL67" s="61"/>
      <c r="RIO67" s="216"/>
      <c r="RIP67" s="61"/>
      <c r="RIS67" s="216"/>
      <c r="RIT67" s="61"/>
      <c r="RIW67" s="216"/>
      <c r="RIX67" s="61"/>
      <c r="RJA67" s="216"/>
      <c r="RJB67" s="61"/>
      <c r="RJE67" s="216"/>
      <c r="RJF67" s="61"/>
      <c r="RJI67" s="216"/>
      <c r="RJJ67" s="61"/>
      <c r="RJM67" s="216"/>
      <c r="RJN67" s="61"/>
      <c r="RJQ67" s="216"/>
      <c r="RJR67" s="61"/>
      <c r="RJU67" s="216"/>
      <c r="RJV67" s="61"/>
      <c r="RJY67" s="216"/>
      <c r="RJZ67" s="61"/>
      <c r="RKC67" s="216"/>
      <c r="RKD67" s="61"/>
      <c r="RKG67" s="216"/>
      <c r="RKH67" s="61"/>
      <c r="RKK67" s="216"/>
      <c r="RKL67" s="61"/>
      <c r="RKO67" s="216"/>
      <c r="RKP67" s="61"/>
      <c r="RKS67" s="216"/>
      <c r="RKT67" s="61"/>
      <c r="RKW67" s="216"/>
      <c r="RKX67" s="61"/>
      <c r="RLA67" s="216"/>
      <c r="RLB67" s="61"/>
      <c r="RLE67" s="216"/>
      <c r="RLF67" s="61"/>
      <c r="RLI67" s="216"/>
      <c r="RLJ67" s="61"/>
      <c r="RLM67" s="216"/>
      <c r="RLN67" s="61"/>
      <c r="RLQ67" s="216"/>
      <c r="RLR67" s="61"/>
      <c r="RLU67" s="216"/>
      <c r="RLV67" s="61"/>
      <c r="RLY67" s="216"/>
      <c r="RLZ67" s="61"/>
      <c r="RMC67" s="216"/>
      <c r="RMD67" s="61"/>
      <c r="RMG67" s="216"/>
      <c r="RMH67" s="61"/>
      <c r="RMK67" s="216"/>
      <c r="RML67" s="61"/>
      <c r="RMO67" s="216"/>
      <c r="RMP67" s="61"/>
      <c r="RMS67" s="216"/>
      <c r="RMT67" s="61"/>
      <c r="RMW67" s="216"/>
      <c r="RMX67" s="61"/>
      <c r="RNA67" s="216"/>
      <c r="RNB67" s="61"/>
      <c r="RNE67" s="216"/>
      <c r="RNF67" s="61"/>
      <c r="RNI67" s="216"/>
      <c r="RNJ67" s="61"/>
      <c r="RNM67" s="216"/>
      <c r="RNN67" s="61"/>
      <c r="RNQ67" s="216"/>
      <c r="RNR67" s="61"/>
      <c r="RNU67" s="216"/>
      <c r="RNV67" s="61"/>
      <c r="RNY67" s="216"/>
      <c r="RNZ67" s="61"/>
      <c r="ROC67" s="216"/>
      <c r="ROD67" s="61"/>
      <c r="ROG67" s="216"/>
      <c r="ROH67" s="61"/>
      <c r="ROK67" s="216"/>
      <c r="ROL67" s="61"/>
      <c r="ROO67" s="216"/>
      <c r="ROP67" s="61"/>
      <c r="ROS67" s="216"/>
      <c r="ROT67" s="61"/>
      <c r="ROW67" s="216"/>
      <c r="ROX67" s="61"/>
      <c r="RPA67" s="216"/>
      <c r="RPB67" s="61"/>
      <c r="RPE67" s="216"/>
      <c r="RPF67" s="61"/>
      <c r="RPI67" s="216"/>
      <c r="RPJ67" s="61"/>
      <c r="RPM67" s="216"/>
      <c r="RPN67" s="61"/>
      <c r="RPQ67" s="216"/>
      <c r="RPR67" s="61"/>
      <c r="RPU67" s="216"/>
      <c r="RPV67" s="61"/>
      <c r="RPY67" s="216"/>
      <c r="RPZ67" s="61"/>
      <c r="RQC67" s="216"/>
      <c r="RQD67" s="61"/>
      <c r="RQG67" s="216"/>
      <c r="RQH67" s="61"/>
      <c r="RQK67" s="216"/>
      <c r="RQL67" s="61"/>
      <c r="RQO67" s="216"/>
      <c r="RQP67" s="61"/>
      <c r="RQS67" s="216"/>
      <c r="RQT67" s="61"/>
      <c r="RQW67" s="216"/>
      <c r="RQX67" s="61"/>
      <c r="RRA67" s="216"/>
      <c r="RRB67" s="61"/>
      <c r="RRE67" s="216"/>
      <c r="RRF67" s="61"/>
      <c r="RRI67" s="216"/>
      <c r="RRJ67" s="61"/>
      <c r="RRM67" s="216"/>
      <c r="RRN67" s="61"/>
      <c r="RRQ67" s="216"/>
      <c r="RRR67" s="61"/>
      <c r="RRU67" s="216"/>
      <c r="RRV67" s="61"/>
      <c r="RRY67" s="216"/>
      <c r="RRZ67" s="61"/>
      <c r="RSC67" s="216"/>
      <c r="RSD67" s="61"/>
      <c r="RSG67" s="216"/>
      <c r="RSH67" s="61"/>
      <c r="RSK67" s="216"/>
      <c r="RSL67" s="61"/>
      <c r="RSO67" s="216"/>
      <c r="RSP67" s="61"/>
      <c r="RSS67" s="216"/>
      <c r="RST67" s="61"/>
      <c r="RSW67" s="216"/>
      <c r="RSX67" s="61"/>
      <c r="RTA67" s="216"/>
      <c r="RTB67" s="61"/>
      <c r="RTE67" s="216"/>
      <c r="RTF67" s="61"/>
      <c r="RTI67" s="216"/>
      <c r="RTJ67" s="61"/>
      <c r="RTM67" s="216"/>
      <c r="RTN67" s="61"/>
      <c r="RTQ67" s="216"/>
      <c r="RTR67" s="61"/>
      <c r="RTU67" s="216"/>
      <c r="RTV67" s="61"/>
      <c r="RTY67" s="216"/>
      <c r="RTZ67" s="61"/>
      <c r="RUC67" s="216"/>
      <c r="RUD67" s="61"/>
      <c r="RUG67" s="216"/>
      <c r="RUH67" s="61"/>
      <c r="RUK67" s="216"/>
      <c r="RUL67" s="61"/>
      <c r="RUO67" s="216"/>
      <c r="RUP67" s="61"/>
      <c r="RUS67" s="216"/>
      <c r="RUT67" s="61"/>
      <c r="RUW67" s="216"/>
      <c r="RUX67" s="61"/>
      <c r="RVA67" s="216"/>
      <c r="RVB67" s="61"/>
      <c r="RVE67" s="216"/>
      <c r="RVF67" s="61"/>
      <c r="RVI67" s="216"/>
      <c r="RVJ67" s="61"/>
      <c r="RVM67" s="216"/>
      <c r="RVN67" s="61"/>
      <c r="RVQ67" s="216"/>
      <c r="RVR67" s="61"/>
      <c r="RVU67" s="216"/>
      <c r="RVV67" s="61"/>
      <c r="RVY67" s="216"/>
      <c r="RVZ67" s="61"/>
      <c r="RWC67" s="216"/>
      <c r="RWD67" s="61"/>
      <c r="RWG67" s="216"/>
      <c r="RWH67" s="61"/>
      <c r="RWK67" s="216"/>
      <c r="RWL67" s="61"/>
      <c r="RWO67" s="216"/>
      <c r="RWP67" s="61"/>
      <c r="RWS67" s="216"/>
      <c r="RWT67" s="61"/>
      <c r="RWW67" s="216"/>
      <c r="RWX67" s="61"/>
      <c r="RXA67" s="216"/>
      <c r="RXB67" s="61"/>
      <c r="RXE67" s="216"/>
      <c r="RXF67" s="61"/>
      <c r="RXI67" s="216"/>
      <c r="RXJ67" s="61"/>
      <c r="RXM67" s="216"/>
      <c r="RXN67" s="61"/>
      <c r="RXQ67" s="216"/>
      <c r="RXR67" s="61"/>
      <c r="RXU67" s="216"/>
      <c r="RXV67" s="61"/>
      <c r="RXY67" s="216"/>
      <c r="RXZ67" s="61"/>
      <c r="RYC67" s="216"/>
      <c r="RYD67" s="61"/>
      <c r="RYG67" s="216"/>
      <c r="RYH67" s="61"/>
      <c r="RYK67" s="216"/>
      <c r="RYL67" s="61"/>
      <c r="RYO67" s="216"/>
      <c r="RYP67" s="61"/>
      <c r="RYS67" s="216"/>
      <c r="RYT67" s="61"/>
      <c r="RYW67" s="216"/>
      <c r="RYX67" s="61"/>
      <c r="RZA67" s="216"/>
      <c r="RZB67" s="61"/>
      <c r="RZE67" s="216"/>
      <c r="RZF67" s="61"/>
      <c r="RZI67" s="216"/>
      <c r="RZJ67" s="61"/>
      <c r="RZM67" s="216"/>
      <c r="RZN67" s="61"/>
      <c r="RZQ67" s="216"/>
      <c r="RZR67" s="61"/>
      <c r="RZU67" s="216"/>
      <c r="RZV67" s="61"/>
      <c r="RZY67" s="216"/>
      <c r="RZZ67" s="61"/>
      <c r="SAC67" s="216"/>
      <c r="SAD67" s="61"/>
      <c r="SAG67" s="216"/>
      <c r="SAH67" s="61"/>
      <c r="SAK67" s="216"/>
      <c r="SAL67" s="61"/>
      <c r="SAO67" s="216"/>
      <c r="SAP67" s="61"/>
      <c r="SAS67" s="216"/>
      <c r="SAT67" s="61"/>
      <c r="SAW67" s="216"/>
      <c r="SAX67" s="61"/>
      <c r="SBA67" s="216"/>
      <c r="SBB67" s="61"/>
      <c r="SBE67" s="216"/>
      <c r="SBF67" s="61"/>
      <c r="SBI67" s="216"/>
      <c r="SBJ67" s="61"/>
      <c r="SBM67" s="216"/>
      <c r="SBN67" s="61"/>
      <c r="SBQ67" s="216"/>
      <c r="SBR67" s="61"/>
      <c r="SBU67" s="216"/>
      <c r="SBV67" s="61"/>
      <c r="SBY67" s="216"/>
      <c r="SBZ67" s="61"/>
      <c r="SCC67" s="216"/>
      <c r="SCD67" s="61"/>
      <c r="SCG67" s="216"/>
      <c r="SCH67" s="61"/>
      <c r="SCK67" s="216"/>
      <c r="SCL67" s="61"/>
      <c r="SCO67" s="216"/>
      <c r="SCP67" s="61"/>
      <c r="SCS67" s="216"/>
      <c r="SCT67" s="61"/>
      <c r="SCW67" s="216"/>
      <c r="SCX67" s="61"/>
      <c r="SDA67" s="216"/>
      <c r="SDB67" s="61"/>
      <c r="SDE67" s="216"/>
      <c r="SDF67" s="61"/>
      <c r="SDI67" s="216"/>
      <c r="SDJ67" s="61"/>
      <c r="SDM67" s="216"/>
      <c r="SDN67" s="61"/>
      <c r="SDQ67" s="216"/>
      <c r="SDR67" s="61"/>
      <c r="SDU67" s="216"/>
      <c r="SDV67" s="61"/>
      <c r="SDY67" s="216"/>
      <c r="SDZ67" s="61"/>
      <c r="SEC67" s="216"/>
      <c r="SED67" s="61"/>
      <c r="SEG67" s="216"/>
      <c r="SEH67" s="61"/>
      <c r="SEK67" s="216"/>
      <c r="SEL67" s="61"/>
      <c r="SEO67" s="216"/>
      <c r="SEP67" s="61"/>
      <c r="SES67" s="216"/>
      <c r="SET67" s="61"/>
      <c r="SEW67" s="216"/>
      <c r="SEX67" s="61"/>
      <c r="SFA67" s="216"/>
      <c r="SFB67" s="61"/>
      <c r="SFE67" s="216"/>
      <c r="SFF67" s="61"/>
      <c r="SFI67" s="216"/>
      <c r="SFJ67" s="61"/>
      <c r="SFM67" s="216"/>
      <c r="SFN67" s="61"/>
      <c r="SFQ67" s="216"/>
      <c r="SFR67" s="61"/>
      <c r="SFU67" s="216"/>
      <c r="SFV67" s="61"/>
      <c r="SFY67" s="216"/>
      <c r="SFZ67" s="61"/>
      <c r="SGC67" s="216"/>
      <c r="SGD67" s="61"/>
      <c r="SGG67" s="216"/>
      <c r="SGH67" s="61"/>
      <c r="SGK67" s="216"/>
      <c r="SGL67" s="61"/>
      <c r="SGO67" s="216"/>
      <c r="SGP67" s="61"/>
      <c r="SGS67" s="216"/>
      <c r="SGT67" s="61"/>
      <c r="SGW67" s="216"/>
      <c r="SGX67" s="61"/>
      <c r="SHA67" s="216"/>
      <c r="SHB67" s="61"/>
      <c r="SHE67" s="216"/>
      <c r="SHF67" s="61"/>
      <c r="SHI67" s="216"/>
      <c r="SHJ67" s="61"/>
      <c r="SHM67" s="216"/>
      <c r="SHN67" s="61"/>
      <c r="SHQ67" s="216"/>
      <c r="SHR67" s="61"/>
      <c r="SHU67" s="216"/>
      <c r="SHV67" s="61"/>
      <c r="SHY67" s="216"/>
      <c r="SHZ67" s="61"/>
      <c r="SIC67" s="216"/>
      <c r="SID67" s="61"/>
      <c r="SIG67" s="216"/>
      <c r="SIH67" s="61"/>
      <c r="SIK67" s="216"/>
      <c r="SIL67" s="61"/>
      <c r="SIO67" s="216"/>
      <c r="SIP67" s="61"/>
      <c r="SIS67" s="216"/>
      <c r="SIT67" s="61"/>
      <c r="SIW67" s="216"/>
      <c r="SIX67" s="61"/>
      <c r="SJA67" s="216"/>
      <c r="SJB67" s="61"/>
      <c r="SJE67" s="216"/>
      <c r="SJF67" s="61"/>
      <c r="SJI67" s="216"/>
      <c r="SJJ67" s="61"/>
      <c r="SJM67" s="216"/>
      <c r="SJN67" s="61"/>
      <c r="SJQ67" s="216"/>
      <c r="SJR67" s="61"/>
      <c r="SJU67" s="216"/>
      <c r="SJV67" s="61"/>
      <c r="SJY67" s="216"/>
      <c r="SJZ67" s="61"/>
      <c r="SKC67" s="216"/>
      <c r="SKD67" s="61"/>
      <c r="SKG67" s="216"/>
      <c r="SKH67" s="61"/>
      <c r="SKK67" s="216"/>
      <c r="SKL67" s="61"/>
      <c r="SKO67" s="216"/>
      <c r="SKP67" s="61"/>
      <c r="SKS67" s="216"/>
      <c r="SKT67" s="61"/>
      <c r="SKW67" s="216"/>
      <c r="SKX67" s="61"/>
      <c r="SLA67" s="216"/>
      <c r="SLB67" s="61"/>
      <c r="SLE67" s="216"/>
      <c r="SLF67" s="61"/>
      <c r="SLI67" s="216"/>
      <c r="SLJ67" s="61"/>
      <c r="SLM67" s="216"/>
      <c r="SLN67" s="61"/>
      <c r="SLQ67" s="216"/>
      <c r="SLR67" s="61"/>
      <c r="SLU67" s="216"/>
      <c r="SLV67" s="61"/>
      <c r="SLY67" s="216"/>
      <c r="SLZ67" s="61"/>
      <c r="SMC67" s="216"/>
      <c r="SMD67" s="61"/>
      <c r="SMG67" s="216"/>
      <c r="SMH67" s="61"/>
      <c r="SMK67" s="216"/>
      <c r="SML67" s="61"/>
      <c r="SMO67" s="216"/>
      <c r="SMP67" s="61"/>
      <c r="SMS67" s="216"/>
      <c r="SMT67" s="61"/>
      <c r="SMW67" s="216"/>
      <c r="SMX67" s="61"/>
      <c r="SNA67" s="216"/>
      <c r="SNB67" s="61"/>
      <c r="SNE67" s="216"/>
      <c r="SNF67" s="61"/>
      <c r="SNI67" s="216"/>
      <c r="SNJ67" s="61"/>
      <c r="SNM67" s="216"/>
      <c r="SNN67" s="61"/>
      <c r="SNQ67" s="216"/>
      <c r="SNR67" s="61"/>
      <c r="SNU67" s="216"/>
      <c r="SNV67" s="61"/>
      <c r="SNY67" s="216"/>
      <c r="SNZ67" s="61"/>
      <c r="SOC67" s="216"/>
      <c r="SOD67" s="61"/>
      <c r="SOG67" s="216"/>
      <c r="SOH67" s="61"/>
      <c r="SOK67" s="216"/>
      <c r="SOL67" s="61"/>
      <c r="SOO67" s="216"/>
      <c r="SOP67" s="61"/>
      <c r="SOS67" s="216"/>
      <c r="SOT67" s="61"/>
      <c r="SOW67" s="216"/>
      <c r="SOX67" s="61"/>
      <c r="SPA67" s="216"/>
      <c r="SPB67" s="61"/>
      <c r="SPE67" s="216"/>
      <c r="SPF67" s="61"/>
      <c r="SPI67" s="216"/>
      <c r="SPJ67" s="61"/>
      <c r="SPM67" s="216"/>
      <c r="SPN67" s="61"/>
      <c r="SPQ67" s="216"/>
      <c r="SPR67" s="61"/>
      <c r="SPU67" s="216"/>
      <c r="SPV67" s="61"/>
      <c r="SPY67" s="216"/>
      <c r="SPZ67" s="61"/>
      <c r="SQC67" s="216"/>
      <c r="SQD67" s="61"/>
      <c r="SQG67" s="216"/>
      <c r="SQH67" s="61"/>
      <c r="SQK67" s="216"/>
      <c r="SQL67" s="61"/>
      <c r="SQO67" s="216"/>
      <c r="SQP67" s="61"/>
      <c r="SQS67" s="216"/>
      <c r="SQT67" s="61"/>
      <c r="SQW67" s="216"/>
      <c r="SQX67" s="61"/>
      <c r="SRA67" s="216"/>
      <c r="SRB67" s="61"/>
      <c r="SRE67" s="216"/>
      <c r="SRF67" s="61"/>
      <c r="SRI67" s="216"/>
      <c r="SRJ67" s="61"/>
      <c r="SRM67" s="216"/>
      <c r="SRN67" s="61"/>
      <c r="SRQ67" s="216"/>
      <c r="SRR67" s="61"/>
      <c r="SRU67" s="216"/>
      <c r="SRV67" s="61"/>
      <c r="SRY67" s="216"/>
      <c r="SRZ67" s="61"/>
      <c r="SSC67" s="216"/>
      <c r="SSD67" s="61"/>
      <c r="SSG67" s="216"/>
      <c r="SSH67" s="61"/>
      <c r="SSK67" s="216"/>
      <c r="SSL67" s="61"/>
      <c r="SSO67" s="216"/>
      <c r="SSP67" s="61"/>
      <c r="SSS67" s="216"/>
      <c r="SST67" s="61"/>
      <c r="SSW67" s="216"/>
      <c r="SSX67" s="61"/>
      <c r="STA67" s="216"/>
      <c r="STB67" s="61"/>
      <c r="STE67" s="216"/>
      <c r="STF67" s="61"/>
      <c r="STI67" s="216"/>
      <c r="STJ67" s="61"/>
      <c r="STM67" s="216"/>
      <c r="STN67" s="61"/>
      <c r="STQ67" s="216"/>
      <c r="STR67" s="61"/>
      <c r="STU67" s="216"/>
      <c r="STV67" s="61"/>
      <c r="STY67" s="216"/>
      <c r="STZ67" s="61"/>
      <c r="SUC67" s="216"/>
      <c r="SUD67" s="61"/>
      <c r="SUG67" s="216"/>
      <c r="SUH67" s="61"/>
      <c r="SUK67" s="216"/>
      <c r="SUL67" s="61"/>
      <c r="SUO67" s="216"/>
      <c r="SUP67" s="61"/>
      <c r="SUS67" s="216"/>
      <c r="SUT67" s="61"/>
      <c r="SUW67" s="216"/>
      <c r="SUX67" s="61"/>
      <c r="SVA67" s="216"/>
      <c r="SVB67" s="61"/>
      <c r="SVE67" s="216"/>
      <c r="SVF67" s="61"/>
      <c r="SVI67" s="216"/>
      <c r="SVJ67" s="61"/>
      <c r="SVM67" s="216"/>
      <c r="SVN67" s="61"/>
      <c r="SVQ67" s="216"/>
      <c r="SVR67" s="61"/>
      <c r="SVU67" s="216"/>
      <c r="SVV67" s="61"/>
      <c r="SVY67" s="216"/>
      <c r="SVZ67" s="61"/>
      <c r="SWC67" s="216"/>
      <c r="SWD67" s="61"/>
      <c r="SWG67" s="216"/>
      <c r="SWH67" s="61"/>
      <c r="SWK67" s="216"/>
      <c r="SWL67" s="61"/>
      <c r="SWO67" s="216"/>
      <c r="SWP67" s="61"/>
      <c r="SWS67" s="216"/>
      <c r="SWT67" s="61"/>
      <c r="SWW67" s="216"/>
      <c r="SWX67" s="61"/>
      <c r="SXA67" s="216"/>
      <c r="SXB67" s="61"/>
      <c r="SXE67" s="216"/>
      <c r="SXF67" s="61"/>
      <c r="SXI67" s="216"/>
      <c r="SXJ67" s="61"/>
      <c r="SXM67" s="216"/>
      <c r="SXN67" s="61"/>
      <c r="SXQ67" s="216"/>
      <c r="SXR67" s="61"/>
      <c r="SXU67" s="216"/>
      <c r="SXV67" s="61"/>
      <c r="SXY67" s="216"/>
      <c r="SXZ67" s="61"/>
      <c r="SYC67" s="216"/>
      <c r="SYD67" s="61"/>
      <c r="SYG67" s="216"/>
      <c r="SYH67" s="61"/>
      <c r="SYK67" s="216"/>
      <c r="SYL67" s="61"/>
      <c r="SYO67" s="216"/>
      <c r="SYP67" s="61"/>
      <c r="SYS67" s="216"/>
      <c r="SYT67" s="61"/>
      <c r="SYW67" s="216"/>
      <c r="SYX67" s="61"/>
      <c r="SZA67" s="216"/>
      <c r="SZB67" s="61"/>
      <c r="SZE67" s="216"/>
      <c r="SZF67" s="61"/>
      <c r="SZI67" s="216"/>
      <c r="SZJ67" s="61"/>
      <c r="SZM67" s="216"/>
      <c r="SZN67" s="61"/>
      <c r="SZQ67" s="216"/>
      <c r="SZR67" s="61"/>
      <c r="SZU67" s="216"/>
      <c r="SZV67" s="61"/>
      <c r="SZY67" s="216"/>
      <c r="SZZ67" s="61"/>
      <c r="TAC67" s="216"/>
      <c r="TAD67" s="61"/>
      <c r="TAG67" s="216"/>
      <c r="TAH67" s="61"/>
      <c r="TAK67" s="216"/>
      <c r="TAL67" s="61"/>
      <c r="TAO67" s="216"/>
      <c r="TAP67" s="61"/>
      <c r="TAS67" s="216"/>
      <c r="TAT67" s="61"/>
      <c r="TAW67" s="216"/>
      <c r="TAX67" s="61"/>
      <c r="TBA67" s="216"/>
      <c r="TBB67" s="61"/>
      <c r="TBE67" s="216"/>
      <c r="TBF67" s="61"/>
      <c r="TBI67" s="216"/>
      <c r="TBJ67" s="61"/>
      <c r="TBM67" s="216"/>
      <c r="TBN67" s="61"/>
      <c r="TBQ67" s="216"/>
      <c r="TBR67" s="61"/>
      <c r="TBU67" s="216"/>
      <c r="TBV67" s="61"/>
      <c r="TBY67" s="216"/>
      <c r="TBZ67" s="61"/>
      <c r="TCC67" s="216"/>
      <c r="TCD67" s="61"/>
      <c r="TCG67" s="216"/>
      <c r="TCH67" s="61"/>
      <c r="TCK67" s="216"/>
      <c r="TCL67" s="61"/>
      <c r="TCO67" s="216"/>
      <c r="TCP67" s="61"/>
      <c r="TCS67" s="216"/>
      <c r="TCT67" s="61"/>
      <c r="TCW67" s="216"/>
      <c r="TCX67" s="61"/>
      <c r="TDA67" s="216"/>
      <c r="TDB67" s="61"/>
      <c r="TDE67" s="216"/>
      <c r="TDF67" s="61"/>
      <c r="TDI67" s="216"/>
      <c r="TDJ67" s="61"/>
      <c r="TDM67" s="216"/>
      <c r="TDN67" s="61"/>
      <c r="TDQ67" s="216"/>
      <c r="TDR67" s="61"/>
      <c r="TDU67" s="216"/>
      <c r="TDV67" s="61"/>
      <c r="TDY67" s="216"/>
      <c r="TDZ67" s="61"/>
      <c r="TEC67" s="216"/>
      <c r="TED67" s="61"/>
      <c r="TEG67" s="216"/>
      <c r="TEH67" s="61"/>
      <c r="TEK67" s="216"/>
      <c r="TEL67" s="61"/>
      <c r="TEO67" s="216"/>
      <c r="TEP67" s="61"/>
      <c r="TES67" s="216"/>
      <c r="TET67" s="61"/>
      <c r="TEW67" s="216"/>
      <c r="TEX67" s="61"/>
      <c r="TFA67" s="216"/>
      <c r="TFB67" s="61"/>
      <c r="TFE67" s="216"/>
      <c r="TFF67" s="61"/>
      <c r="TFI67" s="216"/>
      <c r="TFJ67" s="61"/>
      <c r="TFM67" s="216"/>
      <c r="TFN67" s="61"/>
      <c r="TFQ67" s="216"/>
      <c r="TFR67" s="61"/>
      <c r="TFU67" s="216"/>
      <c r="TFV67" s="61"/>
      <c r="TFY67" s="216"/>
      <c r="TFZ67" s="61"/>
      <c r="TGC67" s="216"/>
      <c r="TGD67" s="61"/>
      <c r="TGG67" s="216"/>
      <c r="TGH67" s="61"/>
      <c r="TGK67" s="216"/>
      <c r="TGL67" s="61"/>
      <c r="TGO67" s="216"/>
      <c r="TGP67" s="61"/>
      <c r="TGS67" s="216"/>
      <c r="TGT67" s="61"/>
      <c r="TGW67" s="216"/>
      <c r="TGX67" s="61"/>
      <c r="THA67" s="216"/>
      <c r="THB67" s="61"/>
      <c r="THE67" s="216"/>
      <c r="THF67" s="61"/>
      <c r="THI67" s="216"/>
      <c r="THJ67" s="61"/>
      <c r="THM67" s="216"/>
      <c r="THN67" s="61"/>
      <c r="THQ67" s="216"/>
      <c r="THR67" s="61"/>
      <c r="THU67" s="216"/>
      <c r="THV67" s="61"/>
      <c r="THY67" s="216"/>
      <c r="THZ67" s="61"/>
      <c r="TIC67" s="216"/>
      <c r="TID67" s="61"/>
      <c r="TIG67" s="216"/>
      <c r="TIH67" s="61"/>
      <c r="TIK67" s="216"/>
      <c r="TIL67" s="61"/>
      <c r="TIO67" s="216"/>
      <c r="TIP67" s="61"/>
      <c r="TIS67" s="216"/>
      <c r="TIT67" s="61"/>
      <c r="TIW67" s="216"/>
      <c r="TIX67" s="61"/>
      <c r="TJA67" s="216"/>
      <c r="TJB67" s="61"/>
      <c r="TJE67" s="216"/>
      <c r="TJF67" s="61"/>
      <c r="TJI67" s="216"/>
      <c r="TJJ67" s="61"/>
      <c r="TJM67" s="216"/>
      <c r="TJN67" s="61"/>
      <c r="TJQ67" s="216"/>
      <c r="TJR67" s="61"/>
      <c r="TJU67" s="216"/>
      <c r="TJV67" s="61"/>
      <c r="TJY67" s="216"/>
      <c r="TJZ67" s="61"/>
      <c r="TKC67" s="216"/>
      <c r="TKD67" s="61"/>
      <c r="TKG67" s="216"/>
      <c r="TKH67" s="61"/>
      <c r="TKK67" s="216"/>
      <c r="TKL67" s="61"/>
      <c r="TKO67" s="216"/>
      <c r="TKP67" s="61"/>
      <c r="TKS67" s="216"/>
      <c r="TKT67" s="61"/>
      <c r="TKW67" s="216"/>
      <c r="TKX67" s="61"/>
      <c r="TLA67" s="216"/>
      <c r="TLB67" s="61"/>
      <c r="TLE67" s="216"/>
      <c r="TLF67" s="61"/>
      <c r="TLI67" s="216"/>
      <c r="TLJ67" s="61"/>
      <c r="TLM67" s="216"/>
      <c r="TLN67" s="61"/>
      <c r="TLQ67" s="216"/>
      <c r="TLR67" s="61"/>
      <c r="TLU67" s="216"/>
      <c r="TLV67" s="61"/>
      <c r="TLY67" s="216"/>
      <c r="TLZ67" s="61"/>
      <c r="TMC67" s="216"/>
      <c r="TMD67" s="61"/>
      <c r="TMG67" s="216"/>
      <c r="TMH67" s="61"/>
      <c r="TMK67" s="216"/>
      <c r="TML67" s="61"/>
      <c r="TMO67" s="216"/>
      <c r="TMP67" s="61"/>
      <c r="TMS67" s="216"/>
      <c r="TMT67" s="61"/>
      <c r="TMW67" s="216"/>
      <c r="TMX67" s="61"/>
      <c r="TNA67" s="216"/>
      <c r="TNB67" s="61"/>
      <c r="TNE67" s="216"/>
      <c r="TNF67" s="61"/>
      <c r="TNI67" s="216"/>
      <c r="TNJ67" s="61"/>
      <c r="TNM67" s="216"/>
      <c r="TNN67" s="61"/>
      <c r="TNQ67" s="216"/>
      <c r="TNR67" s="61"/>
      <c r="TNU67" s="216"/>
      <c r="TNV67" s="61"/>
      <c r="TNY67" s="216"/>
      <c r="TNZ67" s="61"/>
      <c r="TOC67" s="216"/>
      <c r="TOD67" s="61"/>
      <c r="TOG67" s="216"/>
      <c r="TOH67" s="61"/>
      <c r="TOK67" s="216"/>
      <c r="TOL67" s="61"/>
      <c r="TOO67" s="216"/>
      <c r="TOP67" s="61"/>
      <c r="TOS67" s="216"/>
      <c r="TOT67" s="61"/>
      <c r="TOW67" s="216"/>
      <c r="TOX67" s="61"/>
      <c r="TPA67" s="216"/>
      <c r="TPB67" s="61"/>
      <c r="TPE67" s="216"/>
      <c r="TPF67" s="61"/>
      <c r="TPI67" s="216"/>
      <c r="TPJ67" s="61"/>
      <c r="TPM67" s="216"/>
      <c r="TPN67" s="61"/>
      <c r="TPQ67" s="216"/>
      <c r="TPR67" s="61"/>
      <c r="TPU67" s="216"/>
      <c r="TPV67" s="61"/>
      <c r="TPY67" s="216"/>
      <c r="TPZ67" s="61"/>
      <c r="TQC67" s="216"/>
      <c r="TQD67" s="61"/>
      <c r="TQG67" s="216"/>
      <c r="TQH67" s="61"/>
      <c r="TQK67" s="216"/>
      <c r="TQL67" s="61"/>
      <c r="TQO67" s="216"/>
      <c r="TQP67" s="61"/>
      <c r="TQS67" s="216"/>
      <c r="TQT67" s="61"/>
      <c r="TQW67" s="216"/>
      <c r="TQX67" s="61"/>
      <c r="TRA67" s="216"/>
      <c r="TRB67" s="61"/>
      <c r="TRE67" s="216"/>
      <c r="TRF67" s="61"/>
      <c r="TRI67" s="216"/>
      <c r="TRJ67" s="61"/>
      <c r="TRM67" s="216"/>
      <c r="TRN67" s="61"/>
      <c r="TRQ67" s="216"/>
      <c r="TRR67" s="61"/>
      <c r="TRU67" s="216"/>
      <c r="TRV67" s="61"/>
      <c r="TRY67" s="216"/>
      <c r="TRZ67" s="61"/>
      <c r="TSC67" s="216"/>
      <c r="TSD67" s="61"/>
      <c r="TSG67" s="216"/>
      <c r="TSH67" s="61"/>
      <c r="TSK67" s="216"/>
      <c r="TSL67" s="61"/>
      <c r="TSO67" s="216"/>
      <c r="TSP67" s="61"/>
      <c r="TSS67" s="216"/>
      <c r="TST67" s="61"/>
      <c r="TSW67" s="216"/>
      <c r="TSX67" s="61"/>
      <c r="TTA67" s="216"/>
      <c r="TTB67" s="61"/>
      <c r="TTE67" s="216"/>
      <c r="TTF67" s="61"/>
      <c r="TTI67" s="216"/>
      <c r="TTJ67" s="61"/>
      <c r="TTM67" s="216"/>
      <c r="TTN67" s="61"/>
      <c r="TTQ67" s="216"/>
      <c r="TTR67" s="61"/>
      <c r="TTU67" s="216"/>
      <c r="TTV67" s="61"/>
      <c r="TTY67" s="216"/>
      <c r="TTZ67" s="61"/>
      <c r="TUC67" s="216"/>
      <c r="TUD67" s="61"/>
      <c r="TUG67" s="216"/>
      <c r="TUH67" s="61"/>
      <c r="TUK67" s="216"/>
      <c r="TUL67" s="61"/>
      <c r="TUO67" s="216"/>
      <c r="TUP67" s="61"/>
      <c r="TUS67" s="216"/>
      <c r="TUT67" s="61"/>
      <c r="TUW67" s="216"/>
      <c r="TUX67" s="61"/>
      <c r="TVA67" s="216"/>
      <c r="TVB67" s="61"/>
      <c r="TVE67" s="216"/>
      <c r="TVF67" s="61"/>
      <c r="TVI67" s="216"/>
      <c r="TVJ67" s="61"/>
      <c r="TVM67" s="216"/>
      <c r="TVN67" s="61"/>
      <c r="TVQ67" s="216"/>
      <c r="TVR67" s="61"/>
      <c r="TVU67" s="216"/>
      <c r="TVV67" s="61"/>
      <c r="TVY67" s="216"/>
      <c r="TVZ67" s="61"/>
      <c r="TWC67" s="216"/>
      <c r="TWD67" s="61"/>
      <c r="TWG67" s="216"/>
      <c r="TWH67" s="61"/>
      <c r="TWK67" s="216"/>
      <c r="TWL67" s="61"/>
      <c r="TWO67" s="216"/>
      <c r="TWP67" s="61"/>
      <c r="TWS67" s="216"/>
      <c r="TWT67" s="61"/>
      <c r="TWW67" s="216"/>
      <c r="TWX67" s="61"/>
      <c r="TXA67" s="216"/>
      <c r="TXB67" s="61"/>
      <c r="TXE67" s="216"/>
      <c r="TXF67" s="61"/>
      <c r="TXI67" s="216"/>
      <c r="TXJ67" s="61"/>
      <c r="TXM67" s="216"/>
      <c r="TXN67" s="61"/>
      <c r="TXQ67" s="216"/>
      <c r="TXR67" s="61"/>
      <c r="TXU67" s="216"/>
      <c r="TXV67" s="61"/>
      <c r="TXY67" s="216"/>
      <c r="TXZ67" s="61"/>
      <c r="TYC67" s="216"/>
      <c r="TYD67" s="61"/>
      <c r="TYG67" s="216"/>
      <c r="TYH67" s="61"/>
      <c r="TYK67" s="216"/>
      <c r="TYL67" s="61"/>
      <c r="TYO67" s="216"/>
      <c r="TYP67" s="61"/>
      <c r="TYS67" s="216"/>
      <c r="TYT67" s="61"/>
      <c r="TYW67" s="216"/>
      <c r="TYX67" s="61"/>
      <c r="TZA67" s="216"/>
      <c r="TZB67" s="61"/>
      <c r="TZE67" s="216"/>
      <c r="TZF67" s="61"/>
      <c r="TZI67" s="216"/>
      <c r="TZJ67" s="61"/>
      <c r="TZM67" s="216"/>
      <c r="TZN67" s="61"/>
      <c r="TZQ67" s="216"/>
      <c r="TZR67" s="61"/>
      <c r="TZU67" s="216"/>
      <c r="TZV67" s="61"/>
      <c r="TZY67" s="216"/>
      <c r="TZZ67" s="61"/>
      <c r="UAC67" s="216"/>
      <c r="UAD67" s="61"/>
      <c r="UAG67" s="216"/>
      <c r="UAH67" s="61"/>
      <c r="UAK67" s="216"/>
      <c r="UAL67" s="61"/>
      <c r="UAO67" s="216"/>
      <c r="UAP67" s="61"/>
      <c r="UAS67" s="216"/>
      <c r="UAT67" s="61"/>
      <c r="UAW67" s="216"/>
      <c r="UAX67" s="61"/>
      <c r="UBA67" s="216"/>
      <c r="UBB67" s="61"/>
      <c r="UBE67" s="216"/>
      <c r="UBF67" s="61"/>
      <c r="UBI67" s="216"/>
      <c r="UBJ67" s="61"/>
      <c r="UBM67" s="216"/>
      <c r="UBN67" s="61"/>
      <c r="UBQ67" s="216"/>
      <c r="UBR67" s="61"/>
      <c r="UBU67" s="216"/>
      <c r="UBV67" s="61"/>
      <c r="UBY67" s="216"/>
      <c r="UBZ67" s="61"/>
      <c r="UCC67" s="216"/>
      <c r="UCD67" s="61"/>
      <c r="UCG67" s="216"/>
      <c r="UCH67" s="61"/>
      <c r="UCK67" s="216"/>
      <c r="UCL67" s="61"/>
      <c r="UCO67" s="216"/>
      <c r="UCP67" s="61"/>
      <c r="UCS67" s="216"/>
      <c r="UCT67" s="61"/>
      <c r="UCW67" s="216"/>
      <c r="UCX67" s="61"/>
      <c r="UDA67" s="216"/>
      <c r="UDB67" s="61"/>
      <c r="UDE67" s="216"/>
      <c r="UDF67" s="61"/>
      <c r="UDI67" s="216"/>
      <c r="UDJ67" s="61"/>
      <c r="UDM67" s="216"/>
      <c r="UDN67" s="61"/>
      <c r="UDQ67" s="216"/>
      <c r="UDR67" s="61"/>
      <c r="UDU67" s="216"/>
      <c r="UDV67" s="61"/>
      <c r="UDY67" s="216"/>
      <c r="UDZ67" s="61"/>
      <c r="UEC67" s="216"/>
      <c r="UED67" s="61"/>
      <c r="UEG67" s="216"/>
      <c r="UEH67" s="61"/>
      <c r="UEK67" s="216"/>
      <c r="UEL67" s="61"/>
      <c r="UEO67" s="216"/>
      <c r="UEP67" s="61"/>
      <c r="UES67" s="216"/>
      <c r="UET67" s="61"/>
      <c r="UEW67" s="216"/>
      <c r="UEX67" s="61"/>
      <c r="UFA67" s="216"/>
      <c r="UFB67" s="61"/>
      <c r="UFE67" s="216"/>
      <c r="UFF67" s="61"/>
      <c r="UFI67" s="216"/>
      <c r="UFJ67" s="61"/>
      <c r="UFM67" s="216"/>
      <c r="UFN67" s="61"/>
      <c r="UFQ67" s="216"/>
      <c r="UFR67" s="61"/>
      <c r="UFU67" s="216"/>
      <c r="UFV67" s="61"/>
      <c r="UFY67" s="216"/>
      <c r="UFZ67" s="61"/>
      <c r="UGC67" s="216"/>
      <c r="UGD67" s="61"/>
      <c r="UGG67" s="216"/>
      <c r="UGH67" s="61"/>
      <c r="UGK67" s="216"/>
      <c r="UGL67" s="61"/>
      <c r="UGO67" s="216"/>
      <c r="UGP67" s="61"/>
      <c r="UGS67" s="216"/>
      <c r="UGT67" s="61"/>
      <c r="UGW67" s="216"/>
      <c r="UGX67" s="61"/>
      <c r="UHA67" s="216"/>
      <c r="UHB67" s="61"/>
      <c r="UHE67" s="216"/>
      <c r="UHF67" s="61"/>
      <c r="UHI67" s="216"/>
      <c r="UHJ67" s="61"/>
      <c r="UHM67" s="216"/>
      <c r="UHN67" s="61"/>
      <c r="UHQ67" s="216"/>
      <c r="UHR67" s="61"/>
      <c r="UHU67" s="216"/>
      <c r="UHV67" s="61"/>
      <c r="UHY67" s="216"/>
      <c r="UHZ67" s="61"/>
      <c r="UIC67" s="216"/>
      <c r="UID67" s="61"/>
      <c r="UIG67" s="216"/>
      <c r="UIH67" s="61"/>
      <c r="UIK67" s="216"/>
      <c r="UIL67" s="61"/>
      <c r="UIO67" s="216"/>
      <c r="UIP67" s="61"/>
      <c r="UIS67" s="216"/>
      <c r="UIT67" s="61"/>
      <c r="UIW67" s="216"/>
      <c r="UIX67" s="61"/>
      <c r="UJA67" s="216"/>
      <c r="UJB67" s="61"/>
      <c r="UJE67" s="216"/>
      <c r="UJF67" s="61"/>
      <c r="UJI67" s="216"/>
      <c r="UJJ67" s="61"/>
      <c r="UJM67" s="216"/>
      <c r="UJN67" s="61"/>
      <c r="UJQ67" s="216"/>
      <c r="UJR67" s="61"/>
      <c r="UJU67" s="216"/>
      <c r="UJV67" s="61"/>
      <c r="UJY67" s="216"/>
      <c r="UJZ67" s="61"/>
      <c r="UKC67" s="216"/>
      <c r="UKD67" s="61"/>
      <c r="UKG67" s="216"/>
      <c r="UKH67" s="61"/>
      <c r="UKK67" s="216"/>
      <c r="UKL67" s="61"/>
      <c r="UKO67" s="216"/>
      <c r="UKP67" s="61"/>
      <c r="UKS67" s="216"/>
      <c r="UKT67" s="61"/>
      <c r="UKW67" s="216"/>
      <c r="UKX67" s="61"/>
      <c r="ULA67" s="216"/>
      <c r="ULB67" s="61"/>
      <c r="ULE67" s="216"/>
      <c r="ULF67" s="61"/>
      <c r="ULI67" s="216"/>
      <c r="ULJ67" s="61"/>
      <c r="ULM67" s="216"/>
      <c r="ULN67" s="61"/>
      <c r="ULQ67" s="216"/>
      <c r="ULR67" s="61"/>
      <c r="ULU67" s="216"/>
      <c r="ULV67" s="61"/>
      <c r="ULY67" s="216"/>
      <c r="ULZ67" s="61"/>
      <c r="UMC67" s="216"/>
      <c r="UMD67" s="61"/>
      <c r="UMG67" s="216"/>
      <c r="UMH67" s="61"/>
      <c r="UMK67" s="216"/>
      <c r="UML67" s="61"/>
      <c r="UMO67" s="216"/>
      <c r="UMP67" s="61"/>
      <c r="UMS67" s="216"/>
      <c r="UMT67" s="61"/>
      <c r="UMW67" s="216"/>
      <c r="UMX67" s="61"/>
      <c r="UNA67" s="216"/>
      <c r="UNB67" s="61"/>
      <c r="UNE67" s="216"/>
      <c r="UNF67" s="61"/>
      <c r="UNI67" s="216"/>
      <c r="UNJ67" s="61"/>
      <c r="UNM67" s="216"/>
      <c r="UNN67" s="61"/>
      <c r="UNQ67" s="216"/>
      <c r="UNR67" s="61"/>
      <c r="UNU67" s="216"/>
      <c r="UNV67" s="61"/>
      <c r="UNY67" s="216"/>
      <c r="UNZ67" s="61"/>
      <c r="UOC67" s="216"/>
      <c r="UOD67" s="61"/>
      <c r="UOG67" s="216"/>
      <c r="UOH67" s="61"/>
      <c r="UOK67" s="216"/>
      <c r="UOL67" s="61"/>
      <c r="UOO67" s="216"/>
      <c r="UOP67" s="61"/>
      <c r="UOS67" s="216"/>
      <c r="UOT67" s="61"/>
      <c r="UOW67" s="216"/>
      <c r="UOX67" s="61"/>
      <c r="UPA67" s="216"/>
      <c r="UPB67" s="61"/>
      <c r="UPE67" s="216"/>
      <c r="UPF67" s="61"/>
      <c r="UPI67" s="216"/>
      <c r="UPJ67" s="61"/>
      <c r="UPM67" s="216"/>
      <c r="UPN67" s="61"/>
      <c r="UPQ67" s="216"/>
      <c r="UPR67" s="61"/>
      <c r="UPU67" s="216"/>
      <c r="UPV67" s="61"/>
      <c r="UPY67" s="216"/>
      <c r="UPZ67" s="61"/>
      <c r="UQC67" s="216"/>
      <c r="UQD67" s="61"/>
      <c r="UQG67" s="216"/>
      <c r="UQH67" s="61"/>
      <c r="UQK67" s="216"/>
      <c r="UQL67" s="61"/>
      <c r="UQO67" s="216"/>
      <c r="UQP67" s="61"/>
      <c r="UQS67" s="216"/>
      <c r="UQT67" s="61"/>
      <c r="UQW67" s="216"/>
      <c r="UQX67" s="61"/>
      <c r="URA67" s="216"/>
      <c r="URB67" s="61"/>
      <c r="URE67" s="216"/>
      <c r="URF67" s="61"/>
      <c r="URI67" s="216"/>
      <c r="URJ67" s="61"/>
      <c r="URM67" s="216"/>
      <c r="URN67" s="61"/>
      <c r="URQ67" s="216"/>
      <c r="URR67" s="61"/>
      <c r="URU67" s="216"/>
      <c r="URV67" s="61"/>
      <c r="URY67" s="216"/>
      <c r="URZ67" s="61"/>
      <c r="USC67" s="216"/>
      <c r="USD67" s="61"/>
      <c r="USG67" s="216"/>
      <c r="USH67" s="61"/>
      <c r="USK67" s="216"/>
      <c r="USL67" s="61"/>
      <c r="USO67" s="216"/>
      <c r="USP67" s="61"/>
      <c r="USS67" s="216"/>
      <c r="UST67" s="61"/>
      <c r="USW67" s="216"/>
      <c r="USX67" s="61"/>
      <c r="UTA67" s="216"/>
      <c r="UTB67" s="61"/>
      <c r="UTE67" s="216"/>
      <c r="UTF67" s="61"/>
      <c r="UTI67" s="216"/>
      <c r="UTJ67" s="61"/>
      <c r="UTM67" s="216"/>
      <c r="UTN67" s="61"/>
      <c r="UTQ67" s="216"/>
      <c r="UTR67" s="61"/>
      <c r="UTU67" s="216"/>
      <c r="UTV67" s="61"/>
      <c r="UTY67" s="216"/>
      <c r="UTZ67" s="61"/>
      <c r="UUC67" s="216"/>
      <c r="UUD67" s="61"/>
      <c r="UUG67" s="216"/>
      <c r="UUH67" s="61"/>
      <c r="UUK67" s="216"/>
      <c r="UUL67" s="61"/>
      <c r="UUO67" s="216"/>
      <c r="UUP67" s="61"/>
      <c r="UUS67" s="216"/>
      <c r="UUT67" s="61"/>
      <c r="UUW67" s="216"/>
      <c r="UUX67" s="61"/>
      <c r="UVA67" s="216"/>
      <c r="UVB67" s="61"/>
      <c r="UVE67" s="216"/>
      <c r="UVF67" s="61"/>
      <c r="UVI67" s="216"/>
      <c r="UVJ67" s="61"/>
      <c r="UVM67" s="216"/>
      <c r="UVN67" s="61"/>
      <c r="UVQ67" s="216"/>
      <c r="UVR67" s="61"/>
      <c r="UVU67" s="216"/>
      <c r="UVV67" s="61"/>
      <c r="UVY67" s="216"/>
      <c r="UVZ67" s="61"/>
      <c r="UWC67" s="216"/>
      <c r="UWD67" s="61"/>
      <c r="UWG67" s="216"/>
      <c r="UWH67" s="61"/>
      <c r="UWK67" s="216"/>
      <c r="UWL67" s="61"/>
      <c r="UWO67" s="216"/>
      <c r="UWP67" s="61"/>
      <c r="UWS67" s="216"/>
      <c r="UWT67" s="61"/>
      <c r="UWW67" s="216"/>
      <c r="UWX67" s="61"/>
      <c r="UXA67" s="216"/>
      <c r="UXB67" s="61"/>
      <c r="UXE67" s="216"/>
      <c r="UXF67" s="61"/>
      <c r="UXI67" s="216"/>
      <c r="UXJ67" s="61"/>
      <c r="UXM67" s="216"/>
      <c r="UXN67" s="61"/>
      <c r="UXQ67" s="216"/>
      <c r="UXR67" s="61"/>
      <c r="UXU67" s="216"/>
      <c r="UXV67" s="61"/>
      <c r="UXY67" s="216"/>
      <c r="UXZ67" s="61"/>
      <c r="UYC67" s="216"/>
      <c r="UYD67" s="61"/>
      <c r="UYG67" s="216"/>
      <c r="UYH67" s="61"/>
      <c r="UYK67" s="216"/>
      <c r="UYL67" s="61"/>
      <c r="UYO67" s="216"/>
      <c r="UYP67" s="61"/>
      <c r="UYS67" s="216"/>
      <c r="UYT67" s="61"/>
      <c r="UYW67" s="216"/>
      <c r="UYX67" s="61"/>
      <c r="UZA67" s="216"/>
      <c r="UZB67" s="61"/>
      <c r="UZE67" s="216"/>
      <c r="UZF67" s="61"/>
      <c r="UZI67" s="216"/>
      <c r="UZJ67" s="61"/>
      <c r="UZM67" s="216"/>
      <c r="UZN67" s="61"/>
      <c r="UZQ67" s="216"/>
      <c r="UZR67" s="61"/>
      <c r="UZU67" s="216"/>
      <c r="UZV67" s="61"/>
      <c r="UZY67" s="216"/>
      <c r="UZZ67" s="61"/>
      <c r="VAC67" s="216"/>
      <c r="VAD67" s="61"/>
      <c r="VAG67" s="216"/>
      <c r="VAH67" s="61"/>
      <c r="VAK67" s="216"/>
      <c r="VAL67" s="61"/>
      <c r="VAO67" s="216"/>
      <c r="VAP67" s="61"/>
      <c r="VAS67" s="216"/>
      <c r="VAT67" s="61"/>
      <c r="VAW67" s="216"/>
      <c r="VAX67" s="61"/>
      <c r="VBA67" s="216"/>
      <c r="VBB67" s="61"/>
      <c r="VBE67" s="216"/>
      <c r="VBF67" s="61"/>
      <c r="VBI67" s="216"/>
      <c r="VBJ67" s="61"/>
      <c r="VBM67" s="216"/>
      <c r="VBN67" s="61"/>
      <c r="VBQ67" s="216"/>
      <c r="VBR67" s="61"/>
      <c r="VBU67" s="216"/>
      <c r="VBV67" s="61"/>
      <c r="VBY67" s="216"/>
      <c r="VBZ67" s="61"/>
      <c r="VCC67" s="216"/>
      <c r="VCD67" s="61"/>
      <c r="VCG67" s="216"/>
      <c r="VCH67" s="61"/>
      <c r="VCK67" s="216"/>
      <c r="VCL67" s="61"/>
      <c r="VCO67" s="216"/>
      <c r="VCP67" s="61"/>
      <c r="VCS67" s="216"/>
      <c r="VCT67" s="61"/>
      <c r="VCW67" s="216"/>
      <c r="VCX67" s="61"/>
      <c r="VDA67" s="216"/>
      <c r="VDB67" s="61"/>
      <c r="VDE67" s="216"/>
      <c r="VDF67" s="61"/>
      <c r="VDI67" s="216"/>
      <c r="VDJ67" s="61"/>
      <c r="VDM67" s="216"/>
      <c r="VDN67" s="61"/>
      <c r="VDQ67" s="216"/>
      <c r="VDR67" s="61"/>
      <c r="VDU67" s="216"/>
      <c r="VDV67" s="61"/>
      <c r="VDY67" s="216"/>
      <c r="VDZ67" s="61"/>
      <c r="VEC67" s="216"/>
      <c r="VED67" s="61"/>
      <c r="VEG67" s="216"/>
      <c r="VEH67" s="61"/>
      <c r="VEK67" s="216"/>
      <c r="VEL67" s="61"/>
      <c r="VEO67" s="216"/>
      <c r="VEP67" s="61"/>
      <c r="VES67" s="216"/>
      <c r="VET67" s="61"/>
      <c r="VEW67" s="216"/>
      <c r="VEX67" s="61"/>
      <c r="VFA67" s="216"/>
      <c r="VFB67" s="61"/>
      <c r="VFE67" s="216"/>
      <c r="VFF67" s="61"/>
      <c r="VFI67" s="216"/>
      <c r="VFJ67" s="61"/>
      <c r="VFM67" s="216"/>
      <c r="VFN67" s="61"/>
      <c r="VFQ67" s="216"/>
      <c r="VFR67" s="61"/>
      <c r="VFU67" s="216"/>
      <c r="VFV67" s="61"/>
      <c r="VFY67" s="216"/>
      <c r="VFZ67" s="61"/>
      <c r="VGC67" s="216"/>
      <c r="VGD67" s="61"/>
      <c r="VGG67" s="216"/>
      <c r="VGH67" s="61"/>
      <c r="VGK67" s="216"/>
      <c r="VGL67" s="61"/>
      <c r="VGO67" s="216"/>
      <c r="VGP67" s="61"/>
      <c r="VGS67" s="216"/>
      <c r="VGT67" s="61"/>
      <c r="VGW67" s="216"/>
      <c r="VGX67" s="61"/>
      <c r="VHA67" s="216"/>
      <c r="VHB67" s="61"/>
      <c r="VHE67" s="216"/>
      <c r="VHF67" s="61"/>
      <c r="VHI67" s="216"/>
      <c r="VHJ67" s="61"/>
      <c r="VHM67" s="216"/>
      <c r="VHN67" s="61"/>
      <c r="VHQ67" s="216"/>
      <c r="VHR67" s="61"/>
      <c r="VHU67" s="216"/>
      <c r="VHV67" s="61"/>
      <c r="VHY67" s="216"/>
      <c r="VHZ67" s="61"/>
      <c r="VIC67" s="216"/>
      <c r="VID67" s="61"/>
      <c r="VIG67" s="216"/>
      <c r="VIH67" s="61"/>
      <c r="VIK67" s="216"/>
      <c r="VIL67" s="61"/>
      <c r="VIO67" s="216"/>
      <c r="VIP67" s="61"/>
      <c r="VIS67" s="216"/>
      <c r="VIT67" s="61"/>
      <c r="VIW67" s="216"/>
      <c r="VIX67" s="61"/>
      <c r="VJA67" s="216"/>
      <c r="VJB67" s="61"/>
      <c r="VJE67" s="216"/>
      <c r="VJF67" s="61"/>
      <c r="VJI67" s="216"/>
      <c r="VJJ67" s="61"/>
      <c r="VJM67" s="216"/>
      <c r="VJN67" s="61"/>
      <c r="VJQ67" s="216"/>
      <c r="VJR67" s="61"/>
      <c r="VJU67" s="216"/>
      <c r="VJV67" s="61"/>
      <c r="VJY67" s="216"/>
      <c r="VJZ67" s="61"/>
      <c r="VKC67" s="216"/>
      <c r="VKD67" s="61"/>
      <c r="VKG67" s="216"/>
      <c r="VKH67" s="61"/>
      <c r="VKK67" s="216"/>
      <c r="VKL67" s="61"/>
      <c r="VKO67" s="216"/>
      <c r="VKP67" s="61"/>
      <c r="VKS67" s="216"/>
      <c r="VKT67" s="61"/>
      <c r="VKW67" s="216"/>
      <c r="VKX67" s="61"/>
      <c r="VLA67" s="216"/>
      <c r="VLB67" s="61"/>
      <c r="VLE67" s="216"/>
      <c r="VLF67" s="61"/>
      <c r="VLI67" s="216"/>
      <c r="VLJ67" s="61"/>
      <c r="VLM67" s="216"/>
      <c r="VLN67" s="61"/>
      <c r="VLQ67" s="216"/>
      <c r="VLR67" s="61"/>
      <c r="VLU67" s="216"/>
      <c r="VLV67" s="61"/>
      <c r="VLY67" s="216"/>
      <c r="VLZ67" s="61"/>
      <c r="VMC67" s="216"/>
      <c r="VMD67" s="61"/>
      <c r="VMG67" s="216"/>
      <c r="VMH67" s="61"/>
      <c r="VMK67" s="216"/>
      <c r="VML67" s="61"/>
      <c r="VMO67" s="216"/>
      <c r="VMP67" s="61"/>
      <c r="VMS67" s="216"/>
      <c r="VMT67" s="61"/>
      <c r="VMW67" s="216"/>
      <c r="VMX67" s="61"/>
      <c r="VNA67" s="216"/>
      <c r="VNB67" s="61"/>
      <c r="VNE67" s="216"/>
      <c r="VNF67" s="61"/>
      <c r="VNI67" s="216"/>
      <c r="VNJ67" s="61"/>
      <c r="VNM67" s="216"/>
      <c r="VNN67" s="61"/>
      <c r="VNQ67" s="216"/>
      <c r="VNR67" s="61"/>
      <c r="VNU67" s="216"/>
      <c r="VNV67" s="61"/>
      <c r="VNY67" s="216"/>
      <c r="VNZ67" s="61"/>
      <c r="VOC67" s="216"/>
      <c r="VOD67" s="61"/>
      <c r="VOG67" s="216"/>
      <c r="VOH67" s="61"/>
      <c r="VOK67" s="216"/>
      <c r="VOL67" s="61"/>
      <c r="VOO67" s="216"/>
      <c r="VOP67" s="61"/>
      <c r="VOS67" s="216"/>
      <c r="VOT67" s="61"/>
      <c r="VOW67" s="216"/>
      <c r="VOX67" s="61"/>
      <c r="VPA67" s="216"/>
      <c r="VPB67" s="61"/>
      <c r="VPE67" s="216"/>
      <c r="VPF67" s="61"/>
      <c r="VPI67" s="216"/>
      <c r="VPJ67" s="61"/>
      <c r="VPM67" s="216"/>
      <c r="VPN67" s="61"/>
      <c r="VPQ67" s="216"/>
      <c r="VPR67" s="61"/>
      <c r="VPU67" s="216"/>
      <c r="VPV67" s="61"/>
      <c r="VPY67" s="216"/>
      <c r="VPZ67" s="61"/>
      <c r="VQC67" s="216"/>
      <c r="VQD67" s="61"/>
      <c r="VQG67" s="216"/>
      <c r="VQH67" s="61"/>
      <c r="VQK67" s="216"/>
      <c r="VQL67" s="61"/>
      <c r="VQO67" s="216"/>
      <c r="VQP67" s="61"/>
      <c r="VQS67" s="216"/>
      <c r="VQT67" s="61"/>
      <c r="VQW67" s="216"/>
      <c r="VQX67" s="61"/>
      <c r="VRA67" s="216"/>
      <c r="VRB67" s="61"/>
      <c r="VRE67" s="216"/>
      <c r="VRF67" s="61"/>
      <c r="VRI67" s="216"/>
      <c r="VRJ67" s="61"/>
      <c r="VRM67" s="216"/>
      <c r="VRN67" s="61"/>
      <c r="VRQ67" s="216"/>
      <c r="VRR67" s="61"/>
      <c r="VRU67" s="216"/>
      <c r="VRV67" s="61"/>
      <c r="VRY67" s="216"/>
      <c r="VRZ67" s="61"/>
      <c r="VSC67" s="216"/>
      <c r="VSD67" s="61"/>
      <c r="VSG67" s="216"/>
      <c r="VSH67" s="61"/>
      <c r="VSK67" s="216"/>
      <c r="VSL67" s="61"/>
      <c r="VSO67" s="216"/>
      <c r="VSP67" s="61"/>
      <c r="VSS67" s="216"/>
      <c r="VST67" s="61"/>
      <c r="VSW67" s="216"/>
      <c r="VSX67" s="61"/>
      <c r="VTA67" s="216"/>
      <c r="VTB67" s="61"/>
      <c r="VTE67" s="216"/>
      <c r="VTF67" s="61"/>
      <c r="VTI67" s="216"/>
      <c r="VTJ67" s="61"/>
      <c r="VTM67" s="216"/>
      <c r="VTN67" s="61"/>
      <c r="VTQ67" s="216"/>
      <c r="VTR67" s="61"/>
      <c r="VTU67" s="216"/>
      <c r="VTV67" s="61"/>
      <c r="VTY67" s="216"/>
      <c r="VTZ67" s="61"/>
      <c r="VUC67" s="216"/>
      <c r="VUD67" s="61"/>
      <c r="VUG67" s="216"/>
      <c r="VUH67" s="61"/>
      <c r="VUK67" s="216"/>
      <c r="VUL67" s="61"/>
      <c r="VUO67" s="216"/>
      <c r="VUP67" s="61"/>
      <c r="VUS67" s="216"/>
      <c r="VUT67" s="61"/>
      <c r="VUW67" s="216"/>
      <c r="VUX67" s="61"/>
      <c r="VVA67" s="216"/>
      <c r="VVB67" s="61"/>
      <c r="VVE67" s="216"/>
      <c r="VVF67" s="61"/>
      <c r="VVI67" s="216"/>
      <c r="VVJ67" s="61"/>
      <c r="VVM67" s="216"/>
      <c r="VVN67" s="61"/>
      <c r="VVQ67" s="216"/>
      <c r="VVR67" s="61"/>
      <c r="VVU67" s="216"/>
      <c r="VVV67" s="61"/>
      <c r="VVY67" s="216"/>
      <c r="VVZ67" s="61"/>
      <c r="VWC67" s="216"/>
      <c r="VWD67" s="61"/>
      <c r="VWG67" s="216"/>
      <c r="VWH67" s="61"/>
      <c r="VWK67" s="216"/>
      <c r="VWL67" s="61"/>
      <c r="VWO67" s="216"/>
      <c r="VWP67" s="61"/>
      <c r="VWS67" s="216"/>
      <c r="VWT67" s="61"/>
      <c r="VWW67" s="216"/>
      <c r="VWX67" s="61"/>
      <c r="VXA67" s="216"/>
      <c r="VXB67" s="61"/>
      <c r="VXE67" s="216"/>
      <c r="VXF67" s="61"/>
      <c r="VXI67" s="216"/>
      <c r="VXJ67" s="61"/>
      <c r="VXM67" s="216"/>
      <c r="VXN67" s="61"/>
      <c r="VXQ67" s="216"/>
      <c r="VXR67" s="61"/>
      <c r="VXU67" s="216"/>
      <c r="VXV67" s="61"/>
      <c r="VXY67" s="216"/>
      <c r="VXZ67" s="61"/>
      <c r="VYC67" s="216"/>
      <c r="VYD67" s="61"/>
      <c r="VYG67" s="216"/>
      <c r="VYH67" s="61"/>
      <c r="VYK67" s="216"/>
      <c r="VYL67" s="61"/>
      <c r="VYO67" s="216"/>
      <c r="VYP67" s="61"/>
      <c r="VYS67" s="216"/>
      <c r="VYT67" s="61"/>
      <c r="VYW67" s="216"/>
      <c r="VYX67" s="61"/>
      <c r="VZA67" s="216"/>
      <c r="VZB67" s="61"/>
      <c r="VZE67" s="216"/>
      <c r="VZF67" s="61"/>
      <c r="VZI67" s="216"/>
      <c r="VZJ67" s="61"/>
      <c r="VZM67" s="216"/>
      <c r="VZN67" s="61"/>
      <c r="VZQ67" s="216"/>
      <c r="VZR67" s="61"/>
      <c r="VZU67" s="216"/>
      <c r="VZV67" s="61"/>
      <c r="VZY67" s="216"/>
      <c r="VZZ67" s="61"/>
      <c r="WAC67" s="216"/>
      <c r="WAD67" s="61"/>
      <c r="WAG67" s="216"/>
      <c r="WAH67" s="61"/>
      <c r="WAK67" s="216"/>
      <c r="WAL67" s="61"/>
      <c r="WAO67" s="216"/>
      <c r="WAP67" s="61"/>
      <c r="WAS67" s="216"/>
      <c r="WAT67" s="61"/>
      <c r="WAW67" s="216"/>
      <c r="WAX67" s="61"/>
      <c r="WBA67" s="216"/>
      <c r="WBB67" s="61"/>
      <c r="WBE67" s="216"/>
      <c r="WBF67" s="61"/>
      <c r="WBI67" s="216"/>
      <c r="WBJ67" s="61"/>
      <c r="WBM67" s="216"/>
      <c r="WBN67" s="61"/>
      <c r="WBQ67" s="216"/>
      <c r="WBR67" s="61"/>
      <c r="WBU67" s="216"/>
      <c r="WBV67" s="61"/>
      <c r="WBY67" s="216"/>
      <c r="WBZ67" s="61"/>
      <c r="WCC67" s="216"/>
      <c r="WCD67" s="61"/>
      <c r="WCG67" s="216"/>
      <c r="WCH67" s="61"/>
      <c r="WCK67" s="216"/>
      <c r="WCL67" s="61"/>
      <c r="WCO67" s="216"/>
      <c r="WCP67" s="61"/>
      <c r="WCS67" s="216"/>
      <c r="WCT67" s="61"/>
      <c r="WCW67" s="216"/>
      <c r="WCX67" s="61"/>
      <c r="WDA67" s="216"/>
      <c r="WDB67" s="61"/>
      <c r="WDE67" s="216"/>
      <c r="WDF67" s="61"/>
      <c r="WDI67" s="216"/>
      <c r="WDJ67" s="61"/>
      <c r="WDM67" s="216"/>
      <c r="WDN67" s="61"/>
      <c r="WDQ67" s="216"/>
      <c r="WDR67" s="61"/>
      <c r="WDU67" s="216"/>
      <c r="WDV67" s="61"/>
      <c r="WDY67" s="216"/>
      <c r="WDZ67" s="61"/>
      <c r="WEC67" s="216"/>
      <c r="WED67" s="61"/>
      <c r="WEG67" s="216"/>
      <c r="WEH67" s="61"/>
      <c r="WEK67" s="216"/>
      <c r="WEL67" s="61"/>
      <c r="WEO67" s="216"/>
      <c r="WEP67" s="61"/>
      <c r="WES67" s="216"/>
      <c r="WET67" s="61"/>
      <c r="WEW67" s="216"/>
      <c r="WEX67" s="61"/>
      <c r="WFA67" s="216"/>
      <c r="WFB67" s="61"/>
      <c r="WFE67" s="216"/>
      <c r="WFF67" s="61"/>
      <c r="WFI67" s="216"/>
      <c r="WFJ67" s="61"/>
      <c r="WFM67" s="216"/>
      <c r="WFN67" s="61"/>
      <c r="WFQ67" s="216"/>
      <c r="WFR67" s="61"/>
      <c r="WFU67" s="216"/>
      <c r="WFV67" s="61"/>
      <c r="WFY67" s="216"/>
      <c r="WFZ67" s="61"/>
      <c r="WGC67" s="216"/>
      <c r="WGD67" s="61"/>
      <c r="WGG67" s="216"/>
      <c r="WGH67" s="61"/>
      <c r="WGK67" s="216"/>
      <c r="WGL67" s="61"/>
      <c r="WGO67" s="216"/>
      <c r="WGP67" s="61"/>
      <c r="WGS67" s="216"/>
      <c r="WGT67" s="61"/>
      <c r="WGW67" s="216"/>
      <c r="WGX67" s="61"/>
      <c r="WHA67" s="216"/>
      <c r="WHB67" s="61"/>
      <c r="WHE67" s="216"/>
      <c r="WHF67" s="61"/>
      <c r="WHI67" s="216"/>
      <c r="WHJ67" s="61"/>
      <c r="WHM67" s="216"/>
      <c r="WHN67" s="61"/>
      <c r="WHQ67" s="216"/>
      <c r="WHR67" s="61"/>
      <c r="WHU67" s="216"/>
      <c r="WHV67" s="61"/>
      <c r="WHY67" s="216"/>
      <c r="WHZ67" s="61"/>
      <c r="WIC67" s="216"/>
      <c r="WID67" s="61"/>
      <c r="WIG67" s="216"/>
      <c r="WIH67" s="61"/>
      <c r="WIK67" s="216"/>
      <c r="WIL67" s="61"/>
      <c r="WIO67" s="216"/>
      <c r="WIP67" s="61"/>
      <c r="WIS67" s="216"/>
      <c r="WIT67" s="61"/>
      <c r="WIW67" s="216"/>
      <c r="WIX67" s="61"/>
      <c r="WJA67" s="216"/>
      <c r="WJB67" s="61"/>
      <c r="WJE67" s="216"/>
      <c r="WJF67" s="61"/>
      <c r="WJI67" s="216"/>
      <c r="WJJ67" s="61"/>
      <c r="WJM67" s="216"/>
      <c r="WJN67" s="61"/>
      <c r="WJQ67" s="216"/>
      <c r="WJR67" s="61"/>
      <c r="WJU67" s="216"/>
      <c r="WJV67" s="61"/>
      <c r="WJY67" s="216"/>
      <c r="WJZ67" s="61"/>
      <c r="WKC67" s="216"/>
      <c r="WKD67" s="61"/>
      <c r="WKG67" s="216"/>
      <c r="WKH67" s="61"/>
      <c r="WKK67" s="216"/>
      <c r="WKL67" s="61"/>
      <c r="WKO67" s="216"/>
      <c r="WKP67" s="61"/>
      <c r="WKS67" s="216"/>
      <c r="WKT67" s="61"/>
      <c r="WKW67" s="216"/>
      <c r="WKX67" s="61"/>
      <c r="WLA67" s="216"/>
      <c r="WLB67" s="61"/>
      <c r="WLE67" s="216"/>
      <c r="WLF67" s="61"/>
      <c r="WLI67" s="216"/>
      <c r="WLJ67" s="61"/>
      <c r="WLM67" s="216"/>
      <c r="WLN67" s="61"/>
      <c r="WLQ67" s="216"/>
      <c r="WLR67" s="61"/>
      <c r="WLU67" s="216"/>
      <c r="WLV67" s="61"/>
      <c r="WLY67" s="216"/>
      <c r="WLZ67" s="61"/>
      <c r="WMC67" s="216"/>
      <c r="WMD67" s="61"/>
      <c r="WMG67" s="216"/>
      <c r="WMH67" s="61"/>
      <c r="WMK67" s="216"/>
      <c r="WML67" s="61"/>
      <c r="WMO67" s="216"/>
      <c r="WMP67" s="61"/>
      <c r="WMS67" s="216"/>
      <c r="WMT67" s="61"/>
      <c r="WMW67" s="216"/>
      <c r="WMX67" s="61"/>
      <c r="WNA67" s="216"/>
      <c r="WNB67" s="61"/>
      <c r="WNE67" s="216"/>
      <c r="WNF67" s="61"/>
      <c r="WNI67" s="216"/>
      <c r="WNJ67" s="61"/>
      <c r="WNM67" s="216"/>
      <c r="WNN67" s="61"/>
      <c r="WNQ67" s="216"/>
      <c r="WNR67" s="61"/>
      <c r="WNU67" s="216"/>
      <c r="WNV67" s="61"/>
      <c r="WNY67" s="216"/>
      <c r="WNZ67" s="61"/>
      <c r="WOC67" s="216"/>
      <c r="WOD67" s="61"/>
      <c r="WOG67" s="216"/>
      <c r="WOH67" s="61"/>
      <c r="WOK67" s="216"/>
      <c r="WOL67" s="61"/>
      <c r="WOO67" s="216"/>
      <c r="WOP67" s="61"/>
      <c r="WOS67" s="216"/>
      <c r="WOT67" s="61"/>
      <c r="WOW67" s="216"/>
      <c r="WOX67" s="61"/>
      <c r="WPA67" s="216"/>
      <c r="WPB67" s="61"/>
      <c r="WPE67" s="216"/>
      <c r="WPF67" s="61"/>
      <c r="WPI67" s="216"/>
      <c r="WPJ67" s="61"/>
      <c r="WPM67" s="216"/>
      <c r="WPN67" s="61"/>
      <c r="WPQ67" s="216"/>
      <c r="WPR67" s="61"/>
      <c r="WPU67" s="216"/>
      <c r="WPV67" s="61"/>
      <c r="WPY67" s="216"/>
      <c r="WPZ67" s="61"/>
      <c r="WQC67" s="216"/>
      <c r="WQD67" s="61"/>
      <c r="WQG67" s="216"/>
      <c r="WQH67" s="61"/>
      <c r="WQK67" s="216"/>
      <c r="WQL67" s="61"/>
      <c r="WQO67" s="216"/>
      <c r="WQP67" s="61"/>
      <c r="WQS67" s="216"/>
      <c r="WQT67" s="61"/>
      <c r="WQW67" s="216"/>
      <c r="WQX67" s="61"/>
      <c r="WRA67" s="216"/>
      <c r="WRB67" s="61"/>
      <c r="WRE67" s="216"/>
      <c r="WRF67" s="61"/>
      <c r="WRI67" s="216"/>
      <c r="WRJ67" s="61"/>
      <c r="WRM67" s="216"/>
      <c r="WRN67" s="61"/>
      <c r="WRQ67" s="216"/>
      <c r="WRR67" s="61"/>
      <c r="WRU67" s="216"/>
      <c r="WRV67" s="61"/>
      <c r="WRY67" s="216"/>
      <c r="WRZ67" s="61"/>
      <c r="WSC67" s="216"/>
      <c r="WSD67" s="61"/>
      <c r="WSG67" s="216"/>
      <c r="WSH67" s="61"/>
      <c r="WSK67" s="216"/>
      <c r="WSL67" s="61"/>
      <c r="WSO67" s="216"/>
      <c r="WSP67" s="61"/>
      <c r="WSS67" s="216"/>
      <c r="WST67" s="61"/>
      <c r="WSW67" s="216"/>
      <c r="WSX67" s="61"/>
      <c r="WTA67" s="216"/>
      <c r="WTB67" s="61"/>
      <c r="WTE67" s="216"/>
      <c r="WTF67" s="61"/>
      <c r="WTI67" s="216"/>
      <c r="WTJ67" s="61"/>
      <c r="WTM67" s="216"/>
      <c r="WTN67" s="61"/>
      <c r="WTQ67" s="216"/>
      <c r="WTR67" s="61"/>
      <c r="WTU67" s="216"/>
      <c r="WTV67" s="61"/>
      <c r="WTY67" s="216"/>
      <c r="WTZ67" s="61"/>
      <c r="WUC67" s="216"/>
      <c r="WUD67" s="61"/>
      <c r="WUG67" s="216"/>
      <c r="WUH67" s="61"/>
      <c r="WUK67" s="216"/>
      <c r="WUL67" s="61"/>
      <c r="WUO67" s="216"/>
      <c r="WUP67" s="61"/>
      <c r="WUS67" s="216"/>
      <c r="WUT67" s="61"/>
      <c r="WUW67" s="216"/>
      <c r="WUX67" s="61"/>
      <c r="WVA67" s="216"/>
      <c r="WVB67" s="61"/>
      <c r="WVE67" s="216"/>
      <c r="WVF67" s="61"/>
      <c r="WVI67" s="216"/>
      <c r="WVJ67" s="61"/>
      <c r="WVM67" s="216"/>
      <c r="WVN67" s="61"/>
      <c r="WVQ67" s="216"/>
      <c r="WVR67" s="61"/>
      <c r="WVU67" s="216"/>
      <c r="WVV67" s="61"/>
      <c r="WVY67" s="216"/>
      <c r="WVZ67" s="61"/>
      <c r="WWC67" s="216"/>
      <c r="WWD67" s="61"/>
      <c r="WWG67" s="216"/>
      <c r="WWH67" s="61"/>
      <c r="WWK67" s="216"/>
      <c r="WWL67" s="61"/>
      <c r="WWO67" s="216"/>
      <c r="WWP67" s="61"/>
      <c r="WWS67" s="216"/>
      <c r="WWT67" s="61"/>
      <c r="WWW67" s="216"/>
      <c r="WWX67" s="61"/>
      <c r="WXA67" s="216"/>
      <c r="WXB67" s="61"/>
      <c r="WXE67" s="216"/>
      <c r="WXF67" s="61"/>
      <c r="WXI67" s="216"/>
      <c r="WXJ67" s="61"/>
      <c r="WXM67" s="216"/>
      <c r="WXN67" s="61"/>
      <c r="WXQ67" s="216"/>
      <c r="WXR67" s="61"/>
      <c r="WXU67" s="216"/>
      <c r="WXV67" s="61"/>
      <c r="WXY67" s="216"/>
      <c r="WXZ67" s="61"/>
      <c r="WYC67" s="216"/>
      <c r="WYD67" s="61"/>
      <c r="WYG67" s="216"/>
      <c r="WYH67" s="61"/>
      <c r="WYK67" s="216"/>
      <c r="WYL67" s="61"/>
      <c r="WYO67" s="216"/>
      <c r="WYP67" s="61"/>
      <c r="WYS67" s="216"/>
      <c r="WYT67" s="61"/>
      <c r="WYW67" s="216"/>
      <c r="WYX67" s="61"/>
      <c r="WZA67" s="216"/>
      <c r="WZB67" s="61"/>
      <c r="WZE67" s="216"/>
      <c r="WZF67" s="61"/>
      <c r="WZI67" s="216"/>
      <c r="WZJ67" s="61"/>
      <c r="WZM67" s="216"/>
      <c r="WZN67" s="61"/>
      <c r="WZQ67" s="216"/>
      <c r="WZR67" s="61"/>
      <c r="WZU67" s="216"/>
      <c r="WZV67" s="61"/>
      <c r="WZY67" s="216"/>
      <c r="WZZ67" s="61"/>
      <c r="XAC67" s="216"/>
      <c r="XAD67" s="61"/>
      <c r="XAG67" s="216"/>
      <c r="XAH67" s="61"/>
      <c r="XAK67" s="216"/>
      <c r="XAL67" s="61"/>
      <c r="XAO67" s="216"/>
      <c r="XAP67" s="61"/>
      <c r="XAS67" s="216"/>
      <c r="XAT67" s="61"/>
      <c r="XAW67" s="216"/>
      <c r="XAX67" s="61"/>
      <c r="XBA67" s="216"/>
      <c r="XBB67" s="61"/>
      <c r="XBE67" s="216"/>
      <c r="XBF67" s="61"/>
      <c r="XBI67" s="216"/>
      <c r="XBJ67" s="61"/>
      <c r="XBM67" s="216"/>
      <c r="XBN67" s="61"/>
      <c r="XBQ67" s="216"/>
      <c r="XBR67" s="61"/>
      <c r="XBU67" s="216"/>
      <c r="XBV67" s="61"/>
      <c r="XBY67" s="216"/>
      <c r="XBZ67" s="61"/>
      <c r="XCC67" s="216"/>
      <c r="XCD67" s="61"/>
      <c r="XCG67" s="216"/>
      <c r="XCH67" s="61"/>
      <c r="XCK67" s="216"/>
      <c r="XCL67" s="61"/>
      <c r="XCO67" s="216"/>
      <c r="XCP67" s="61"/>
      <c r="XCS67" s="216"/>
      <c r="XCT67" s="61"/>
      <c r="XCW67" s="216"/>
      <c r="XCX67" s="61"/>
      <c r="XDA67" s="216"/>
      <c r="XDB67" s="61"/>
      <c r="XDE67" s="216"/>
      <c r="XDF67" s="61"/>
      <c r="XDI67" s="216"/>
      <c r="XDJ67" s="61"/>
      <c r="XDM67" s="216"/>
      <c r="XDN67" s="61"/>
      <c r="XDQ67" s="216"/>
      <c r="XDR67" s="61"/>
      <c r="XDU67" s="216"/>
      <c r="XDV67" s="61"/>
      <c r="XDY67" s="216"/>
      <c r="XDZ67" s="61"/>
      <c r="XEC67" s="216"/>
      <c r="XED67" s="61"/>
      <c r="XEG67" s="216"/>
      <c r="XEH67" s="61"/>
      <c r="XEK67" s="216"/>
      <c r="XEL67" s="61"/>
      <c r="XEO67" s="216"/>
      <c r="XEP67" s="61"/>
      <c r="XES67" s="216"/>
      <c r="XET67" s="61"/>
      <c r="XEW67" s="216"/>
      <c r="XEX67" s="61"/>
      <c r="XFA67" s="216"/>
      <c r="XFB67" s="61"/>
    </row>
    <row r="68" spans="1:1022 1025:2046 2049:3070 3073:4094 4097:5118 5121:6142 6145:7166 7169:8190 8193:9214 9217:10238 10241:11262 11265:12286 12289:13310 13313:14334 14337:15358 15361:16382" s="28" customFormat="1" x14ac:dyDescent="0.2">
      <c r="A68" s="59">
        <f t="shared" si="0"/>
        <v>59</v>
      </c>
      <c r="B68" s="226" t="s">
        <v>55</v>
      </c>
      <c r="C68" s="226" t="s">
        <v>701</v>
      </c>
      <c r="D68" s="63">
        <f>'WP II-E-3.1'!D63</f>
        <v>-106360592</v>
      </c>
      <c r="E68" s="212" t="s">
        <v>701</v>
      </c>
      <c r="F68" s="63">
        <f t="shared" si="3"/>
        <v>-106360592</v>
      </c>
      <c r="H68" s="61" t="s">
        <v>719</v>
      </c>
      <c r="I68" s="216"/>
      <c r="J68" s="226"/>
      <c r="M68" s="216"/>
      <c r="N68" s="226"/>
      <c r="Q68" s="216"/>
      <c r="R68" s="226"/>
      <c r="U68" s="216"/>
      <c r="V68" s="226"/>
      <c r="Y68" s="216"/>
      <c r="Z68" s="226"/>
      <c r="AC68" s="216"/>
      <c r="AD68" s="226"/>
      <c r="AG68" s="216"/>
      <c r="AH68" s="226"/>
      <c r="AK68" s="216"/>
      <c r="AL68" s="226"/>
      <c r="AO68" s="216"/>
      <c r="AP68" s="226"/>
      <c r="AS68" s="216"/>
      <c r="AT68" s="226"/>
      <c r="AW68" s="216"/>
      <c r="AX68" s="226"/>
      <c r="BA68" s="216"/>
      <c r="BB68" s="226"/>
      <c r="BE68" s="216"/>
      <c r="BF68" s="226"/>
      <c r="BI68" s="216"/>
      <c r="BJ68" s="226"/>
      <c r="BM68" s="216"/>
      <c r="BN68" s="226"/>
      <c r="BQ68" s="216"/>
      <c r="BR68" s="226"/>
      <c r="BU68" s="216"/>
      <c r="BV68" s="226"/>
      <c r="BY68" s="216"/>
      <c r="BZ68" s="226"/>
      <c r="CC68" s="216"/>
      <c r="CD68" s="226"/>
      <c r="CG68" s="216"/>
      <c r="CH68" s="226"/>
      <c r="CK68" s="216"/>
      <c r="CL68" s="226"/>
      <c r="CO68" s="216"/>
      <c r="CP68" s="226"/>
      <c r="CS68" s="216"/>
      <c r="CT68" s="226"/>
      <c r="CW68" s="216"/>
      <c r="CX68" s="226"/>
      <c r="DA68" s="216"/>
      <c r="DB68" s="226"/>
      <c r="DE68" s="216"/>
      <c r="DF68" s="226"/>
      <c r="DI68" s="216"/>
      <c r="DJ68" s="226"/>
      <c r="DM68" s="216"/>
      <c r="DN68" s="226"/>
      <c r="DQ68" s="216"/>
      <c r="DR68" s="226"/>
      <c r="DU68" s="216"/>
      <c r="DV68" s="226"/>
      <c r="DY68" s="216"/>
      <c r="DZ68" s="226"/>
      <c r="EC68" s="216"/>
      <c r="ED68" s="226"/>
      <c r="EG68" s="216"/>
      <c r="EH68" s="226"/>
      <c r="EK68" s="216"/>
      <c r="EL68" s="226"/>
      <c r="EO68" s="216"/>
      <c r="EP68" s="226"/>
      <c r="ES68" s="216"/>
      <c r="ET68" s="226"/>
      <c r="EW68" s="216"/>
      <c r="EX68" s="226"/>
      <c r="FA68" s="216"/>
      <c r="FB68" s="226"/>
      <c r="FE68" s="216"/>
      <c r="FF68" s="226"/>
      <c r="FI68" s="216"/>
      <c r="FJ68" s="226"/>
      <c r="FM68" s="216"/>
      <c r="FN68" s="226"/>
      <c r="FQ68" s="216"/>
      <c r="FR68" s="226"/>
      <c r="FU68" s="216"/>
      <c r="FV68" s="226"/>
      <c r="FY68" s="216"/>
      <c r="FZ68" s="226"/>
      <c r="GC68" s="216"/>
      <c r="GD68" s="226"/>
      <c r="GG68" s="216"/>
      <c r="GH68" s="226"/>
      <c r="GK68" s="216"/>
      <c r="GL68" s="226"/>
      <c r="GO68" s="216"/>
      <c r="GP68" s="226"/>
      <c r="GS68" s="216"/>
      <c r="GT68" s="226"/>
      <c r="GW68" s="216"/>
      <c r="GX68" s="226"/>
      <c r="HA68" s="216"/>
      <c r="HB68" s="226"/>
      <c r="HE68" s="216"/>
      <c r="HF68" s="226"/>
      <c r="HI68" s="216"/>
      <c r="HJ68" s="226"/>
      <c r="HM68" s="216"/>
      <c r="HN68" s="226"/>
      <c r="HQ68" s="216"/>
      <c r="HR68" s="226"/>
      <c r="HU68" s="216"/>
      <c r="HV68" s="226"/>
      <c r="HY68" s="216"/>
      <c r="HZ68" s="226"/>
      <c r="IC68" s="216"/>
      <c r="ID68" s="226"/>
      <c r="IG68" s="216"/>
      <c r="IH68" s="226"/>
      <c r="IK68" s="216"/>
      <c r="IL68" s="226"/>
      <c r="IO68" s="216"/>
      <c r="IP68" s="226"/>
      <c r="IS68" s="216"/>
      <c r="IT68" s="226"/>
      <c r="IW68" s="216"/>
      <c r="IX68" s="226"/>
      <c r="JA68" s="216"/>
      <c r="JB68" s="226"/>
      <c r="JE68" s="216"/>
      <c r="JF68" s="226"/>
      <c r="JI68" s="216"/>
      <c r="JJ68" s="226"/>
      <c r="JM68" s="216"/>
      <c r="JN68" s="226"/>
      <c r="JQ68" s="216"/>
      <c r="JR68" s="226"/>
      <c r="JU68" s="216"/>
      <c r="JV68" s="226"/>
      <c r="JY68" s="216"/>
      <c r="JZ68" s="226"/>
      <c r="KC68" s="216"/>
      <c r="KD68" s="226"/>
      <c r="KG68" s="216"/>
      <c r="KH68" s="226"/>
      <c r="KK68" s="216"/>
      <c r="KL68" s="226"/>
      <c r="KO68" s="216"/>
      <c r="KP68" s="226"/>
      <c r="KS68" s="216"/>
      <c r="KT68" s="226"/>
      <c r="KW68" s="216"/>
      <c r="KX68" s="226"/>
      <c r="LA68" s="216"/>
      <c r="LB68" s="226"/>
      <c r="LE68" s="216"/>
      <c r="LF68" s="226"/>
      <c r="LI68" s="216"/>
      <c r="LJ68" s="226"/>
      <c r="LM68" s="216"/>
      <c r="LN68" s="226"/>
      <c r="LQ68" s="216"/>
      <c r="LR68" s="226"/>
      <c r="LU68" s="216"/>
      <c r="LV68" s="226"/>
      <c r="LY68" s="216"/>
      <c r="LZ68" s="226"/>
      <c r="MC68" s="216"/>
      <c r="MD68" s="226"/>
      <c r="MG68" s="216"/>
      <c r="MH68" s="226"/>
      <c r="MK68" s="216"/>
      <c r="ML68" s="226"/>
      <c r="MO68" s="216"/>
      <c r="MP68" s="226"/>
      <c r="MS68" s="216"/>
      <c r="MT68" s="226"/>
      <c r="MW68" s="216"/>
      <c r="MX68" s="226"/>
      <c r="NA68" s="216"/>
      <c r="NB68" s="226"/>
      <c r="NE68" s="216"/>
      <c r="NF68" s="226"/>
      <c r="NI68" s="216"/>
      <c r="NJ68" s="226"/>
      <c r="NM68" s="216"/>
      <c r="NN68" s="226"/>
      <c r="NQ68" s="216"/>
      <c r="NR68" s="226"/>
      <c r="NU68" s="216"/>
      <c r="NV68" s="226"/>
      <c r="NY68" s="216"/>
      <c r="NZ68" s="226"/>
      <c r="OC68" s="216"/>
      <c r="OD68" s="226"/>
      <c r="OG68" s="216"/>
      <c r="OH68" s="226"/>
      <c r="OK68" s="216"/>
      <c r="OL68" s="226"/>
      <c r="OO68" s="216"/>
      <c r="OP68" s="226"/>
      <c r="OS68" s="216"/>
      <c r="OT68" s="226"/>
      <c r="OW68" s="216"/>
      <c r="OX68" s="226"/>
      <c r="PA68" s="216"/>
      <c r="PB68" s="226"/>
      <c r="PE68" s="216"/>
      <c r="PF68" s="226"/>
      <c r="PI68" s="216"/>
      <c r="PJ68" s="226"/>
      <c r="PM68" s="216"/>
      <c r="PN68" s="226"/>
      <c r="PQ68" s="216"/>
      <c r="PR68" s="226"/>
      <c r="PU68" s="216"/>
      <c r="PV68" s="226"/>
      <c r="PY68" s="216"/>
      <c r="PZ68" s="226"/>
      <c r="QC68" s="216"/>
      <c r="QD68" s="226"/>
      <c r="QG68" s="216"/>
      <c r="QH68" s="226"/>
      <c r="QK68" s="216"/>
      <c r="QL68" s="226"/>
      <c r="QO68" s="216"/>
      <c r="QP68" s="226"/>
      <c r="QS68" s="216"/>
      <c r="QT68" s="226"/>
      <c r="QW68" s="216"/>
      <c r="QX68" s="226"/>
      <c r="RA68" s="216"/>
      <c r="RB68" s="226"/>
      <c r="RE68" s="216"/>
      <c r="RF68" s="226"/>
      <c r="RI68" s="216"/>
      <c r="RJ68" s="226"/>
      <c r="RM68" s="216"/>
      <c r="RN68" s="226"/>
      <c r="RQ68" s="216"/>
      <c r="RR68" s="226"/>
      <c r="RU68" s="216"/>
      <c r="RV68" s="226"/>
      <c r="RY68" s="216"/>
      <c r="RZ68" s="226"/>
      <c r="SC68" s="216"/>
      <c r="SD68" s="226"/>
      <c r="SG68" s="216"/>
      <c r="SH68" s="226"/>
      <c r="SK68" s="216"/>
      <c r="SL68" s="226"/>
      <c r="SO68" s="216"/>
      <c r="SP68" s="226"/>
      <c r="SS68" s="216"/>
      <c r="ST68" s="226"/>
      <c r="SW68" s="216"/>
      <c r="SX68" s="226"/>
      <c r="TA68" s="216"/>
      <c r="TB68" s="226"/>
      <c r="TE68" s="216"/>
      <c r="TF68" s="226"/>
      <c r="TI68" s="216"/>
      <c r="TJ68" s="226"/>
      <c r="TM68" s="216"/>
      <c r="TN68" s="226"/>
      <c r="TQ68" s="216"/>
      <c r="TR68" s="226"/>
      <c r="TU68" s="216"/>
      <c r="TV68" s="226"/>
      <c r="TY68" s="216"/>
      <c r="TZ68" s="226"/>
      <c r="UC68" s="216"/>
      <c r="UD68" s="226"/>
      <c r="UG68" s="216"/>
      <c r="UH68" s="226"/>
      <c r="UK68" s="216"/>
      <c r="UL68" s="226"/>
      <c r="UO68" s="216"/>
      <c r="UP68" s="226"/>
      <c r="US68" s="216"/>
      <c r="UT68" s="226"/>
      <c r="UW68" s="216"/>
      <c r="UX68" s="226"/>
      <c r="VA68" s="216"/>
      <c r="VB68" s="226"/>
      <c r="VE68" s="216"/>
      <c r="VF68" s="226"/>
      <c r="VI68" s="216"/>
      <c r="VJ68" s="226"/>
      <c r="VM68" s="216"/>
      <c r="VN68" s="226"/>
      <c r="VQ68" s="216"/>
      <c r="VR68" s="226"/>
      <c r="VU68" s="216"/>
      <c r="VV68" s="226"/>
      <c r="VY68" s="216"/>
      <c r="VZ68" s="226"/>
      <c r="WC68" s="216"/>
      <c r="WD68" s="226"/>
      <c r="WG68" s="216"/>
      <c r="WH68" s="226"/>
      <c r="WK68" s="216"/>
      <c r="WL68" s="226"/>
      <c r="WO68" s="216"/>
      <c r="WP68" s="226"/>
      <c r="WS68" s="216"/>
      <c r="WT68" s="226"/>
      <c r="WW68" s="216"/>
      <c r="WX68" s="226"/>
      <c r="XA68" s="216"/>
      <c r="XB68" s="226"/>
      <c r="XE68" s="216"/>
      <c r="XF68" s="226"/>
      <c r="XI68" s="216"/>
      <c r="XJ68" s="226"/>
      <c r="XM68" s="216"/>
      <c r="XN68" s="226"/>
      <c r="XQ68" s="216"/>
      <c r="XR68" s="226"/>
      <c r="XU68" s="216"/>
      <c r="XV68" s="226"/>
      <c r="XY68" s="216"/>
      <c r="XZ68" s="226"/>
      <c r="YC68" s="216"/>
      <c r="YD68" s="226"/>
      <c r="YG68" s="216"/>
      <c r="YH68" s="226"/>
      <c r="YK68" s="216"/>
      <c r="YL68" s="226"/>
      <c r="YO68" s="216"/>
      <c r="YP68" s="226"/>
      <c r="YS68" s="216"/>
      <c r="YT68" s="226"/>
      <c r="YW68" s="216"/>
      <c r="YX68" s="226"/>
      <c r="ZA68" s="216"/>
      <c r="ZB68" s="226"/>
      <c r="ZE68" s="216"/>
      <c r="ZF68" s="226"/>
      <c r="ZI68" s="216"/>
      <c r="ZJ68" s="226"/>
      <c r="ZM68" s="216"/>
      <c r="ZN68" s="226"/>
      <c r="ZQ68" s="216"/>
      <c r="ZR68" s="226"/>
      <c r="ZU68" s="216"/>
      <c r="ZV68" s="226"/>
      <c r="ZY68" s="216"/>
      <c r="ZZ68" s="226"/>
      <c r="AAC68" s="216"/>
      <c r="AAD68" s="226"/>
      <c r="AAG68" s="216"/>
      <c r="AAH68" s="226"/>
      <c r="AAK68" s="216"/>
      <c r="AAL68" s="226"/>
      <c r="AAO68" s="216"/>
      <c r="AAP68" s="226"/>
      <c r="AAS68" s="216"/>
      <c r="AAT68" s="226"/>
      <c r="AAW68" s="216"/>
      <c r="AAX68" s="226"/>
      <c r="ABA68" s="216"/>
      <c r="ABB68" s="226"/>
      <c r="ABE68" s="216"/>
      <c r="ABF68" s="226"/>
      <c r="ABI68" s="216"/>
      <c r="ABJ68" s="226"/>
      <c r="ABM68" s="216"/>
      <c r="ABN68" s="226"/>
      <c r="ABQ68" s="216"/>
      <c r="ABR68" s="226"/>
      <c r="ABU68" s="216"/>
      <c r="ABV68" s="226"/>
      <c r="ABY68" s="216"/>
      <c r="ABZ68" s="226"/>
      <c r="ACC68" s="216"/>
      <c r="ACD68" s="226"/>
      <c r="ACG68" s="216"/>
      <c r="ACH68" s="226"/>
      <c r="ACK68" s="216"/>
      <c r="ACL68" s="226"/>
      <c r="ACO68" s="216"/>
      <c r="ACP68" s="226"/>
      <c r="ACS68" s="216"/>
      <c r="ACT68" s="226"/>
      <c r="ACW68" s="216"/>
      <c r="ACX68" s="226"/>
      <c r="ADA68" s="216"/>
      <c r="ADB68" s="226"/>
      <c r="ADE68" s="216"/>
      <c r="ADF68" s="226"/>
      <c r="ADI68" s="216"/>
      <c r="ADJ68" s="226"/>
      <c r="ADM68" s="216"/>
      <c r="ADN68" s="226"/>
      <c r="ADQ68" s="216"/>
      <c r="ADR68" s="226"/>
      <c r="ADU68" s="216"/>
      <c r="ADV68" s="226"/>
      <c r="ADY68" s="216"/>
      <c r="ADZ68" s="226"/>
      <c r="AEC68" s="216"/>
      <c r="AED68" s="226"/>
      <c r="AEG68" s="216"/>
      <c r="AEH68" s="226"/>
      <c r="AEK68" s="216"/>
      <c r="AEL68" s="226"/>
      <c r="AEO68" s="216"/>
      <c r="AEP68" s="226"/>
      <c r="AES68" s="216"/>
      <c r="AET68" s="226"/>
      <c r="AEW68" s="216"/>
      <c r="AEX68" s="226"/>
      <c r="AFA68" s="216"/>
      <c r="AFB68" s="226"/>
      <c r="AFE68" s="216"/>
      <c r="AFF68" s="226"/>
      <c r="AFI68" s="216"/>
      <c r="AFJ68" s="226"/>
      <c r="AFM68" s="216"/>
      <c r="AFN68" s="226"/>
      <c r="AFQ68" s="216"/>
      <c r="AFR68" s="226"/>
      <c r="AFU68" s="216"/>
      <c r="AFV68" s="226"/>
      <c r="AFY68" s="216"/>
      <c r="AFZ68" s="226"/>
      <c r="AGC68" s="216"/>
      <c r="AGD68" s="226"/>
      <c r="AGG68" s="216"/>
      <c r="AGH68" s="226"/>
      <c r="AGK68" s="216"/>
      <c r="AGL68" s="226"/>
      <c r="AGO68" s="216"/>
      <c r="AGP68" s="226"/>
      <c r="AGS68" s="216"/>
      <c r="AGT68" s="226"/>
      <c r="AGW68" s="216"/>
      <c r="AGX68" s="226"/>
      <c r="AHA68" s="216"/>
      <c r="AHB68" s="226"/>
      <c r="AHE68" s="216"/>
      <c r="AHF68" s="226"/>
      <c r="AHI68" s="216"/>
      <c r="AHJ68" s="226"/>
      <c r="AHM68" s="216"/>
      <c r="AHN68" s="226"/>
      <c r="AHQ68" s="216"/>
      <c r="AHR68" s="226"/>
      <c r="AHU68" s="216"/>
      <c r="AHV68" s="226"/>
      <c r="AHY68" s="216"/>
      <c r="AHZ68" s="226"/>
      <c r="AIC68" s="216"/>
      <c r="AID68" s="226"/>
      <c r="AIG68" s="216"/>
      <c r="AIH68" s="226"/>
      <c r="AIK68" s="216"/>
      <c r="AIL68" s="226"/>
      <c r="AIO68" s="216"/>
      <c r="AIP68" s="226"/>
      <c r="AIS68" s="216"/>
      <c r="AIT68" s="226"/>
      <c r="AIW68" s="216"/>
      <c r="AIX68" s="226"/>
      <c r="AJA68" s="216"/>
      <c r="AJB68" s="226"/>
      <c r="AJE68" s="216"/>
      <c r="AJF68" s="226"/>
      <c r="AJI68" s="216"/>
      <c r="AJJ68" s="226"/>
      <c r="AJM68" s="216"/>
      <c r="AJN68" s="226"/>
      <c r="AJQ68" s="216"/>
      <c r="AJR68" s="226"/>
      <c r="AJU68" s="216"/>
      <c r="AJV68" s="226"/>
      <c r="AJY68" s="216"/>
      <c r="AJZ68" s="226"/>
      <c r="AKC68" s="216"/>
      <c r="AKD68" s="226"/>
      <c r="AKG68" s="216"/>
      <c r="AKH68" s="226"/>
      <c r="AKK68" s="216"/>
      <c r="AKL68" s="226"/>
      <c r="AKO68" s="216"/>
      <c r="AKP68" s="226"/>
      <c r="AKS68" s="216"/>
      <c r="AKT68" s="226"/>
      <c r="AKW68" s="216"/>
      <c r="AKX68" s="226"/>
      <c r="ALA68" s="216"/>
      <c r="ALB68" s="226"/>
      <c r="ALE68" s="216"/>
      <c r="ALF68" s="226"/>
      <c r="ALI68" s="216"/>
      <c r="ALJ68" s="226"/>
      <c r="ALM68" s="216"/>
      <c r="ALN68" s="226"/>
      <c r="ALQ68" s="216"/>
      <c r="ALR68" s="226"/>
      <c r="ALU68" s="216"/>
      <c r="ALV68" s="226"/>
      <c r="ALY68" s="216"/>
      <c r="ALZ68" s="226"/>
      <c r="AMC68" s="216"/>
      <c r="AMD68" s="226"/>
      <c r="AMG68" s="216"/>
      <c r="AMH68" s="226"/>
      <c r="AMK68" s="216"/>
      <c r="AML68" s="226"/>
      <c r="AMO68" s="216"/>
      <c r="AMP68" s="226"/>
      <c r="AMS68" s="216"/>
      <c r="AMT68" s="226"/>
      <c r="AMW68" s="216"/>
      <c r="AMX68" s="226"/>
      <c r="ANA68" s="216"/>
      <c r="ANB68" s="226"/>
      <c r="ANE68" s="216"/>
      <c r="ANF68" s="226"/>
      <c r="ANI68" s="216"/>
      <c r="ANJ68" s="226"/>
      <c r="ANM68" s="216"/>
      <c r="ANN68" s="226"/>
      <c r="ANQ68" s="216"/>
      <c r="ANR68" s="226"/>
      <c r="ANU68" s="216"/>
      <c r="ANV68" s="226"/>
      <c r="ANY68" s="216"/>
      <c r="ANZ68" s="226"/>
      <c r="AOC68" s="216"/>
      <c r="AOD68" s="226"/>
      <c r="AOG68" s="216"/>
      <c r="AOH68" s="226"/>
      <c r="AOK68" s="216"/>
      <c r="AOL68" s="226"/>
      <c r="AOO68" s="216"/>
      <c r="AOP68" s="226"/>
      <c r="AOS68" s="216"/>
      <c r="AOT68" s="226"/>
      <c r="AOW68" s="216"/>
      <c r="AOX68" s="226"/>
      <c r="APA68" s="216"/>
      <c r="APB68" s="226"/>
      <c r="APE68" s="216"/>
      <c r="APF68" s="226"/>
      <c r="API68" s="216"/>
      <c r="APJ68" s="226"/>
      <c r="APM68" s="216"/>
      <c r="APN68" s="226"/>
      <c r="APQ68" s="216"/>
      <c r="APR68" s="226"/>
      <c r="APU68" s="216"/>
      <c r="APV68" s="226"/>
      <c r="APY68" s="216"/>
      <c r="APZ68" s="226"/>
      <c r="AQC68" s="216"/>
      <c r="AQD68" s="226"/>
      <c r="AQG68" s="216"/>
      <c r="AQH68" s="226"/>
      <c r="AQK68" s="216"/>
      <c r="AQL68" s="226"/>
      <c r="AQO68" s="216"/>
      <c r="AQP68" s="226"/>
      <c r="AQS68" s="216"/>
      <c r="AQT68" s="226"/>
      <c r="AQW68" s="216"/>
      <c r="AQX68" s="226"/>
      <c r="ARA68" s="216"/>
      <c r="ARB68" s="226"/>
      <c r="ARE68" s="216"/>
      <c r="ARF68" s="226"/>
      <c r="ARI68" s="216"/>
      <c r="ARJ68" s="226"/>
      <c r="ARM68" s="216"/>
      <c r="ARN68" s="226"/>
      <c r="ARQ68" s="216"/>
      <c r="ARR68" s="226"/>
      <c r="ARU68" s="216"/>
      <c r="ARV68" s="226"/>
      <c r="ARY68" s="216"/>
      <c r="ARZ68" s="226"/>
      <c r="ASC68" s="216"/>
      <c r="ASD68" s="226"/>
      <c r="ASG68" s="216"/>
      <c r="ASH68" s="226"/>
      <c r="ASK68" s="216"/>
      <c r="ASL68" s="226"/>
      <c r="ASO68" s="216"/>
      <c r="ASP68" s="226"/>
      <c r="ASS68" s="216"/>
      <c r="AST68" s="226"/>
      <c r="ASW68" s="216"/>
      <c r="ASX68" s="226"/>
      <c r="ATA68" s="216"/>
      <c r="ATB68" s="226"/>
      <c r="ATE68" s="216"/>
      <c r="ATF68" s="226"/>
      <c r="ATI68" s="216"/>
      <c r="ATJ68" s="226"/>
      <c r="ATM68" s="216"/>
      <c r="ATN68" s="226"/>
      <c r="ATQ68" s="216"/>
      <c r="ATR68" s="226"/>
      <c r="ATU68" s="216"/>
      <c r="ATV68" s="226"/>
      <c r="ATY68" s="216"/>
      <c r="ATZ68" s="226"/>
      <c r="AUC68" s="216"/>
      <c r="AUD68" s="226"/>
      <c r="AUG68" s="216"/>
      <c r="AUH68" s="226"/>
      <c r="AUK68" s="216"/>
      <c r="AUL68" s="226"/>
      <c r="AUO68" s="216"/>
      <c r="AUP68" s="226"/>
      <c r="AUS68" s="216"/>
      <c r="AUT68" s="226"/>
      <c r="AUW68" s="216"/>
      <c r="AUX68" s="226"/>
      <c r="AVA68" s="216"/>
      <c r="AVB68" s="226"/>
      <c r="AVE68" s="216"/>
      <c r="AVF68" s="226"/>
      <c r="AVI68" s="216"/>
      <c r="AVJ68" s="226"/>
      <c r="AVM68" s="216"/>
      <c r="AVN68" s="226"/>
      <c r="AVQ68" s="216"/>
      <c r="AVR68" s="226"/>
      <c r="AVU68" s="216"/>
      <c r="AVV68" s="226"/>
      <c r="AVY68" s="216"/>
      <c r="AVZ68" s="226"/>
      <c r="AWC68" s="216"/>
      <c r="AWD68" s="226"/>
      <c r="AWG68" s="216"/>
      <c r="AWH68" s="226"/>
      <c r="AWK68" s="216"/>
      <c r="AWL68" s="226"/>
      <c r="AWO68" s="216"/>
      <c r="AWP68" s="226"/>
      <c r="AWS68" s="216"/>
      <c r="AWT68" s="226"/>
      <c r="AWW68" s="216"/>
      <c r="AWX68" s="226"/>
      <c r="AXA68" s="216"/>
      <c r="AXB68" s="226"/>
      <c r="AXE68" s="216"/>
      <c r="AXF68" s="226"/>
      <c r="AXI68" s="216"/>
      <c r="AXJ68" s="226"/>
      <c r="AXM68" s="216"/>
      <c r="AXN68" s="226"/>
      <c r="AXQ68" s="216"/>
      <c r="AXR68" s="226"/>
      <c r="AXU68" s="216"/>
      <c r="AXV68" s="226"/>
      <c r="AXY68" s="216"/>
      <c r="AXZ68" s="226"/>
      <c r="AYC68" s="216"/>
      <c r="AYD68" s="226"/>
      <c r="AYG68" s="216"/>
      <c r="AYH68" s="226"/>
      <c r="AYK68" s="216"/>
      <c r="AYL68" s="226"/>
      <c r="AYO68" s="216"/>
      <c r="AYP68" s="226"/>
      <c r="AYS68" s="216"/>
      <c r="AYT68" s="226"/>
      <c r="AYW68" s="216"/>
      <c r="AYX68" s="226"/>
      <c r="AZA68" s="216"/>
      <c r="AZB68" s="226"/>
      <c r="AZE68" s="216"/>
      <c r="AZF68" s="226"/>
      <c r="AZI68" s="216"/>
      <c r="AZJ68" s="226"/>
      <c r="AZM68" s="216"/>
      <c r="AZN68" s="226"/>
      <c r="AZQ68" s="216"/>
      <c r="AZR68" s="226"/>
      <c r="AZU68" s="216"/>
      <c r="AZV68" s="226"/>
      <c r="AZY68" s="216"/>
      <c r="AZZ68" s="226"/>
      <c r="BAC68" s="216"/>
      <c r="BAD68" s="226"/>
      <c r="BAG68" s="216"/>
      <c r="BAH68" s="226"/>
      <c r="BAK68" s="216"/>
      <c r="BAL68" s="226"/>
      <c r="BAO68" s="216"/>
      <c r="BAP68" s="226"/>
      <c r="BAS68" s="216"/>
      <c r="BAT68" s="226"/>
      <c r="BAW68" s="216"/>
      <c r="BAX68" s="226"/>
      <c r="BBA68" s="216"/>
      <c r="BBB68" s="226"/>
      <c r="BBE68" s="216"/>
      <c r="BBF68" s="226"/>
      <c r="BBI68" s="216"/>
      <c r="BBJ68" s="226"/>
      <c r="BBM68" s="216"/>
      <c r="BBN68" s="226"/>
      <c r="BBQ68" s="216"/>
      <c r="BBR68" s="226"/>
      <c r="BBU68" s="216"/>
      <c r="BBV68" s="226"/>
      <c r="BBY68" s="216"/>
      <c r="BBZ68" s="226"/>
      <c r="BCC68" s="216"/>
      <c r="BCD68" s="226"/>
      <c r="BCG68" s="216"/>
      <c r="BCH68" s="226"/>
      <c r="BCK68" s="216"/>
      <c r="BCL68" s="226"/>
      <c r="BCO68" s="216"/>
      <c r="BCP68" s="226"/>
      <c r="BCS68" s="216"/>
      <c r="BCT68" s="226"/>
      <c r="BCW68" s="216"/>
      <c r="BCX68" s="226"/>
      <c r="BDA68" s="216"/>
      <c r="BDB68" s="226"/>
      <c r="BDE68" s="216"/>
      <c r="BDF68" s="226"/>
      <c r="BDI68" s="216"/>
      <c r="BDJ68" s="226"/>
      <c r="BDM68" s="216"/>
      <c r="BDN68" s="226"/>
      <c r="BDQ68" s="216"/>
      <c r="BDR68" s="226"/>
      <c r="BDU68" s="216"/>
      <c r="BDV68" s="226"/>
      <c r="BDY68" s="216"/>
      <c r="BDZ68" s="226"/>
      <c r="BEC68" s="216"/>
      <c r="BED68" s="226"/>
      <c r="BEG68" s="216"/>
      <c r="BEH68" s="226"/>
      <c r="BEK68" s="216"/>
      <c r="BEL68" s="226"/>
      <c r="BEO68" s="216"/>
      <c r="BEP68" s="226"/>
      <c r="BES68" s="216"/>
      <c r="BET68" s="226"/>
      <c r="BEW68" s="216"/>
      <c r="BEX68" s="226"/>
      <c r="BFA68" s="216"/>
      <c r="BFB68" s="226"/>
      <c r="BFE68" s="216"/>
      <c r="BFF68" s="226"/>
      <c r="BFI68" s="216"/>
      <c r="BFJ68" s="226"/>
      <c r="BFM68" s="216"/>
      <c r="BFN68" s="226"/>
      <c r="BFQ68" s="216"/>
      <c r="BFR68" s="226"/>
      <c r="BFU68" s="216"/>
      <c r="BFV68" s="226"/>
      <c r="BFY68" s="216"/>
      <c r="BFZ68" s="226"/>
      <c r="BGC68" s="216"/>
      <c r="BGD68" s="226"/>
      <c r="BGG68" s="216"/>
      <c r="BGH68" s="226"/>
      <c r="BGK68" s="216"/>
      <c r="BGL68" s="226"/>
      <c r="BGO68" s="216"/>
      <c r="BGP68" s="226"/>
      <c r="BGS68" s="216"/>
      <c r="BGT68" s="226"/>
      <c r="BGW68" s="216"/>
      <c r="BGX68" s="226"/>
      <c r="BHA68" s="216"/>
      <c r="BHB68" s="226"/>
      <c r="BHE68" s="216"/>
      <c r="BHF68" s="226"/>
      <c r="BHI68" s="216"/>
      <c r="BHJ68" s="226"/>
      <c r="BHM68" s="216"/>
      <c r="BHN68" s="226"/>
      <c r="BHQ68" s="216"/>
      <c r="BHR68" s="226"/>
      <c r="BHU68" s="216"/>
      <c r="BHV68" s="226"/>
      <c r="BHY68" s="216"/>
      <c r="BHZ68" s="226"/>
      <c r="BIC68" s="216"/>
      <c r="BID68" s="226"/>
      <c r="BIG68" s="216"/>
      <c r="BIH68" s="226"/>
      <c r="BIK68" s="216"/>
      <c r="BIL68" s="226"/>
      <c r="BIO68" s="216"/>
      <c r="BIP68" s="226"/>
      <c r="BIS68" s="216"/>
      <c r="BIT68" s="226"/>
      <c r="BIW68" s="216"/>
      <c r="BIX68" s="226"/>
      <c r="BJA68" s="216"/>
      <c r="BJB68" s="226"/>
      <c r="BJE68" s="216"/>
      <c r="BJF68" s="226"/>
      <c r="BJI68" s="216"/>
      <c r="BJJ68" s="226"/>
      <c r="BJM68" s="216"/>
      <c r="BJN68" s="226"/>
      <c r="BJQ68" s="216"/>
      <c r="BJR68" s="226"/>
      <c r="BJU68" s="216"/>
      <c r="BJV68" s="226"/>
      <c r="BJY68" s="216"/>
      <c r="BJZ68" s="226"/>
      <c r="BKC68" s="216"/>
      <c r="BKD68" s="226"/>
      <c r="BKG68" s="216"/>
      <c r="BKH68" s="226"/>
      <c r="BKK68" s="216"/>
      <c r="BKL68" s="226"/>
      <c r="BKO68" s="216"/>
      <c r="BKP68" s="226"/>
      <c r="BKS68" s="216"/>
      <c r="BKT68" s="226"/>
      <c r="BKW68" s="216"/>
      <c r="BKX68" s="226"/>
      <c r="BLA68" s="216"/>
      <c r="BLB68" s="226"/>
      <c r="BLE68" s="216"/>
      <c r="BLF68" s="226"/>
      <c r="BLI68" s="216"/>
      <c r="BLJ68" s="226"/>
      <c r="BLM68" s="216"/>
      <c r="BLN68" s="226"/>
      <c r="BLQ68" s="216"/>
      <c r="BLR68" s="226"/>
      <c r="BLU68" s="216"/>
      <c r="BLV68" s="226"/>
      <c r="BLY68" s="216"/>
      <c r="BLZ68" s="226"/>
      <c r="BMC68" s="216"/>
      <c r="BMD68" s="226"/>
      <c r="BMG68" s="216"/>
      <c r="BMH68" s="226"/>
      <c r="BMK68" s="216"/>
      <c r="BML68" s="226"/>
      <c r="BMO68" s="216"/>
      <c r="BMP68" s="226"/>
      <c r="BMS68" s="216"/>
      <c r="BMT68" s="226"/>
      <c r="BMW68" s="216"/>
      <c r="BMX68" s="226"/>
      <c r="BNA68" s="216"/>
      <c r="BNB68" s="226"/>
      <c r="BNE68" s="216"/>
      <c r="BNF68" s="226"/>
      <c r="BNI68" s="216"/>
      <c r="BNJ68" s="226"/>
      <c r="BNM68" s="216"/>
      <c r="BNN68" s="226"/>
      <c r="BNQ68" s="216"/>
      <c r="BNR68" s="226"/>
      <c r="BNU68" s="216"/>
      <c r="BNV68" s="226"/>
      <c r="BNY68" s="216"/>
      <c r="BNZ68" s="226"/>
      <c r="BOC68" s="216"/>
      <c r="BOD68" s="226"/>
      <c r="BOG68" s="216"/>
      <c r="BOH68" s="226"/>
      <c r="BOK68" s="216"/>
      <c r="BOL68" s="226"/>
      <c r="BOO68" s="216"/>
      <c r="BOP68" s="226"/>
      <c r="BOS68" s="216"/>
      <c r="BOT68" s="226"/>
      <c r="BOW68" s="216"/>
      <c r="BOX68" s="226"/>
      <c r="BPA68" s="216"/>
      <c r="BPB68" s="226"/>
      <c r="BPE68" s="216"/>
      <c r="BPF68" s="226"/>
      <c r="BPI68" s="216"/>
      <c r="BPJ68" s="226"/>
      <c r="BPM68" s="216"/>
      <c r="BPN68" s="226"/>
      <c r="BPQ68" s="216"/>
      <c r="BPR68" s="226"/>
      <c r="BPU68" s="216"/>
      <c r="BPV68" s="226"/>
      <c r="BPY68" s="216"/>
      <c r="BPZ68" s="226"/>
      <c r="BQC68" s="216"/>
      <c r="BQD68" s="226"/>
      <c r="BQG68" s="216"/>
      <c r="BQH68" s="226"/>
      <c r="BQK68" s="216"/>
      <c r="BQL68" s="226"/>
      <c r="BQO68" s="216"/>
      <c r="BQP68" s="226"/>
      <c r="BQS68" s="216"/>
      <c r="BQT68" s="226"/>
      <c r="BQW68" s="216"/>
      <c r="BQX68" s="226"/>
      <c r="BRA68" s="216"/>
      <c r="BRB68" s="226"/>
      <c r="BRE68" s="216"/>
      <c r="BRF68" s="226"/>
      <c r="BRI68" s="216"/>
      <c r="BRJ68" s="226"/>
      <c r="BRM68" s="216"/>
      <c r="BRN68" s="226"/>
      <c r="BRQ68" s="216"/>
      <c r="BRR68" s="226"/>
      <c r="BRU68" s="216"/>
      <c r="BRV68" s="226"/>
      <c r="BRY68" s="216"/>
      <c r="BRZ68" s="226"/>
      <c r="BSC68" s="216"/>
      <c r="BSD68" s="226"/>
      <c r="BSG68" s="216"/>
      <c r="BSH68" s="226"/>
      <c r="BSK68" s="216"/>
      <c r="BSL68" s="226"/>
      <c r="BSO68" s="216"/>
      <c r="BSP68" s="226"/>
      <c r="BSS68" s="216"/>
      <c r="BST68" s="226"/>
      <c r="BSW68" s="216"/>
      <c r="BSX68" s="226"/>
      <c r="BTA68" s="216"/>
      <c r="BTB68" s="226"/>
      <c r="BTE68" s="216"/>
      <c r="BTF68" s="226"/>
      <c r="BTI68" s="216"/>
      <c r="BTJ68" s="226"/>
      <c r="BTM68" s="216"/>
      <c r="BTN68" s="226"/>
      <c r="BTQ68" s="216"/>
      <c r="BTR68" s="226"/>
      <c r="BTU68" s="216"/>
      <c r="BTV68" s="226"/>
      <c r="BTY68" s="216"/>
      <c r="BTZ68" s="226"/>
      <c r="BUC68" s="216"/>
      <c r="BUD68" s="226"/>
      <c r="BUG68" s="216"/>
      <c r="BUH68" s="226"/>
      <c r="BUK68" s="216"/>
      <c r="BUL68" s="226"/>
      <c r="BUO68" s="216"/>
      <c r="BUP68" s="226"/>
      <c r="BUS68" s="216"/>
      <c r="BUT68" s="226"/>
      <c r="BUW68" s="216"/>
      <c r="BUX68" s="226"/>
      <c r="BVA68" s="216"/>
      <c r="BVB68" s="226"/>
      <c r="BVE68" s="216"/>
      <c r="BVF68" s="226"/>
      <c r="BVI68" s="216"/>
      <c r="BVJ68" s="226"/>
      <c r="BVM68" s="216"/>
      <c r="BVN68" s="226"/>
      <c r="BVQ68" s="216"/>
      <c r="BVR68" s="226"/>
      <c r="BVU68" s="216"/>
      <c r="BVV68" s="226"/>
      <c r="BVY68" s="216"/>
      <c r="BVZ68" s="226"/>
      <c r="BWC68" s="216"/>
      <c r="BWD68" s="226"/>
      <c r="BWG68" s="216"/>
      <c r="BWH68" s="226"/>
      <c r="BWK68" s="216"/>
      <c r="BWL68" s="226"/>
      <c r="BWO68" s="216"/>
      <c r="BWP68" s="226"/>
      <c r="BWS68" s="216"/>
      <c r="BWT68" s="226"/>
      <c r="BWW68" s="216"/>
      <c r="BWX68" s="226"/>
      <c r="BXA68" s="216"/>
      <c r="BXB68" s="226"/>
      <c r="BXE68" s="216"/>
      <c r="BXF68" s="226"/>
      <c r="BXI68" s="216"/>
      <c r="BXJ68" s="226"/>
      <c r="BXM68" s="216"/>
      <c r="BXN68" s="226"/>
      <c r="BXQ68" s="216"/>
      <c r="BXR68" s="226"/>
      <c r="BXU68" s="216"/>
      <c r="BXV68" s="226"/>
      <c r="BXY68" s="216"/>
      <c r="BXZ68" s="226"/>
      <c r="BYC68" s="216"/>
      <c r="BYD68" s="226"/>
      <c r="BYG68" s="216"/>
      <c r="BYH68" s="226"/>
      <c r="BYK68" s="216"/>
      <c r="BYL68" s="226"/>
      <c r="BYO68" s="216"/>
      <c r="BYP68" s="226"/>
      <c r="BYS68" s="216"/>
      <c r="BYT68" s="226"/>
      <c r="BYW68" s="216"/>
      <c r="BYX68" s="226"/>
      <c r="BZA68" s="216"/>
      <c r="BZB68" s="226"/>
      <c r="BZE68" s="216"/>
      <c r="BZF68" s="226"/>
      <c r="BZI68" s="216"/>
      <c r="BZJ68" s="226"/>
      <c r="BZM68" s="216"/>
      <c r="BZN68" s="226"/>
      <c r="BZQ68" s="216"/>
      <c r="BZR68" s="226"/>
      <c r="BZU68" s="216"/>
      <c r="BZV68" s="226"/>
      <c r="BZY68" s="216"/>
      <c r="BZZ68" s="226"/>
      <c r="CAC68" s="216"/>
      <c r="CAD68" s="226"/>
      <c r="CAG68" s="216"/>
      <c r="CAH68" s="226"/>
      <c r="CAK68" s="216"/>
      <c r="CAL68" s="226"/>
      <c r="CAO68" s="216"/>
      <c r="CAP68" s="226"/>
      <c r="CAS68" s="216"/>
      <c r="CAT68" s="226"/>
      <c r="CAW68" s="216"/>
      <c r="CAX68" s="226"/>
      <c r="CBA68" s="216"/>
      <c r="CBB68" s="226"/>
      <c r="CBE68" s="216"/>
      <c r="CBF68" s="226"/>
      <c r="CBI68" s="216"/>
      <c r="CBJ68" s="226"/>
      <c r="CBM68" s="216"/>
      <c r="CBN68" s="226"/>
      <c r="CBQ68" s="216"/>
      <c r="CBR68" s="226"/>
      <c r="CBU68" s="216"/>
      <c r="CBV68" s="226"/>
      <c r="CBY68" s="216"/>
      <c r="CBZ68" s="226"/>
      <c r="CCC68" s="216"/>
      <c r="CCD68" s="226"/>
      <c r="CCG68" s="216"/>
      <c r="CCH68" s="226"/>
      <c r="CCK68" s="216"/>
      <c r="CCL68" s="226"/>
      <c r="CCO68" s="216"/>
      <c r="CCP68" s="226"/>
      <c r="CCS68" s="216"/>
      <c r="CCT68" s="226"/>
      <c r="CCW68" s="216"/>
      <c r="CCX68" s="226"/>
      <c r="CDA68" s="216"/>
      <c r="CDB68" s="226"/>
      <c r="CDE68" s="216"/>
      <c r="CDF68" s="226"/>
      <c r="CDI68" s="216"/>
      <c r="CDJ68" s="226"/>
      <c r="CDM68" s="216"/>
      <c r="CDN68" s="226"/>
      <c r="CDQ68" s="216"/>
      <c r="CDR68" s="226"/>
      <c r="CDU68" s="216"/>
      <c r="CDV68" s="226"/>
      <c r="CDY68" s="216"/>
      <c r="CDZ68" s="226"/>
      <c r="CEC68" s="216"/>
      <c r="CED68" s="226"/>
      <c r="CEG68" s="216"/>
      <c r="CEH68" s="226"/>
      <c r="CEK68" s="216"/>
      <c r="CEL68" s="226"/>
      <c r="CEO68" s="216"/>
      <c r="CEP68" s="226"/>
      <c r="CES68" s="216"/>
      <c r="CET68" s="226"/>
      <c r="CEW68" s="216"/>
      <c r="CEX68" s="226"/>
      <c r="CFA68" s="216"/>
      <c r="CFB68" s="226"/>
      <c r="CFE68" s="216"/>
      <c r="CFF68" s="226"/>
      <c r="CFI68" s="216"/>
      <c r="CFJ68" s="226"/>
      <c r="CFM68" s="216"/>
      <c r="CFN68" s="226"/>
      <c r="CFQ68" s="216"/>
      <c r="CFR68" s="226"/>
      <c r="CFU68" s="216"/>
      <c r="CFV68" s="226"/>
      <c r="CFY68" s="216"/>
      <c r="CFZ68" s="226"/>
      <c r="CGC68" s="216"/>
      <c r="CGD68" s="226"/>
      <c r="CGG68" s="216"/>
      <c r="CGH68" s="226"/>
      <c r="CGK68" s="216"/>
      <c r="CGL68" s="226"/>
      <c r="CGO68" s="216"/>
      <c r="CGP68" s="226"/>
      <c r="CGS68" s="216"/>
      <c r="CGT68" s="226"/>
      <c r="CGW68" s="216"/>
      <c r="CGX68" s="226"/>
      <c r="CHA68" s="216"/>
      <c r="CHB68" s="226"/>
      <c r="CHE68" s="216"/>
      <c r="CHF68" s="226"/>
      <c r="CHI68" s="216"/>
      <c r="CHJ68" s="226"/>
      <c r="CHM68" s="216"/>
      <c r="CHN68" s="226"/>
      <c r="CHQ68" s="216"/>
      <c r="CHR68" s="226"/>
      <c r="CHU68" s="216"/>
      <c r="CHV68" s="226"/>
      <c r="CHY68" s="216"/>
      <c r="CHZ68" s="226"/>
      <c r="CIC68" s="216"/>
      <c r="CID68" s="226"/>
      <c r="CIG68" s="216"/>
      <c r="CIH68" s="226"/>
      <c r="CIK68" s="216"/>
      <c r="CIL68" s="226"/>
      <c r="CIO68" s="216"/>
      <c r="CIP68" s="226"/>
      <c r="CIS68" s="216"/>
      <c r="CIT68" s="226"/>
      <c r="CIW68" s="216"/>
      <c r="CIX68" s="226"/>
      <c r="CJA68" s="216"/>
      <c r="CJB68" s="226"/>
      <c r="CJE68" s="216"/>
      <c r="CJF68" s="226"/>
      <c r="CJI68" s="216"/>
      <c r="CJJ68" s="226"/>
      <c r="CJM68" s="216"/>
      <c r="CJN68" s="226"/>
      <c r="CJQ68" s="216"/>
      <c r="CJR68" s="226"/>
      <c r="CJU68" s="216"/>
      <c r="CJV68" s="226"/>
      <c r="CJY68" s="216"/>
      <c r="CJZ68" s="226"/>
      <c r="CKC68" s="216"/>
      <c r="CKD68" s="226"/>
      <c r="CKG68" s="216"/>
      <c r="CKH68" s="226"/>
      <c r="CKK68" s="216"/>
      <c r="CKL68" s="226"/>
      <c r="CKO68" s="216"/>
      <c r="CKP68" s="226"/>
      <c r="CKS68" s="216"/>
      <c r="CKT68" s="226"/>
      <c r="CKW68" s="216"/>
      <c r="CKX68" s="226"/>
      <c r="CLA68" s="216"/>
      <c r="CLB68" s="226"/>
      <c r="CLE68" s="216"/>
      <c r="CLF68" s="226"/>
      <c r="CLI68" s="216"/>
      <c r="CLJ68" s="226"/>
      <c r="CLM68" s="216"/>
      <c r="CLN68" s="226"/>
      <c r="CLQ68" s="216"/>
      <c r="CLR68" s="226"/>
      <c r="CLU68" s="216"/>
      <c r="CLV68" s="226"/>
      <c r="CLY68" s="216"/>
      <c r="CLZ68" s="226"/>
      <c r="CMC68" s="216"/>
      <c r="CMD68" s="226"/>
      <c r="CMG68" s="216"/>
      <c r="CMH68" s="226"/>
      <c r="CMK68" s="216"/>
      <c r="CML68" s="226"/>
      <c r="CMO68" s="216"/>
      <c r="CMP68" s="226"/>
      <c r="CMS68" s="216"/>
      <c r="CMT68" s="226"/>
      <c r="CMW68" s="216"/>
      <c r="CMX68" s="226"/>
      <c r="CNA68" s="216"/>
      <c r="CNB68" s="226"/>
      <c r="CNE68" s="216"/>
      <c r="CNF68" s="226"/>
      <c r="CNI68" s="216"/>
      <c r="CNJ68" s="226"/>
      <c r="CNM68" s="216"/>
      <c r="CNN68" s="226"/>
      <c r="CNQ68" s="216"/>
      <c r="CNR68" s="226"/>
      <c r="CNU68" s="216"/>
      <c r="CNV68" s="226"/>
      <c r="CNY68" s="216"/>
      <c r="CNZ68" s="226"/>
      <c r="COC68" s="216"/>
      <c r="COD68" s="226"/>
      <c r="COG68" s="216"/>
      <c r="COH68" s="226"/>
      <c r="COK68" s="216"/>
      <c r="COL68" s="226"/>
      <c r="COO68" s="216"/>
      <c r="COP68" s="226"/>
      <c r="COS68" s="216"/>
      <c r="COT68" s="226"/>
      <c r="COW68" s="216"/>
      <c r="COX68" s="226"/>
      <c r="CPA68" s="216"/>
      <c r="CPB68" s="226"/>
      <c r="CPE68" s="216"/>
      <c r="CPF68" s="226"/>
      <c r="CPI68" s="216"/>
      <c r="CPJ68" s="226"/>
      <c r="CPM68" s="216"/>
      <c r="CPN68" s="226"/>
      <c r="CPQ68" s="216"/>
      <c r="CPR68" s="226"/>
      <c r="CPU68" s="216"/>
      <c r="CPV68" s="226"/>
      <c r="CPY68" s="216"/>
      <c r="CPZ68" s="226"/>
      <c r="CQC68" s="216"/>
      <c r="CQD68" s="226"/>
      <c r="CQG68" s="216"/>
      <c r="CQH68" s="226"/>
      <c r="CQK68" s="216"/>
      <c r="CQL68" s="226"/>
      <c r="CQO68" s="216"/>
      <c r="CQP68" s="226"/>
      <c r="CQS68" s="216"/>
      <c r="CQT68" s="226"/>
      <c r="CQW68" s="216"/>
      <c r="CQX68" s="226"/>
      <c r="CRA68" s="216"/>
      <c r="CRB68" s="226"/>
      <c r="CRE68" s="216"/>
      <c r="CRF68" s="226"/>
      <c r="CRI68" s="216"/>
      <c r="CRJ68" s="226"/>
      <c r="CRM68" s="216"/>
      <c r="CRN68" s="226"/>
      <c r="CRQ68" s="216"/>
      <c r="CRR68" s="226"/>
      <c r="CRU68" s="216"/>
      <c r="CRV68" s="226"/>
      <c r="CRY68" s="216"/>
      <c r="CRZ68" s="226"/>
      <c r="CSC68" s="216"/>
      <c r="CSD68" s="226"/>
      <c r="CSG68" s="216"/>
      <c r="CSH68" s="226"/>
      <c r="CSK68" s="216"/>
      <c r="CSL68" s="226"/>
      <c r="CSO68" s="216"/>
      <c r="CSP68" s="226"/>
      <c r="CSS68" s="216"/>
      <c r="CST68" s="226"/>
      <c r="CSW68" s="216"/>
      <c r="CSX68" s="226"/>
      <c r="CTA68" s="216"/>
      <c r="CTB68" s="226"/>
      <c r="CTE68" s="216"/>
      <c r="CTF68" s="226"/>
      <c r="CTI68" s="216"/>
      <c r="CTJ68" s="226"/>
      <c r="CTM68" s="216"/>
      <c r="CTN68" s="226"/>
      <c r="CTQ68" s="216"/>
      <c r="CTR68" s="226"/>
      <c r="CTU68" s="216"/>
      <c r="CTV68" s="226"/>
      <c r="CTY68" s="216"/>
      <c r="CTZ68" s="226"/>
      <c r="CUC68" s="216"/>
      <c r="CUD68" s="226"/>
      <c r="CUG68" s="216"/>
      <c r="CUH68" s="226"/>
      <c r="CUK68" s="216"/>
      <c r="CUL68" s="226"/>
      <c r="CUO68" s="216"/>
      <c r="CUP68" s="226"/>
      <c r="CUS68" s="216"/>
      <c r="CUT68" s="226"/>
      <c r="CUW68" s="216"/>
      <c r="CUX68" s="226"/>
      <c r="CVA68" s="216"/>
      <c r="CVB68" s="226"/>
      <c r="CVE68" s="216"/>
      <c r="CVF68" s="226"/>
      <c r="CVI68" s="216"/>
      <c r="CVJ68" s="226"/>
      <c r="CVM68" s="216"/>
      <c r="CVN68" s="226"/>
      <c r="CVQ68" s="216"/>
      <c r="CVR68" s="226"/>
      <c r="CVU68" s="216"/>
      <c r="CVV68" s="226"/>
      <c r="CVY68" s="216"/>
      <c r="CVZ68" s="226"/>
      <c r="CWC68" s="216"/>
      <c r="CWD68" s="226"/>
      <c r="CWG68" s="216"/>
      <c r="CWH68" s="226"/>
      <c r="CWK68" s="216"/>
      <c r="CWL68" s="226"/>
      <c r="CWO68" s="216"/>
      <c r="CWP68" s="226"/>
      <c r="CWS68" s="216"/>
      <c r="CWT68" s="226"/>
      <c r="CWW68" s="216"/>
      <c r="CWX68" s="226"/>
      <c r="CXA68" s="216"/>
      <c r="CXB68" s="226"/>
      <c r="CXE68" s="216"/>
      <c r="CXF68" s="226"/>
      <c r="CXI68" s="216"/>
      <c r="CXJ68" s="226"/>
      <c r="CXM68" s="216"/>
      <c r="CXN68" s="226"/>
      <c r="CXQ68" s="216"/>
      <c r="CXR68" s="226"/>
      <c r="CXU68" s="216"/>
      <c r="CXV68" s="226"/>
      <c r="CXY68" s="216"/>
      <c r="CXZ68" s="226"/>
      <c r="CYC68" s="216"/>
      <c r="CYD68" s="226"/>
      <c r="CYG68" s="216"/>
      <c r="CYH68" s="226"/>
      <c r="CYK68" s="216"/>
      <c r="CYL68" s="226"/>
      <c r="CYO68" s="216"/>
      <c r="CYP68" s="226"/>
      <c r="CYS68" s="216"/>
      <c r="CYT68" s="226"/>
      <c r="CYW68" s="216"/>
      <c r="CYX68" s="226"/>
      <c r="CZA68" s="216"/>
      <c r="CZB68" s="226"/>
      <c r="CZE68" s="216"/>
      <c r="CZF68" s="226"/>
      <c r="CZI68" s="216"/>
      <c r="CZJ68" s="226"/>
      <c r="CZM68" s="216"/>
      <c r="CZN68" s="226"/>
      <c r="CZQ68" s="216"/>
      <c r="CZR68" s="226"/>
      <c r="CZU68" s="216"/>
      <c r="CZV68" s="226"/>
      <c r="CZY68" s="216"/>
      <c r="CZZ68" s="226"/>
      <c r="DAC68" s="216"/>
      <c r="DAD68" s="226"/>
      <c r="DAG68" s="216"/>
      <c r="DAH68" s="226"/>
      <c r="DAK68" s="216"/>
      <c r="DAL68" s="226"/>
      <c r="DAO68" s="216"/>
      <c r="DAP68" s="226"/>
      <c r="DAS68" s="216"/>
      <c r="DAT68" s="226"/>
      <c r="DAW68" s="216"/>
      <c r="DAX68" s="226"/>
      <c r="DBA68" s="216"/>
      <c r="DBB68" s="226"/>
      <c r="DBE68" s="216"/>
      <c r="DBF68" s="226"/>
      <c r="DBI68" s="216"/>
      <c r="DBJ68" s="226"/>
      <c r="DBM68" s="216"/>
      <c r="DBN68" s="226"/>
      <c r="DBQ68" s="216"/>
      <c r="DBR68" s="226"/>
      <c r="DBU68" s="216"/>
      <c r="DBV68" s="226"/>
      <c r="DBY68" s="216"/>
      <c r="DBZ68" s="226"/>
      <c r="DCC68" s="216"/>
      <c r="DCD68" s="226"/>
      <c r="DCG68" s="216"/>
      <c r="DCH68" s="226"/>
      <c r="DCK68" s="216"/>
      <c r="DCL68" s="226"/>
      <c r="DCO68" s="216"/>
      <c r="DCP68" s="226"/>
      <c r="DCS68" s="216"/>
      <c r="DCT68" s="226"/>
      <c r="DCW68" s="216"/>
      <c r="DCX68" s="226"/>
      <c r="DDA68" s="216"/>
      <c r="DDB68" s="226"/>
      <c r="DDE68" s="216"/>
      <c r="DDF68" s="226"/>
      <c r="DDI68" s="216"/>
      <c r="DDJ68" s="226"/>
      <c r="DDM68" s="216"/>
      <c r="DDN68" s="226"/>
      <c r="DDQ68" s="216"/>
      <c r="DDR68" s="226"/>
      <c r="DDU68" s="216"/>
      <c r="DDV68" s="226"/>
      <c r="DDY68" s="216"/>
      <c r="DDZ68" s="226"/>
      <c r="DEC68" s="216"/>
      <c r="DED68" s="226"/>
      <c r="DEG68" s="216"/>
      <c r="DEH68" s="226"/>
      <c r="DEK68" s="216"/>
      <c r="DEL68" s="226"/>
      <c r="DEO68" s="216"/>
      <c r="DEP68" s="226"/>
      <c r="DES68" s="216"/>
      <c r="DET68" s="226"/>
      <c r="DEW68" s="216"/>
      <c r="DEX68" s="226"/>
      <c r="DFA68" s="216"/>
      <c r="DFB68" s="226"/>
      <c r="DFE68" s="216"/>
      <c r="DFF68" s="226"/>
      <c r="DFI68" s="216"/>
      <c r="DFJ68" s="226"/>
      <c r="DFM68" s="216"/>
      <c r="DFN68" s="226"/>
      <c r="DFQ68" s="216"/>
      <c r="DFR68" s="226"/>
      <c r="DFU68" s="216"/>
      <c r="DFV68" s="226"/>
      <c r="DFY68" s="216"/>
      <c r="DFZ68" s="226"/>
      <c r="DGC68" s="216"/>
      <c r="DGD68" s="226"/>
      <c r="DGG68" s="216"/>
      <c r="DGH68" s="226"/>
      <c r="DGK68" s="216"/>
      <c r="DGL68" s="226"/>
      <c r="DGO68" s="216"/>
      <c r="DGP68" s="226"/>
      <c r="DGS68" s="216"/>
      <c r="DGT68" s="226"/>
      <c r="DGW68" s="216"/>
      <c r="DGX68" s="226"/>
      <c r="DHA68" s="216"/>
      <c r="DHB68" s="226"/>
      <c r="DHE68" s="216"/>
      <c r="DHF68" s="226"/>
      <c r="DHI68" s="216"/>
      <c r="DHJ68" s="226"/>
      <c r="DHM68" s="216"/>
      <c r="DHN68" s="226"/>
      <c r="DHQ68" s="216"/>
      <c r="DHR68" s="226"/>
      <c r="DHU68" s="216"/>
      <c r="DHV68" s="226"/>
      <c r="DHY68" s="216"/>
      <c r="DHZ68" s="226"/>
      <c r="DIC68" s="216"/>
      <c r="DID68" s="226"/>
      <c r="DIG68" s="216"/>
      <c r="DIH68" s="226"/>
      <c r="DIK68" s="216"/>
      <c r="DIL68" s="226"/>
      <c r="DIO68" s="216"/>
      <c r="DIP68" s="226"/>
      <c r="DIS68" s="216"/>
      <c r="DIT68" s="226"/>
      <c r="DIW68" s="216"/>
      <c r="DIX68" s="226"/>
      <c r="DJA68" s="216"/>
      <c r="DJB68" s="226"/>
      <c r="DJE68" s="216"/>
      <c r="DJF68" s="226"/>
      <c r="DJI68" s="216"/>
      <c r="DJJ68" s="226"/>
      <c r="DJM68" s="216"/>
      <c r="DJN68" s="226"/>
      <c r="DJQ68" s="216"/>
      <c r="DJR68" s="226"/>
      <c r="DJU68" s="216"/>
      <c r="DJV68" s="226"/>
      <c r="DJY68" s="216"/>
      <c r="DJZ68" s="226"/>
      <c r="DKC68" s="216"/>
      <c r="DKD68" s="226"/>
      <c r="DKG68" s="216"/>
      <c r="DKH68" s="226"/>
      <c r="DKK68" s="216"/>
      <c r="DKL68" s="226"/>
      <c r="DKO68" s="216"/>
      <c r="DKP68" s="226"/>
      <c r="DKS68" s="216"/>
      <c r="DKT68" s="226"/>
      <c r="DKW68" s="216"/>
      <c r="DKX68" s="226"/>
      <c r="DLA68" s="216"/>
      <c r="DLB68" s="226"/>
      <c r="DLE68" s="216"/>
      <c r="DLF68" s="226"/>
      <c r="DLI68" s="216"/>
      <c r="DLJ68" s="226"/>
      <c r="DLM68" s="216"/>
      <c r="DLN68" s="226"/>
      <c r="DLQ68" s="216"/>
      <c r="DLR68" s="226"/>
      <c r="DLU68" s="216"/>
      <c r="DLV68" s="226"/>
      <c r="DLY68" s="216"/>
      <c r="DLZ68" s="226"/>
      <c r="DMC68" s="216"/>
      <c r="DMD68" s="226"/>
      <c r="DMG68" s="216"/>
      <c r="DMH68" s="226"/>
      <c r="DMK68" s="216"/>
      <c r="DML68" s="226"/>
      <c r="DMO68" s="216"/>
      <c r="DMP68" s="226"/>
      <c r="DMS68" s="216"/>
      <c r="DMT68" s="226"/>
      <c r="DMW68" s="216"/>
      <c r="DMX68" s="226"/>
      <c r="DNA68" s="216"/>
      <c r="DNB68" s="226"/>
      <c r="DNE68" s="216"/>
      <c r="DNF68" s="226"/>
      <c r="DNI68" s="216"/>
      <c r="DNJ68" s="226"/>
      <c r="DNM68" s="216"/>
      <c r="DNN68" s="226"/>
      <c r="DNQ68" s="216"/>
      <c r="DNR68" s="226"/>
      <c r="DNU68" s="216"/>
      <c r="DNV68" s="226"/>
      <c r="DNY68" s="216"/>
      <c r="DNZ68" s="226"/>
      <c r="DOC68" s="216"/>
      <c r="DOD68" s="226"/>
      <c r="DOG68" s="216"/>
      <c r="DOH68" s="226"/>
      <c r="DOK68" s="216"/>
      <c r="DOL68" s="226"/>
      <c r="DOO68" s="216"/>
      <c r="DOP68" s="226"/>
      <c r="DOS68" s="216"/>
      <c r="DOT68" s="226"/>
      <c r="DOW68" s="216"/>
      <c r="DOX68" s="226"/>
      <c r="DPA68" s="216"/>
      <c r="DPB68" s="226"/>
      <c r="DPE68" s="216"/>
      <c r="DPF68" s="226"/>
      <c r="DPI68" s="216"/>
      <c r="DPJ68" s="226"/>
      <c r="DPM68" s="216"/>
      <c r="DPN68" s="226"/>
      <c r="DPQ68" s="216"/>
      <c r="DPR68" s="226"/>
      <c r="DPU68" s="216"/>
      <c r="DPV68" s="226"/>
      <c r="DPY68" s="216"/>
      <c r="DPZ68" s="226"/>
      <c r="DQC68" s="216"/>
      <c r="DQD68" s="226"/>
      <c r="DQG68" s="216"/>
      <c r="DQH68" s="226"/>
      <c r="DQK68" s="216"/>
      <c r="DQL68" s="226"/>
      <c r="DQO68" s="216"/>
      <c r="DQP68" s="226"/>
      <c r="DQS68" s="216"/>
      <c r="DQT68" s="226"/>
      <c r="DQW68" s="216"/>
      <c r="DQX68" s="226"/>
      <c r="DRA68" s="216"/>
      <c r="DRB68" s="226"/>
      <c r="DRE68" s="216"/>
      <c r="DRF68" s="226"/>
      <c r="DRI68" s="216"/>
      <c r="DRJ68" s="226"/>
      <c r="DRM68" s="216"/>
      <c r="DRN68" s="226"/>
      <c r="DRQ68" s="216"/>
      <c r="DRR68" s="226"/>
      <c r="DRU68" s="216"/>
      <c r="DRV68" s="226"/>
      <c r="DRY68" s="216"/>
      <c r="DRZ68" s="226"/>
      <c r="DSC68" s="216"/>
      <c r="DSD68" s="226"/>
      <c r="DSG68" s="216"/>
      <c r="DSH68" s="226"/>
      <c r="DSK68" s="216"/>
      <c r="DSL68" s="226"/>
      <c r="DSO68" s="216"/>
      <c r="DSP68" s="226"/>
      <c r="DSS68" s="216"/>
      <c r="DST68" s="226"/>
      <c r="DSW68" s="216"/>
      <c r="DSX68" s="226"/>
      <c r="DTA68" s="216"/>
      <c r="DTB68" s="226"/>
      <c r="DTE68" s="216"/>
      <c r="DTF68" s="226"/>
      <c r="DTI68" s="216"/>
      <c r="DTJ68" s="226"/>
      <c r="DTM68" s="216"/>
      <c r="DTN68" s="226"/>
      <c r="DTQ68" s="216"/>
      <c r="DTR68" s="226"/>
      <c r="DTU68" s="216"/>
      <c r="DTV68" s="226"/>
      <c r="DTY68" s="216"/>
      <c r="DTZ68" s="226"/>
      <c r="DUC68" s="216"/>
      <c r="DUD68" s="226"/>
      <c r="DUG68" s="216"/>
      <c r="DUH68" s="226"/>
      <c r="DUK68" s="216"/>
      <c r="DUL68" s="226"/>
      <c r="DUO68" s="216"/>
      <c r="DUP68" s="226"/>
      <c r="DUS68" s="216"/>
      <c r="DUT68" s="226"/>
      <c r="DUW68" s="216"/>
      <c r="DUX68" s="226"/>
      <c r="DVA68" s="216"/>
      <c r="DVB68" s="226"/>
      <c r="DVE68" s="216"/>
      <c r="DVF68" s="226"/>
      <c r="DVI68" s="216"/>
      <c r="DVJ68" s="226"/>
      <c r="DVM68" s="216"/>
      <c r="DVN68" s="226"/>
      <c r="DVQ68" s="216"/>
      <c r="DVR68" s="226"/>
      <c r="DVU68" s="216"/>
      <c r="DVV68" s="226"/>
      <c r="DVY68" s="216"/>
      <c r="DVZ68" s="226"/>
      <c r="DWC68" s="216"/>
      <c r="DWD68" s="226"/>
      <c r="DWG68" s="216"/>
      <c r="DWH68" s="226"/>
      <c r="DWK68" s="216"/>
      <c r="DWL68" s="226"/>
      <c r="DWO68" s="216"/>
      <c r="DWP68" s="226"/>
      <c r="DWS68" s="216"/>
      <c r="DWT68" s="226"/>
      <c r="DWW68" s="216"/>
      <c r="DWX68" s="226"/>
      <c r="DXA68" s="216"/>
      <c r="DXB68" s="226"/>
      <c r="DXE68" s="216"/>
      <c r="DXF68" s="226"/>
      <c r="DXI68" s="216"/>
      <c r="DXJ68" s="226"/>
      <c r="DXM68" s="216"/>
      <c r="DXN68" s="226"/>
      <c r="DXQ68" s="216"/>
      <c r="DXR68" s="226"/>
      <c r="DXU68" s="216"/>
      <c r="DXV68" s="226"/>
      <c r="DXY68" s="216"/>
      <c r="DXZ68" s="226"/>
      <c r="DYC68" s="216"/>
      <c r="DYD68" s="226"/>
      <c r="DYG68" s="216"/>
      <c r="DYH68" s="226"/>
      <c r="DYK68" s="216"/>
      <c r="DYL68" s="226"/>
      <c r="DYO68" s="216"/>
      <c r="DYP68" s="226"/>
      <c r="DYS68" s="216"/>
      <c r="DYT68" s="226"/>
      <c r="DYW68" s="216"/>
      <c r="DYX68" s="226"/>
      <c r="DZA68" s="216"/>
      <c r="DZB68" s="226"/>
      <c r="DZE68" s="216"/>
      <c r="DZF68" s="226"/>
      <c r="DZI68" s="216"/>
      <c r="DZJ68" s="226"/>
      <c r="DZM68" s="216"/>
      <c r="DZN68" s="226"/>
      <c r="DZQ68" s="216"/>
      <c r="DZR68" s="226"/>
      <c r="DZU68" s="216"/>
      <c r="DZV68" s="226"/>
      <c r="DZY68" s="216"/>
      <c r="DZZ68" s="226"/>
      <c r="EAC68" s="216"/>
      <c r="EAD68" s="226"/>
      <c r="EAG68" s="216"/>
      <c r="EAH68" s="226"/>
      <c r="EAK68" s="216"/>
      <c r="EAL68" s="226"/>
      <c r="EAO68" s="216"/>
      <c r="EAP68" s="226"/>
      <c r="EAS68" s="216"/>
      <c r="EAT68" s="226"/>
      <c r="EAW68" s="216"/>
      <c r="EAX68" s="226"/>
      <c r="EBA68" s="216"/>
      <c r="EBB68" s="226"/>
      <c r="EBE68" s="216"/>
      <c r="EBF68" s="226"/>
      <c r="EBI68" s="216"/>
      <c r="EBJ68" s="226"/>
      <c r="EBM68" s="216"/>
      <c r="EBN68" s="226"/>
      <c r="EBQ68" s="216"/>
      <c r="EBR68" s="226"/>
      <c r="EBU68" s="216"/>
      <c r="EBV68" s="226"/>
      <c r="EBY68" s="216"/>
      <c r="EBZ68" s="226"/>
      <c r="ECC68" s="216"/>
      <c r="ECD68" s="226"/>
      <c r="ECG68" s="216"/>
      <c r="ECH68" s="226"/>
      <c r="ECK68" s="216"/>
      <c r="ECL68" s="226"/>
      <c r="ECO68" s="216"/>
      <c r="ECP68" s="226"/>
      <c r="ECS68" s="216"/>
      <c r="ECT68" s="226"/>
      <c r="ECW68" s="216"/>
      <c r="ECX68" s="226"/>
      <c r="EDA68" s="216"/>
      <c r="EDB68" s="226"/>
      <c r="EDE68" s="216"/>
      <c r="EDF68" s="226"/>
      <c r="EDI68" s="216"/>
      <c r="EDJ68" s="226"/>
      <c r="EDM68" s="216"/>
      <c r="EDN68" s="226"/>
      <c r="EDQ68" s="216"/>
      <c r="EDR68" s="226"/>
      <c r="EDU68" s="216"/>
      <c r="EDV68" s="226"/>
      <c r="EDY68" s="216"/>
      <c r="EDZ68" s="226"/>
      <c r="EEC68" s="216"/>
      <c r="EED68" s="226"/>
      <c r="EEG68" s="216"/>
      <c r="EEH68" s="226"/>
      <c r="EEK68" s="216"/>
      <c r="EEL68" s="226"/>
      <c r="EEO68" s="216"/>
      <c r="EEP68" s="226"/>
      <c r="EES68" s="216"/>
      <c r="EET68" s="226"/>
      <c r="EEW68" s="216"/>
      <c r="EEX68" s="226"/>
      <c r="EFA68" s="216"/>
      <c r="EFB68" s="226"/>
      <c r="EFE68" s="216"/>
      <c r="EFF68" s="226"/>
      <c r="EFI68" s="216"/>
      <c r="EFJ68" s="226"/>
      <c r="EFM68" s="216"/>
      <c r="EFN68" s="226"/>
      <c r="EFQ68" s="216"/>
      <c r="EFR68" s="226"/>
      <c r="EFU68" s="216"/>
      <c r="EFV68" s="226"/>
      <c r="EFY68" s="216"/>
      <c r="EFZ68" s="226"/>
      <c r="EGC68" s="216"/>
      <c r="EGD68" s="226"/>
      <c r="EGG68" s="216"/>
      <c r="EGH68" s="226"/>
      <c r="EGK68" s="216"/>
      <c r="EGL68" s="226"/>
      <c r="EGO68" s="216"/>
      <c r="EGP68" s="226"/>
      <c r="EGS68" s="216"/>
      <c r="EGT68" s="226"/>
      <c r="EGW68" s="216"/>
      <c r="EGX68" s="226"/>
      <c r="EHA68" s="216"/>
      <c r="EHB68" s="226"/>
      <c r="EHE68" s="216"/>
      <c r="EHF68" s="226"/>
      <c r="EHI68" s="216"/>
      <c r="EHJ68" s="226"/>
      <c r="EHM68" s="216"/>
      <c r="EHN68" s="226"/>
      <c r="EHQ68" s="216"/>
      <c r="EHR68" s="226"/>
      <c r="EHU68" s="216"/>
      <c r="EHV68" s="226"/>
      <c r="EHY68" s="216"/>
      <c r="EHZ68" s="226"/>
      <c r="EIC68" s="216"/>
      <c r="EID68" s="226"/>
      <c r="EIG68" s="216"/>
      <c r="EIH68" s="226"/>
      <c r="EIK68" s="216"/>
      <c r="EIL68" s="226"/>
      <c r="EIO68" s="216"/>
      <c r="EIP68" s="226"/>
      <c r="EIS68" s="216"/>
      <c r="EIT68" s="226"/>
      <c r="EIW68" s="216"/>
      <c r="EIX68" s="226"/>
      <c r="EJA68" s="216"/>
      <c r="EJB68" s="226"/>
      <c r="EJE68" s="216"/>
      <c r="EJF68" s="226"/>
      <c r="EJI68" s="216"/>
      <c r="EJJ68" s="226"/>
      <c r="EJM68" s="216"/>
      <c r="EJN68" s="226"/>
      <c r="EJQ68" s="216"/>
      <c r="EJR68" s="226"/>
      <c r="EJU68" s="216"/>
      <c r="EJV68" s="226"/>
      <c r="EJY68" s="216"/>
      <c r="EJZ68" s="226"/>
      <c r="EKC68" s="216"/>
      <c r="EKD68" s="226"/>
      <c r="EKG68" s="216"/>
      <c r="EKH68" s="226"/>
      <c r="EKK68" s="216"/>
      <c r="EKL68" s="226"/>
      <c r="EKO68" s="216"/>
      <c r="EKP68" s="226"/>
      <c r="EKS68" s="216"/>
      <c r="EKT68" s="226"/>
      <c r="EKW68" s="216"/>
      <c r="EKX68" s="226"/>
      <c r="ELA68" s="216"/>
      <c r="ELB68" s="226"/>
      <c r="ELE68" s="216"/>
      <c r="ELF68" s="226"/>
      <c r="ELI68" s="216"/>
      <c r="ELJ68" s="226"/>
      <c r="ELM68" s="216"/>
      <c r="ELN68" s="226"/>
      <c r="ELQ68" s="216"/>
      <c r="ELR68" s="226"/>
      <c r="ELU68" s="216"/>
      <c r="ELV68" s="226"/>
      <c r="ELY68" s="216"/>
      <c r="ELZ68" s="226"/>
      <c r="EMC68" s="216"/>
      <c r="EMD68" s="226"/>
      <c r="EMG68" s="216"/>
      <c r="EMH68" s="226"/>
      <c r="EMK68" s="216"/>
      <c r="EML68" s="226"/>
      <c r="EMO68" s="216"/>
      <c r="EMP68" s="226"/>
      <c r="EMS68" s="216"/>
      <c r="EMT68" s="226"/>
      <c r="EMW68" s="216"/>
      <c r="EMX68" s="226"/>
      <c r="ENA68" s="216"/>
      <c r="ENB68" s="226"/>
      <c r="ENE68" s="216"/>
      <c r="ENF68" s="226"/>
      <c r="ENI68" s="216"/>
      <c r="ENJ68" s="226"/>
      <c r="ENM68" s="216"/>
      <c r="ENN68" s="226"/>
      <c r="ENQ68" s="216"/>
      <c r="ENR68" s="226"/>
      <c r="ENU68" s="216"/>
      <c r="ENV68" s="226"/>
      <c r="ENY68" s="216"/>
      <c r="ENZ68" s="226"/>
      <c r="EOC68" s="216"/>
      <c r="EOD68" s="226"/>
      <c r="EOG68" s="216"/>
      <c r="EOH68" s="226"/>
      <c r="EOK68" s="216"/>
      <c r="EOL68" s="226"/>
      <c r="EOO68" s="216"/>
      <c r="EOP68" s="226"/>
      <c r="EOS68" s="216"/>
      <c r="EOT68" s="226"/>
      <c r="EOW68" s="216"/>
      <c r="EOX68" s="226"/>
      <c r="EPA68" s="216"/>
      <c r="EPB68" s="226"/>
      <c r="EPE68" s="216"/>
      <c r="EPF68" s="226"/>
      <c r="EPI68" s="216"/>
      <c r="EPJ68" s="226"/>
      <c r="EPM68" s="216"/>
      <c r="EPN68" s="226"/>
      <c r="EPQ68" s="216"/>
      <c r="EPR68" s="226"/>
      <c r="EPU68" s="216"/>
      <c r="EPV68" s="226"/>
      <c r="EPY68" s="216"/>
      <c r="EPZ68" s="226"/>
      <c r="EQC68" s="216"/>
      <c r="EQD68" s="226"/>
      <c r="EQG68" s="216"/>
      <c r="EQH68" s="226"/>
      <c r="EQK68" s="216"/>
      <c r="EQL68" s="226"/>
      <c r="EQO68" s="216"/>
      <c r="EQP68" s="226"/>
      <c r="EQS68" s="216"/>
      <c r="EQT68" s="226"/>
      <c r="EQW68" s="216"/>
      <c r="EQX68" s="226"/>
      <c r="ERA68" s="216"/>
      <c r="ERB68" s="226"/>
      <c r="ERE68" s="216"/>
      <c r="ERF68" s="226"/>
      <c r="ERI68" s="216"/>
      <c r="ERJ68" s="226"/>
      <c r="ERM68" s="216"/>
      <c r="ERN68" s="226"/>
      <c r="ERQ68" s="216"/>
      <c r="ERR68" s="226"/>
      <c r="ERU68" s="216"/>
      <c r="ERV68" s="226"/>
      <c r="ERY68" s="216"/>
      <c r="ERZ68" s="226"/>
      <c r="ESC68" s="216"/>
      <c r="ESD68" s="226"/>
      <c r="ESG68" s="216"/>
      <c r="ESH68" s="226"/>
      <c r="ESK68" s="216"/>
      <c r="ESL68" s="226"/>
      <c r="ESO68" s="216"/>
      <c r="ESP68" s="226"/>
      <c r="ESS68" s="216"/>
      <c r="EST68" s="226"/>
      <c r="ESW68" s="216"/>
      <c r="ESX68" s="226"/>
      <c r="ETA68" s="216"/>
      <c r="ETB68" s="226"/>
      <c r="ETE68" s="216"/>
      <c r="ETF68" s="226"/>
      <c r="ETI68" s="216"/>
      <c r="ETJ68" s="226"/>
      <c r="ETM68" s="216"/>
      <c r="ETN68" s="226"/>
      <c r="ETQ68" s="216"/>
      <c r="ETR68" s="226"/>
      <c r="ETU68" s="216"/>
      <c r="ETV68" s="226"/>
      <c r="ETY68" s="216"/>
      <c r="ETZ68" s="226"/>
      <c r="EUC68" s="216"/>
      <c r="EUD68" s="226"/>
      <c r="EUG68" s="216"/>
      <c r="EUH68" s="226"/>
      <c r="EUK68" s="216"/>
      <c r="EUL68" s="226"/>
      <c r="EUO68" s="216"/>
      <c r="EUP68" s="226"/>
      <c r="EUS68" s="216"/>
      <c r="EUT68" s="226"/>
      <c r="EUW68" s="216"/>
      <c r="EUX68" s="226"/>
      <c r="EVA68" s="216"/>
      <c r="EVB68" s="226"/>
      <c r="EVE68" s="216"/>
      <c r="EVF68" s="226"/>
      <c r="EVI68" s="216"/>
      <c r="EVJ68" s="226"/>
      <c r="EVM68" s="216"/>
      <c r="EVN68" s="226"/>
      <c r="EVQ68" s="216"/>
      <c r="EVR68" s="226"/>
      <c r="EVU68" s="216"/>
      <c r="EVV68" s="226"/>
      <c r="EVY68" s="216"/>
      <c r="EVZ68" s="226"/>
      <c r="EWC68" s="216"/>
      <c r="EWD68" s="226"/>
      <c r="EWG68" s="216"/>
      <c r="EWH68" s="226"/>
      <c r="EWK68" s="216"/>
      <c r="EWL68" s="226"/>
      <c r="EWO68" s="216"/>
      <c r="EWP68" s="226"/>
      <c r="EWS68" s="216"/>
      <c r="EWT68" s="226"/>
      <c r="EWW68" s="216"/>
      <c r="EWX68" s="226"/>
      <c r="EXA68" s="216"/>
      <c r="EXB68" s="226"/>
      <c r="EXE68" s="216"/>
      <c r="EXF68" s="226"/>
      <c r="EXI68" s="216"/>
      <c r="EXJ68" s="226"/>
      <c r="EXM68" s="216"/>
      <c r="EXN68" s="226"/>
      <c r="EXQ68" s="216"/>
      <c r="EXR68" s="226"/>
      <c r="EXU68" s="216"/>
      <c r="EXV68" s="226"/>
      <c r="EXY68" s="216"/>
      <c r="EXZ68" s="226"/>
      <c r="EYC68" s="216"/>
      <c r="EYD68" s="226"/>
      <c r="EYG68" s="216"/>
      <c r="EYH68" s="226"/>
      <c r="EYK68" s="216"/>
      <c r="EYL68" s="226"/>
      <c r="EYO68" s="216"/>
      <c r="EYP68" s="226"/>
      <c r="EYS68" s="216"/>
      <c r="EYT68" s="226"/>
      <c r="EYW68" s="216"/>
      <c r="EYX68" s="226"/>
      <c r="EZA68" s="216"/>
      <c r="EZB68" s="226"/>
      <c r="EZE68" s="216"/>
      <c r="EZF68" s="226"/>
      <c r="EZI68" s="216"/>
      <c r="EZJ68" s="226"/>
      <c r="EZM68" s="216"/>
      <c r="EZN68" s="226"/>
      <c r="EZQ68" s="216"/>
      <c r="EZR68" s="226"/>
      <c r="EZU68" s="216"/>
      <c r="EZV68" s="226"/>
      <c r="EZY68" s="216"/>
      <c r="EZZ68" s="226"/>
      <c r="FAC68" s="216"/>
      <c r="FAD68" s="226"/>
      <c r="FAG68" s="216"/>
      <c r="FAH68" s="226"/>
      <c r="FAK68" s="216"/>
      <c r="FAL68" s="226"/>
      <c r="FAO68" s="216"/>
      <c r="FAP68" s="226"/>
      <c r="FAS68" s="216"/>
      <c r="FAT68" s="226"/>
      <c r="FAW68" s="216"/>
      <c r="FAX68" s="226"/>
      <c r="FBA68" s="216"/>
      <c r="FBB68" s="226"/>
      <c r="FBE68" s="216"/>
      <c r="FBF68" s="226"/>
      <c r="FBI68" s="216"/>
      <c r="FBJ68" s="226"/>
      <c r="FBM68" s="216"/>
      <c r="FBN68" s="226"/>
      <c r="FBQ68" s="216"/>
      <c r="FBR68" s="226"/>
      <c r="FBU68" s="216"/>
      <c r="FBV68" s="226"/>
      <c r="FBY68" s="216"/>
      <c r="FBZ68" s="226"/>
      <c r="FCC68" s="216"/>
      <c r="FCD68" s="226"/>
      <c r="FCG68" s="216"/>
      <c r="FCH68" s="226"/>
      <c r="FCK68" s="216"/>
      <c r="FCL68" s="226"/>
      <c r="FCO68" s="216"/>
      <c r="FCP68" s="226"/>
      <c r="FCS68" s="216"/>
      <c r="FCT68" s="226"/>
      <c r="FCW68" s="216"/>
      <c r="FCX68" s="226"/>
      <c r="FDA68" s="216"/>
      <c r="FDB68" s="226"/>
      <c r="FDE68" s="216"/>
      <c r="FDF68" s="226"/>
      <c r="FDI68" s="216"/>
      <c r="FDJ68" s="226"/>
      <c r="FDM68" s="216"/>
      <c r="FDN68" s="226"/>
      <c r="FDQ68" s="216"/>
      <c r="FDR68" s="226"/>
      <c r="FDU68" s="216"/>
      <c r="FDV68" s="226"/>
      <c r="FDY68" s="216"/>
      <c r="FDZ68" s="226"/>
      <c r="FEC68" s="216"/>
      <c r="FED68" s="226"/>
      <c r="FEG68" s="216"/>
      <c r="FEH68" s="226"/>
      <c r="FEK68" s="216"/>
      <c r="FEL68" s="226"/>
      <c r="FEO68" s="216"/>
      <c r="FEP68" s="226"/>
      <c r="FES68" s="216"/>
      <c r="FET68" s="226"/>
      <c r="FEW68" s="216"/>
      <c r="FEX68" s="226"/>
      <c r="FFA68" s="216"/>
      <c r="FFB68" s="226"/>
      <c r="FFE68" s="216"/>
      <c r="FFF68" s="226"/>
      <c r="FFI68" s="216"/>
      <c r="FFJ68" s="226"/>
      <c r="FFM68" s="216"/>
      <c r="FFN68" s="226"/>
      <c r="FFQ68" s="216"/>
      <c r="FFR68" s="226"/>
      <c r="FFU68" s="216"/>
      <c r="FFV68" s="226"/>
      <c r="FFY68" s="216"/>
      <c r="FFZ68" s="226"/>
      <c r="FGC68" s="216"/>
      <c r="FGD68" s="226"/>
      <c r="FGG68" s="216"/>
      <c r="FGH68" s="226"/>
      <c r="FGK68" s="216"/>
      <c r="FGL68" s="226"/>
      <c r="FGO68" s="216"/>
      <c r="FGP68" s="226"/>
      <c r="FGS68" s="216"/>
      <c r="FGT68" s="226"/>
      <c r="FGW68" s="216"/>
      <c r="FGX68" s="226"/>
      <c r="FHA68" s="216"/>
      <c r="FHB68" s="226"/>
      <c r="FHE68" s="216"/>
      <c r="FHF68" s="226"/>
      <c r="FHI68" s="216"/>
      <c r="FHJ68" s="226"/>
      <c r="FHM68" s="216"/>
      <c r="FHN68" s="226"/>
      <c r="FHQ68" s="216"/>
      <c r="FHR68" s="226"/>
      <c r="FHU68" s="216"/>
      <c r="FHV68" s="226"/>
      <c r="FHY68" s="216"/>
      <c r="FHZ68" s="226"/>
      <c r="FIC68" s="216"/>
      <c r="FID68" s="226"/>
      <c r="FIG68" s="216"/>
      <c r="FIH68" s="226"/>
      <c r="FIK68" s="216"/>
      <c r="FIL68" s="226"/>
      <c r="FIO68" s="216"/>
      <c r="FIP68" s="226"/>
      <c r="FIS68" s="216"/>
      <c r="FIT68" s="226"/>
      <c r="FIW68" s="216"/>
      <c r="FIX68" s="226"/>
      <c r="FJA68" s="216"/>
      <c r="FJB68" s="226"/>
      <c r="FJE68" s="216"/>
      <c r="FJF68" s="226"/>
      <c r="FJI68" s="216"/>
      <c r="FJJ68" s="226"/>
      <c r="FJM68" s="216"/>
      <c r="FJN68" s="226"/>
      <c r="FJQ68" s="216"/>
      <c r="FJR68" s="226"/>
      <c r="FJU68" s="216"/>
      <c r="FJV68" s="226"/>
      <c r="FJY68" s="216"/>
      <c r="FJZ68" s="226"/>
      <c r="FKC68" s="216"/>
      <c r="FKD68" s="226"/>
      <c r="FKG68" s="216"/>
      <c r="FKH68" s="226"/>
      <c r="FKK68" s="216"/>
      <c r="FKL68" s="226"/>
      <c r="FKO68" s="216"/>
      <c r="FKP68" s="226"/>
      <c r="FKS68" s="216"/>
      <c r="FKT68" s="226"/>
      <c r="FKW68" s="216"/>
      <c r="FKX68" s="226"/>
      <c r="FLA68" s="216"/>
      <c r="FLB68" s="226"/>
      <c r="FLE68" s="216"/>
      <c r="FLF68" s="226"/>
      <c r="FLI68" s="216"/>
      <c r="FLJ68" s="226"/>
      <c r="FLM68" s="216"/>
      <c r="FLN68" s="226"/>
      <c r="FLQ68" s="216"/>
      <c r="FLR68" s="226"/>
      <c r="FLU68" s="216"/>
      <c r="FLV68" s="226"/>
      <c r="FLY68" s="216"/>
      <c r="FLZ68" s="226"/>
      <c r="FMC68" s="216"/>
      <c r="FMD68" s="226"/>
      <c r="FMG68" s="216"/>
      <c r="FMH68" s="226"/>
      <c r="FMK68" s="216"/>
      <c r="FML68" s="226"/>
      <c r="FMO68" s="216"/>
      <c r="FMP68" s="226"/>
      <c r="FMS68" s="216"/>
      <c r="FMT68" s="226"/>
      <c r="FMW68" s="216"/>
      <c r="FMX68" s="226"/>
      <c r="FNA68" s="216"/>
      <c r="FNB68" s="226"/>
      <c r="FNE68" s="216"/>
      <c r="FNF68" s="226"/>
      <c r="FNI68" s="216"/>
      <c r="FNJ68" s="226"/>
      <c r="FNM68" s="216"/>
      <c r="FNN68" s="226"/>
      <c r="FNQ68" s="216"/>
      <c r="FNR68" s="226"/>
      <c r="FNU68" s="216"/>
      <c r="FNV68" s="226"/>
      <c r="FNY68" s="216"/>
      <c r="FNZ68" s="226"/>
      <c r="FOC68" s="216"/>
      <c r="FOD68" s="226"/>
      <c r="FOG68" s="216"/>
      <c r="FOH68" s="226"/>
      <c r="FOK68" s="216"/>
      <c r="FOL68" s="226"/>
      <c r="FOO68" s="216"/>
      <c r="FOP68" s="226"/>
      <c r="FOS68" s="216"/>
      <c r="FOT68" s="226"/>
      <c r="FOW68" s="216"/>
      <c r="FOX68" s="226"/>
      <c r="FPA68" s="216"/>
      <c r="FPB68" s="226"/>
      <c r="FPE68" s="216"/>
      <c r="FPF68" s="226"/>
      <c r="FPI68" s="216"/>
      <c r="FPJ68" s="226"/>
      <c r="FPM68" s="216"/>
      <c r="FPN68" s="226"/>
      <c r="FPQ68" s="216"/>
      <c r="FPR68" s="226"/>
      <c r="FPU68" s="216"/>
      <c r="FPV68" s="226"/>
      <c r="FPY68" s="216"/>
      <c r="FPZ68" s="226"/>
      <c r="FQC68" s="216"/>
      <c r="FQD68" s="226"/>
      <c r="FQG68" s="216"/>
      <c r="FQH68" s="226"/>
      <c r="FQK68" s="216"/>
      <c r="FQL68" s="226"/>
      <c r="FQO68" s="216"/>
      <c r="FQP68" s="226"/>
      <c r="FQS68" s="216"/>
      <c r="FQT68" s="226"/>
      <c r="FQW68" s="216"/>
      <c r="FQX68" s="226"/>
      <c r="FRA68" s="216"/>
      <c r="FRB68" s="226"/>
      <c r="FRE68" s="216"/>
      <c r="FRF68" s="226"/>
      <c r="FRI68" s="216"/>
      <c r="FRJ68" s="226"/>
      <c r="FRM68" s="216"/>
      <c r="FRN68" s="226"/>
      <c r="FRQ68" s="216"/>
      <c r="FRR68" s="226"/>
      <c r="FRU68" s="216"/>
      <c r="FRV68" s="226"/>
      <c r="FRY68" s="216"/>
      <c r="FRZ68" s="226"/>
      <c r="FSC68" s="216"/>
      <c r="FSD68" s="226"/>
      <c r="FSG68" s="216"/>
      <c r="FSH68" s="226"/>
      <c r="FSK68" s="216"/>
      <c r="FSL68" s="226"/>
      <c r="FSO68" s="216"/>
      <c r="FSP68" s="226"/>
      <c r="FSS68" s="216"/>
      <c r="FST68" s="226"/>
      <c r="FSW68" s="216"/>
      <c r="FSX68" s="226"/>
      <c r="FTA68" s="216"/>
      <c r="FTB68" s="226"/>
      <c r="FTE68" s="216"/>
      <c r="FTF68" s="226"/>
      <c r="FTI68" s="216"/>
      <c r="FTJ68" s="226"/>
      <c r="FTM68" s="216"/>
      <c r="FTN68" s="226"/>
      <c r="FTQ68" s="216"/>
      <c r="FTR68" s="226"/>
      <c r="FTU68" s="216"/>
      <c r="FTV68" s="226"/>
      <c r="FTY68" s="216"/>
      <c r="FTZ68" s="226"/>
      <c r="FUC68" s="216"/>
      <c r="FUD68" s="226"/>
      <c r="FUG68" s="216"/>
      <c r="FUH68" s="226"/>
      <c r="FUK68" s="216"/>
      <c r="FUL68" s="226"/>
      <c r="FUO68" s="216"/>
      <c r="FUP68" s="226"/>
      <c r="FUS68" s="216"/>
      <c r="FUT68" s="226"/>
      <c r="FUW68" s="216"/>
      <c r="FUX68" s="226"/>
      <c r="FVA68" s="216"/>
      <c r="FVB68" s="226"/>
      <c r="FVE68" s="216"/>
      <c r="FVF68" s="226"/>
      <c r="FVI68" s="216"/>
      <c r="FVJ68" s="226"/>
      <c r="FVM68" s="216"/>
      <c r="FVN68" s="226"/>
      <c r="FVQ68" s="216"/>
      <c r="FVR68" s="226"/>
      <c r="FVU68" s="216"/>
      <c r="FVV68" s="226"/>
      <c r="FVY68" s="216"/>
      <c r="FVZ68" s="226"/>
      <c r="FWC68" s="216"/>
      <c r="FWD68" s="226"/>
      <c r="FWG68" s="216"/>
      <c r="FWH68" s="226"/>
      <c r="FWK68" s="216"/>
      <c r="FWL68" s="226"/>
      <c r="FWO68" s="216"/>
      <c r="FWP68" s="226"/>
      <c r="FWS68" s="216"/>
      <c r="FWT68" s="226"/>
      <c r="FWW68" s="216"/>
      <c r="FWX68" s="226"/>
      <c r="FXA68" s="216"/>
      <c r="FXB68" s="226"/>
      <c r="FXE68" s="216"/>
      <c r="FXF68" s="226"/>
      <c r="FXI68" s="216"/>
      <c r="FXJ68" s="226"/>
      <c r="FXM68" s="216"/>
      <c r="FXN68" s="226"/>
      <c r="FXQ68" s="216"/>
      <c r="FXR68" s="226"/>
      <c r="FXU68" s="216"/>
      <c r="FXV68" s="226"/>
      <c r="FXY68" s="216"/>
      <c r="FXZ68" s="226"/>
      <c r="FYC68" s="216"/>
      <c r="FYD68" s="226"/>
      <c r="FYG68" s="216"/>
      <c r="FYH68" s="226"/>
      <c r="FYK68" s="216"/>
      <c r="FYL68" s="226"/>
      <c r="FYO68" s="216"/>
      <c r="FYP68" s="226"/>
      <c r="FYS68" s="216"/>
      <c r="FYT68" s="226"/>
      <c r="FYW68" s="216"/>
      <c r="FYX68" s="226"/>
      <c r="FZA68" s="216"/>
      <c r="FZB68" s="226"/>
      <c r="FZE68" s="216"/>
      <c r="FZF68" s="226"/>
      <c r="FZI68" s="216"/>
      <c r="FZJ68" s="226"/>
      <c r="FZM68" s="216"/>
      <c r="FZN68" s="226"/>
      <c r="FZQ68" s="216"/>
      <c r="FZR68" s="226"/>
      <c r="FZU68" s="216"/>
      <c r="FZV68" s="226"/>
      <c r="FZY68" s="216"/>
      <c r="FZZ68" s="226"/>
      <c r="GAC68" s="216"/>
      <c r="GAD68" s="226"/>
      <c r="GAG68" s="216"/>
      <c r="GAH68" s="226"/>
      <c r="GAK68" s="216"/>
      <c r="GAL68" s="226"/>
      <c r="GAO68" s="216"/>
      <c r="GAP68" s="226"/>
      <c r="GAS68" s="216"/>
      <c r="GAT68" s="226"/>
      <c r="GAW68" s="216"/>
      <c r="GAX68" s="226"/>
      <c r="GBA68" s="216"/>
      <c r="GBB68" s="226"/>
      <c r="GBE68" s="216"/>
      <c r="GBF68" s="226"/>
      <c r="GBI68" s="216"/>
      <c r="GBJ68" s="226"/>
      <c r="GBM68" s="216"/>
      <c r="GBN68" s="226"/>
      <c r="GBQ68" s="216"/>
      <c r="GBR68" s="226"/>
      <c r="GBU68" s="216"/>
      <c r="GBV68" s="226"/>
      <c r="GBY68" s="216"/>
      <c r="GBZ68" s="226"/>
      <c r="GCC68" s="216"/>
      <c r="GCD68" s="226"/>
      <c r="GCG68" s="216"/>
      <c r="GCH68" s="226"/>
      <c r="GCK68" s="216"/>
      <c r="GCL68" s="226"/>
      <c r="GCO68" s="216"/>
      <c r="GCP68" s="226"/>
      <c r="GCS68" s="216"/>
      <c r="GCT68" s="226"/>
      <c r="GCW68" s="216"/>
      <c r="GCX68" s="226"/>
      <c r="GDA68" s="216"/>
      <c r="GDB68" s="226"/>
      <c r="GDE68" s="216"/>
      <c r="GDF68" s="226"/>
      <c r="GDI68" s="216"/>
      <c r="GDJ68" s="226"/>
      <c r="GDM68" s="216"/>
      <c r="GDN68" s="226"/>
      <c r="GDQ68" s="216"/>
      <c r="GDR68" s="226"/>
      <c r="GDU68" s="216"/>
      <c r="GDV68" s="226"/>
      <c r="GDY68" s="216"/>
      <c r="GDZ68" s="226"/>
      <c r="GEC68" s="216"/>
      <c r="GED68" s="226"/>
      <c r="GEG68" s="216"/>
      <c r="GEH68" s="226"/>
      <c r="GEK68" s="216"/>
      <c r="GEL68" s="226"/>
      <c r="GEO68" s="216"/>
      <c r="GEP68" s="226"/>
      <c r="GES68" s="216"/>
      <c r="GET68" s="226"/>
      <c r="GEW68" s="216"/>
      <c r="GEX68" s="226"/>
      <c r="GFA68" s="216"/>
      <c r="GFB68" s="226"/>
      <c r="GFE68" s="216"/>
      <c r="GFF68" s="226"/>
      <c r="GFI68" s="216"/>
      <c r="GFJ68" s="226"/>
      <c r="GFM68" s="216"/>
      <c r="GFN68" s="226"/>
      <c r="GFQ68" s="216"/>
      <c r="GFR68" s="226"/>
      <c r="GFU68" s="216"/>
      <c r="GFV68" s="226"/>
      <c r="GFY68" s="216"/>
      <c r="GFZ68" s="226"/>
      <c r="GGC68" s="216"/>
      <c r="GGD68" s="226"/>
      <c r="GGG68" s="216"/>
      <c r="GGH68" s="226"/>
      <c r="GGK68" s="216"/>
      <c r="GGL68" s="226"/>
      <c r="GGO68" s="216"/>
      <c r="GGP68" s="226"/>
      <c r="GGS68" s="216"/>
      <c r="GGT68" s="226"/>
      <c r="GGW68" s="216"/>
      <c r="GGX68" s="226"/>
      <c r="GHA68" s="216"/>
      <c r="GHB68" s="226"/>
      <c r="GHE68" s="216"/>
      <c r="GHF68" s="226"/>
      <c r="GHI68" s="216"/>
      <c r="GHJ68" s="226"/>
      <c r="GHM68" s="216"/>
      <c r="GHN68" s="226"/>
      <c r="GHQ68" s="216"/>
      <c r="GHR68" s="226"/>
      <c r="GHU68" s="216"/>
      <c r="GHV68" s="226"/>
      <c r="GHY68" s="216"/>
      <c r="GHZ68" s="226"/>
      <c r="GIC68" s="216"/>
      <c r="GID68" s="226"/>
      <c r="GIG68" s="216"/>
      <c r="GIH68" s="226"/>
      <c r="GIK68" s="216"/>
      <c r="GIL68" s="226"/>
      <c r="GIO68" s="216"/>
      <c r="GIP68" s="226"/>
      <c r="GIS68" s="216"/>
      <c r="GIT68" s="226"/>
      <c r="GIW68" s="216"/>
      <c r="GIX68" s="226"/>
      <c r="GJA68" s="216"/>
      <c r="GJB68" s="226"/>
      <c r="GJE68" s="216"/>
      <c r="GJF68" s="226"/>
      <c r="GJI68" s="216"/>
      <c r="GJJ68" s="226"/>
      <c r="GJM68" s="216"/>
      <c r="GJN68" s="226"/>
      <c r="GJQ68" s="216"/>
      <c r="GJR68" s="226"/>
      <c r="GJU68" s="216"/>
      <c r="GJV68" s="226"/>
      <c r="GJY68" s="216"/>
      <c r="GJZ68" s="226"/>
      <c r="GKC68" s="216"/>
      <c r="GKD68" s="226"/>
      <c r="GKG68" s="216"/>
      <c r="GKH68" s="226"/>
      <c r="GKK68" s="216"/>
      <c r="GKL68" s="226"/>
      <c r="GKO68" s="216"/>
      <c r="GKP68" s="226"/>
      <c r="GKS68" s="216"/>
      <c r="GKT68" s="226"/>
      <c r="GKW68" s="216"/>
      <c r="GKX68" s="226"/>
      <c r="GLA68" s="216"/>
      <c r="GLB68" s="226"/>
      <c r="GLE68" s="216"/>
      <c r="GLF68" s="226"/>
      <c r="GLI68" s="216"/>
      <c r="GLJ68" s="226"/>
      <c r="GLM68" s="216"/>
      <c r="GLN68" s="226"/>
      <c r="GLQ68" s="216"/>
      <c r="GLR68" s="226"/>
      <c r="GLU68" s="216"/>
      <c r="GLV68" s="226"/>
      <c r="GLY68" s="216"/>
      <c r="GLZ68" s="226"/>
      <c r="GMC68" s="216"/>
      <c r="GMD68" s="226"/>
      <c r="GMG68" s="216"/>
      <c r="GMH68" s="226"/>
      <c r="GMK68" s="216"/>
      <c r="GML68" s="226"/>
      <c r="GMO68" s="216"/>
      <c r="GMP68" s="226"/>
      <c r="GMS68" s="216"/>
      <c r="GMT68" s="226"/>
      <c r="GMW68" s="216"/>
      <c r="GMX68" s="226"/>
      <c r="GNA68" s="216"/>
      <c r="GNB68" s="226"/>
      <c r="GNE68" s="216"/>
      <c r="GNF68" s="226"/>
      <c r="GNI68" s="216"/>
      <c r="GNJ68" s="226"/>
      <c r="GNM68" s="216"/>
      <c r="GNN68" s="226"/>
      <c r="GNQ68" s="216"/>
      <c r="GNR68" s="226"/>
      <c r="GNU68" s="216"/>
      <c r="GNV68" s="226"/>
      <c r="GNY68" s="216"/>
      <c r="GNZ68" s="226"/>
      <c r="GOC68" s="216"/>
      <c r="GOD68" s="226"/>
      <c r="GOG68" s="216"/>
      <c r="GOH68" s="226"/>
      <c r="GOK68" s="216"/>
      <c r="GOL68" s="226"/>
      <c r="GOO68" s="216"/>
      <c r="GOP68" s="226"/>
      <c r="GOS68" s="216"/>
      <c r="GOT68" s="226"/>
      <c r="GOW68" s="216"/>
      <c r="GOX68" s="226"/>
      <c r="GPA68" s="216"/>
      <c r="GPB68" s="226"/>
      <c r="GPE68" s="216"/>
      <c r="GPF68" s="226"/>
      <c r="GPI68" s="216"/>
      <c r="GPJ68" s="226"/>
      <c r="GPM68" s="216"/>
      <c r="GPN68" s="226"/>
      <c r="GPQ68" s="216"/>
      <c r="GPR68" s="226"/>
      <c r="GPU68" s="216"/>
      <c r="GPV68" s="226"/>
      <c r="GPY68" s="216"/>
      <c r="GPZ68" s="226"/>
      <c r="GQC68" s="216"/>
      <c r="GQD68" s="226"/>
      <c r="GQG68" s="216"/>
      <c r="GQH68" s="226"/>
      <c r="GQK68" s="216"/>
      <c r="GQL68" s="226"/>
      <c r="GQO68" s="216"/>
      <c r="GQP68" s="226"/>
      <c r="GQS68" s="216"/>
      <c r="GQT68" s="226"/>
      <c r="GQW68" s="216"/>
      <c r="GQX68" s="226"/>
      <c r="GRA68" s="216"/>
      <c r="GRB68" s="226"/>
      <c r="GRE68" s="216"/>
      <c r="GRF68" s="226"/>
      <c r="GRI68" s="216"/>
      <c r="GRJ68" s="226"/>
      <c r="GRM68" s="216"/>
      <c r="GRN68" s="226"/>
      <c r="GRQ68" s="216"/>
      <c r="GRR68" s="226"/>
      <c r="GRU68" s="216"/>
      <c r="GRV68" s="226"/>
      <c r="GRY68" s="216"/>
      <c r="GRZ68" s="226"/>
      <c r="GSC68" s="216"/>
      <c r="GSD68" s="226"/>
      <c r="GSG68" s="216"/>
      <c r="GSH68" s="226"/>
      <c r="GSK68" s="216"/>
      <c r="GSL68" s="226"/>
      <c r="GSO68" s="216"/>
      <c r="GSP68" s="226"/>
      <c r="GSS68" s="216"/>
      <c r="GST68" s="226"/>
      <c r="GSW68" s="216"/>
      <c r="GSX68" s="226"/>
      <c r="GTA68" s="216"/>
      <c r="GTB68" s="226"/>
      <c r="GTE68" s="216"/>
      <c r="GTF68" s="226"/>
      <c r="GTI68" s="216"/>
      <c r="GTJ68" s="226"/>
      <c r="GTM68" s="216"/>
      <c r="GTN68" s="226"/>
      <c r="GTQ68" s="216"/>
      <c r="GTR68" s="226"/>
      <c r="GTU68" s="216"/>
      <c r="GTV68" s="226"/>
      <c r="GTY68" s="216"/>
      <c r="GTZ68" s="226"/>
      <c r="GUC68" s="216"/>
      <c r="GUD68" s="226"/>
      <c r="GUG68" s="216"/>
      <c r="GUH68" s="226"/>
      <c r="GUK68" s="216"/>
      <c r="GUL68" s="226"/>
      <c r="GUO68" s="216"/>
      <c r="GUP68" s="226"/>
      <c r="GUS68" s="216"/>
      <c r="GUT68" s="226"/>
      <c r="GUW68" s="216"/>
      <c r="GUX68" s="226"/>
      <c r="GVA68" s="216"/>
      <c r="GVB68" s="226"/>
      <c r="GVE68" s="216"/>
      <c r="GVF68" s="226"/>
      <c r="GVI68" s="216"/>
      <c r="GVJ68" s="226"/>
      <c r="GVM68" s="216"/>
      <c r="GVN68" s="226"/>
      <c r="GVQ68" s="216"/>
      <c r="GVR68" s="226"/>
      <c r="GVU68" s="216"/>
      <c r="GVV68" s="226"/>
      <c r="GVY68" s="216"/>
      <c r="GVZ68" s="226"/>
      <c r="GWC68" s="216"/>
      <c r="GWD68" s="226"/>
      <c r="GWG68" s="216"/>
      <c r="GWH68" s="226"/>
      <c r="GWK68" s="216"/>
      <c r="GWL68" s="226"/>
      <c r="GWO68" s="216"/>
      <c r="GWP68" s="226"/>
      <c r="GWS68" s="216"/>
      <c r="GWT68" s="226"/>
      <c r="GWW68" s="216"/>
      <c r="GWX68" s="226"/>
      <c r="GXA68" s="216"/>
      <c r="GXB68" s="226"/>
      <c r="GXE68" s="216"/>
      <c r="GXF68" s="226"/>
      <c r="GXI68" s="216"/>
      <c r="GXJ68" s="226"/>
      <c r="GXM68" s="216"/>
      <c r="GXN68" s="226"/>
      <c r="GXQ68" s="216"/>
      <c r="GXR68" s="226"/>
      <c r="GXU68" s="216"/>
      <c r="GXV68" s="226"/>
      <c r="GXY68" s="216"/>
      <c r="GXZ68" s="226"/>
      <c r="GYC68" s="216"/>
      <c r="GYD68" s="226"/>
      <c r="GYG68" s="216"/>
      <c r="GYH68" s="226"/>
      <c r="GYK68" s="216"/>
      <c r="GYL68" s="226"/>
      <c r="GYO68" s="216"/>
      <c r="GYP68" s="226"/>
      <c r="GYS68" s="216"/>
      <c r="GYT68" s="226"/>
      <c r="GYW68" s="216"/>
      <c r="GYX68" s="226"/>
      <c r="GZA68" s="216"/>
      <c r="GZB68" s="226"/>
      <c r="GZE68" s="216"/>
      <c r="GZF68" s="226"/>
      <c r="GZI68" s="216"/>
      <c r="GZJ68" s="226"/>
      <c r="GZM68" s="216"/>
      <c r="GZN68" s="226"/>
      <c r="GZQ68" s="216"/>
      <c r="GZR68" s="226"/>
      <c r="GZU68" s="216"/>
      <c r="GZV68" s="226"/>
      <c r="GZY68" s="216"/>
      <c r="GZZ68" s="226"/>
      <c r="HAC68" s="216"/>
      <c r="HAD68" s="226"/>
      <c r="HAG68" s="216"/>
      <c r="HAH68" s="226"/>
      <c r="HAK68" s="216"/>
      <c r="HAL68" s="226"/>
      <c r="HAO68" s="216"/>
      <c r="HAP68" s="226"/>
      <c r="HAS68" s="216"/>
      <c r="HAT68" s="226"/>
      <c r="HAW68" s="216"/>
      <c r="HAX68" s="226"/>
      <c r="HBA68" s="216"/>
      <c r="HBB68" s="226"/>
      <c r="HBE68" s="216"/>
      <c r="HBF68" s="226"/>
      <c r="HBI68" s="216"/>
      <c r="HBJ68" s="226"/>
      <c r="HBM68" s="216"/>
      <c r="HBN68" s="226"/>
      <c r="HBQ68" s="216"/>
      <c r="HBR68" s="226"/>
      <c r="HBU68" s="216"/>
      <c r="HBV68" s="226"/>
      <c r="HBY68" s="216"/>
      <c r="HBZ68" s="226"/>
      <c r="HCC68" s="216"/>
      <c r="HCD68" s="226"/>
      <c r="HCG68" s="216"/>
      <c r="HCH68" s="226"/>
      <c r="HCK68" s="216"/>
      <c r="HCL68" s="226"/>
      <c r="HCO68" s="216"/>
      <c r="HCP68" s="226"/>
      <c r="HCS68" s="216"/>
      <c r="HCT68" s="226"/>
      <c r="HCW68" s="216"/>
      <c r="HCX68" s="226"/>
      <c r="HDA68" s="216"/>
      <c r="HDB68" s="226"/>
      <c r="HDE68" s="216"/>
      <c r="HDF68" s="226"/>
      <c r="HDI68" s="216"/>
      <c r="HDJ68" s="226"/>
      <c r="HDM68" s="216"/>
      <c r="HDN68" s="226"/>
      <c r="HDQ68" s="216"/>
      <c r="HDR68" s="226"/>
      <c r="HDU68" s="216"/>
      <c r="HDV68" s="226"/>
      <c r="HDY68" s="216"/>
      <c r="HDZ68" s="226"/>
      <c r="HEC68" s="216"/>
      <c r="HED68" s="226"/>
      <c r="HEG68" s="216"/>
      <c r="HEH68" s="226"/>
      <c r="HEK68" s="216"/>
      <c r="HEL68" s="226"/>
      <c r="HEO68" s="216"/>
      <c r="HEP68" s="226"/>
      <c r="HES68" s="216"/>
      <c r="HET68" s="226"/>
      <c r="HEW68" s="216"/>
      <c r="HEX68" s="226"/>
      <c r="HFA68" s="216"/>
      <c r="HFB68" s="226"/>
      <c r="HFE68" s="216"/>
      <c r="HFF68" s="226"/>
      <c r="HFI68" s="216"/>
      <c r="HFJ68" s="226"/>
      <c r="HFM68" s="216"/>
      <c r="HFN68" s="226"/>
      <c r="HFQ68" s="216"/>
      <c r="HFR68" s="226"/>
      <c r="HFU68" s="216"/>
      <c r="HFV68" s="226"/>
      <c r="HFY68" s="216"/>
      <c r="HFZ68" s="226"/>
      <c r="HGC68" s="216"/>
      <c r="HGD68" s="226"/>
      <c r="HGG68" s="216"/>
      <c r="HGH68" s="226"/>
      <c r="HGK68" s="216"/>
      <c r="HGL68" s="226"/>
      <c r="HGO68" s="216"/>
      <c r="HGP68" s="226"/>
      <c r="HGS68" s="216"/>
      <c r="HGT68" s="226"/>
      <c r="HGW68" s="216"/>
      <c r="HGX68" s="226"/>
      <c r="HHA68" s="216"/>
      <c r="HHB68" s="226"/>
      <c r="HHE68" s="216"/>
      <c r="HHF68" s="226"/>
      <c r="HHI68" s="216"/>
      <c r="HHJ68" s="226"/>
      <c r="HHM68" s="216"/>
      <c r="HHN68" s="226"/>
      <c r="HHQ68" s="216"/>
      <c r="HHR68" s="226"/>
      <c r="HHU68" s="216"/>
      <c r="HHV68" s="226"/>
      <c r="HHY68" s="216"/>
      <c r="HHZ68" s="226"/>
      <c r="HIC68" s="216"/>
      <c r="HID68" s="226"/>
      <c r="HIG68" s="216"/>
      <c r="HIH68" s="226"/>
      <c r="HIK68" s="216"/>
      <c r="HIL68" s="226"/>
      <c r="HIO68" s="216"/>
      <c r="HIP68" s="226"/>
      <c r="HIS68" s="216"/>
      <c r="HIT68" s="226"/>
      <c r="HIW68" s="216"/>
      <c r="HIX68" s="226"/>
      <c r="HJA68" s="216"/>
      <c r="HJB68" s="226"/>
      <c r="HJE68" s="216"/>
      <c r="HJF68" s="226"/>
      <c r="HJI68" s="216"/>
      <c r="HJJ68" s="226"/>
      <c r="HJM68" s="216"/>
      <c r="HJN68" s="226"/>
      <c r="HJQ68" s="216"/>
      <c r="HJR68" s="226"/>
      <c r="HJU68" s="216"/>
      <c r="HJV68" s="226"/>
      <c r="HJY68" s="216"/>
      <c r="HJZ68" s="226"/>
      <c r="HKC68" s="216"/>
      <c r="HKD68" s="226"/>
      <c r="HKG68" s="216"/>
      <c r="HKH68" s="226"/>
      <c r="HKK68" s="216"/>
      <c r="HKL68" s="226"/>
      <c r="HKO68" s="216"/>
      <c r="HKP68" s="226"/>
      <c r="HKS68" s="216"/>
      <c r="HKT68" s="226"/>
      <c r="HKW68" s="216"/>
      <c r="HKX68" s="226"/>
      <c r="HLA68" s="216"/>
      <c r="HLB68" s="226"/>
      <c r="HLE68" s="216"/>
      <c r="HLF68" s="226"/>
      <c r="HLI68" s="216"/>
      <c r="HLJ68" s="226"/>
      <c r="HLM68" s="216"/>
      <c r="HLN68" s="226"/>
      <c r="HLQ68" s="216"/>
      <c r="HLR68" s="226"/>
      <c r="HLU68" s="216"/>
      <c r="HLV68" s="226"/>
      <c r="HLY68" s="216"/>
      <c r="HLZ68" s="226"/>
      <c r="HMC68" s="216"/>
      <c r="HMD68" s="226"/>
      <c r="HMG68" s="216"/>
      <c r="HMH68" s="226"/>
      <c r="HMK68" s="216"/>
      <c r="HML68" s="226"/>
      <c r="HMO68" s="216"/>
      <c r="HMP68" s="226"/>
      <c r="HMS68" s="216"/>
      <c r="HMT68" s="226"/>
      <c r="HMW68" s="216"/>
      <c r="HMX68" s="226"/>
      <c r="HNA68" s="216"/>
      <c r="HNB68" s="226"/>
      <c r="HNE68" s="216"/>
      <c r="HNF68" s="226"/>
      <c r="HNI68" s="216"/>
      <c r="HNJ68" s="226"/>
      <c r="HNM68" s="216"/>
      <c r="HNN68" s="226"/>
      <c r="HNQ68" s="216"/>
      <c r="HNR68" s="226"/>
      <c r="HNU68" s="216"/>
      <c r="HNV68" s="226"/>
      <c r="HNY68" s="216"/>
      <c r="HNZ68" s="226"/>
      <c r="HOC68" s="216"/>
      <c r="HOD68" s="226"/>
      <c r="HOG68" s="216"/>
      <c r="HOH68" s="226"/>
      <c r="HOK68" s="216"/>
      <c r="HOL68" s="226"/>
      <c r="HOO68" s="216"/>
      <c r="HOP68" s="226"/>
      <c r="HOS68" s="216"/>
      <c r="HOT68" s="226"/>
      <c r="HOW68" s="216"/>
      <c r="HOX68" s="226"/>
      <c r="HPA68" s="216"/>
      <c r="HPB68" s="226"/>
      <c r="HPE68" s="216"/>
      <c r="HPF68" s="226"/>
      <c r="HPI68" s="216"/>
      <c r="HPJ68" s="226"/>
      <c r="HPM68" s="216"/>
      <c r="HPN68" s="226"/>
      <c r="HPQ68" s="216"/>
      <c r="HPR68" s="226"/>
      <c r="HPU68" s="216"/>
      <c r="HPV68" s="226"/>
      <c r="HPY68" s="216"/>
      <c r="HPZ68" s="226"/>
      <c r="HQC68" s="216"/>
      <c r="HQD68" s="226"/>
      <c r="HQG68" s="216"/>
      <c r="HQH68" s="226"/>
      <c r="HQK68" s="216"/>
      <c r="HQL68" s="226"/>
      <c r="HQO68" s="216"/>
      <c r="HQP68" s="226"/>
      <c r="HQS68" s="216"/>
      <c r="HQT68" s="226"/>
      <c r="HQW68" s="216"/>
      <c r="HQX68" s="226"/>
      <c r="HRA68" s="216"/>
      <c r="HRB68" s="226"/>
      <c r="HRE68" s="216"/>
      <c r="HRF68" s="226"/>
      <c r="HRI68" s="216"/>
      <c r="HRJ68" s="226"/>
      <c r="HRM68" s="216"/>
      <c r="HRN68" s="226"/>
      <c r="HRQ68" s="216"/>
      <c r="HRR68" s="226"/>
      <c r="HRU68" s="216"/>
      <c r="HRV68" s="226"/>
      <c r="HRY68" s="216"/>
      <c r="HRZ68" s="226"/>
      <c r="HSC68" s="216"/>
      <c r="HSD68" s="226"/>
      <c r="HSG68" s="216"/>
      <c r="HSH68" s="226"/>
      <c r="HSK68" s="216"/>
      <c r="HSL68" s="226"/>
      <c r="HSO68" s="216"/>
      <c r="HSP68" s="226"/>
      <c r="HSS68" s="216"/>
      <c r="HST68" s="226"/>
      <c r="HSW68" s="216"/>
      <c r="HSX68" s="226"/>
      <c r="HTA68" s="216"/>
      <c r="HTB68" s="226"/>
      <c r="HTE68" s="216"/>
      <c r="HTF68" s="226"/>
      <c r="HTI68" s="216"/>
      <c r="HTJ68" s="226"/>
      <c r="HTM68" s="216"/>
      <c r="HTN68" s="226"/>
      <c r="HTQ68" s="216"/>
      <c r="HTR68" s="226"/>
      <c r="HTU68" s="216"/>
      <c r="HTV68" s="226"/>
      <c r="HTY68" s="216"/>
      <c r="HTZ68" s="226"/>
      <c r="HUC68" s="216"/>
      <c r="HUD68" s="226"/>
      <c r="HUG68" s="216"/>
      <c r="HUH68" s="226"/>
      <c r="HUK68" s="216"/>
      <c r="HUL68" s="226"/>
      <c r="HUO68" s="216"/>
      <c r="HUP68" s="226"/>
      <c r="HUS68" s="216"/>
      <c r="HUT68" s="226"/>
      <c r="HUW68" s="216"/>
      <c r="HUX68" s="226"/>
      <c r="HVA68" s="216"/>
      <c r="HVB68" s="226"/>
      <c r="HVE68" s="216"/>
      <c r="HVF68" s="226"/>
      <c r="HVI68" s="216"/>
      <c r="HVJ68" s="226"/>
      <c r="HVM68" s="216"/>
      <c r="HVN68" s="226"/>
      <c r="HVQ68" s="216"/>
      <c r="HVR68" s="226"/>
      <c r="HVU68" s="216"/>
      <c r="HVV68" s="226"/>
      <c r="HVY68" s="216"/>
      <c r="HVZ68" s="226"/>
      <c r="HWC68" s="216"/>
      <c r="HWD68" s="226"/>
      <c r="HWG68" s="216"/>
      <c r="HWH68" s="226"/>
      <c r="HWK68" s="216"/>
      <c r="HWL68" s="226"/>
      <c r="HWO68" s="216"/>
      <c r="HWP68" s="226"/>
      <c r="HWS68" s="216"/>
      <c r="HWT68" s="226"/>
      <c r="HWW68" s="216"/>
      <c r="HWX68" s="226"/>
      <c r="HXA68" s="216"/>
      <c r="HXB68" s="226"/>
      <c r="HXE68" s="216"/>
      <c r="HXF68" s="226"/>
      <c r="HXI68" s="216"/>
      <c r="HXJ68" s="226"/>
      <c r="HXM68" s="216"/>
      <c r="HXN68" s="226"/>
      <c r="HXQ68" s="216"/>
      <c r="HXR68" s="226"/>
      <c r="HXU68" s="216"/>
      <c r="HXV68" s="226"/>
      <c r="HXY68" s="216"/>
      <c r="HXZ68" s="226"/>
      <c r="HYC68" s="216"/>
      <c r="HYD68" s="226"/>
      <c r="HYG68" s="216"/>
      <c r="HYH68" s="226"/>
      <c r="HYK68" s="216"/>
      <c r="HYL68" s="226"/>
      <c r="HYO68" s="216"/>
      <c r="HYP68" s="226"/>
      <c r="HYS68" s="216"/>
      <c r="HYT68" s="226"/>
      <c r="HYW68" s="216"/>
      <c r="HYX68" s="226"/>
      <c r="HZA68" s="216"/>
      <c r="HZB68" s="226"/>
      <c r="HZE68" s="216"/>
      <c r="HZF68" s="226"/>
      <c r="HZI68" s="216"/>
      <c r="HZJ68" s="226"/>
      <c r="HZM68" s="216"/>
      <c r="HZN68" s="226"/>
      <c r="HZQ68" s="216"/>
      <c r="HZR68" s="226"/>
      <c r="HZU68" s="216"/>
      <c r="HZV68" s="226"/>
      <c r="HZY68" s="216"/>
      <c r="HZZ68" s="226"/>
      <c r="IAC68" s="216"/>
      <c r="IAD68" s="226"/>
      <c r="IAG68" s="216"/>
      <c r="IAH68" s="226"/>
      <c r="IAK68" s="216"/>
      <c r="IAL68" s="226"/>
      <c r="IAO68" s="216"/>
      <c r="IAP68" s="226"/>
      <c r="IAS68" s="216"/>
      <c r="IAT68" s="226"/>
      <c r="IAW68" s="216"/>
      <c r="IAX68" s="226"/>
      <c r="IBA68" s="216"/>
      <c r="IBB68" s="226"/>
      <c r="IBE68" s="216"/>
      <c r="IBF68" s="226"/>
      <c r="IBI68" s="216"/>
      <c r="IBJ68" s="226"/>
      <c r="IBM68" s="216"/>
      <c r="IBN68" s="226"/>
      <c r="IBQ68" s="216"/>
      <c r="IBR68" s="226"/>
      <c r="IBU68" s="216"/>
      <c r="IBV68" s="226"/>
      <c r="IBY68" s="216"/>
      <c r="IBZ68" s="226"/>
      <c r="ICC68" s="216"/>
      <c r="ICD68" s="226"/>
      <c r="ICG68" s="216"/>
      <c r="ICH68" s="226"/>
      <c r="ICK68" s="216"/>
      <c r="ICL68" s="226"/>
      <c r="ICO68" s="216"/>
      <c r="ICP68" s="226"/>
      <c r="ICS68" s="216"/>
      <c r="ICT68" s="226"/>
      <c r="ICW68" s="216"/>
      <c r="ICX68" s="226"/>
      <c r="IDA68" s="216"/>
      <c r="IDB68" s="226"/>
      <c r="IDE68" s="216"/>
      <c r="IDF68" s="226"/>
      <c r="IDI68" s="216"/>
      <c r="IDJ68" s="226"/>
      <c r="IDM68" s="216"/>
      <c r="IDN68" s="226"/>
      <c r="IDQ68" s="216"/>
      <c r="IDR68" s="226"/>
      <c r="IDU68" s="216"/>
      <c r="IDV68" s="226"/>
      <c r="IDY68" s="216"/>
      <c r="IDZ68" s="226"/>
      <c r="IEC68" s="216"/>
      <c r="IED68" s="226"/>
      <c r="IEG68" s="216"/>
      <c r="IEH68" s="226"/>
      <c r="IEK68" s="216"/>
      <c r="IEL68" s="226"/>
      <c r="IEO68" s="216"/>
      <c r="IEP68" s="226"/>
      <c r="IES68" s="216"/>
      <c r="IET68" s="226"/>
      <c r="IEW68" s="216"/>
      <c r="IEX68" s="226"/>
      <c r="IFA68" s="216"/>
      <c r="IFB68" s="226"/>
      <c r="IFE68" s="216"/>
      <c r="IFF68" s="226"/>
      <c r="IFI68" s="216"/>
      <c r="IFJ68" s="226"/>
      <c r="IFM68" s="216"/>
      <c r="IFN68" s="226"/>
      <c r="IFQ68" s="216"/>
      <c r="IFR68" s="226"/>
      <c r="IFU68" s="216"/>
      <c r="IFV68" s="226"/>
      <c r="IFY68" s="216"/>
      <c r="IFZ68" s="226"/>
      <c r="IGC68" s="216"/>
      <c r="IGD68" s="226"/>
      <c r="IGG68" s="216"/>
      <c r="IGH68" s="226"/>
      <c r="IGK68" s="216"/>
      <c r="IGL68" s="226"/>
      <c r="IGO68" s="216"/>
      <c r="IGP68" s="226"/>
      <c r="IGS68" s="216"/>
      <c r="IGT68" s="226"/>
      <c r="IGW68" s="216"/>
      <c r="IGX68" s="226"/>
      <c r="IHA68" s="216"/>
      <c r="IHB68" s="226"/>
      <c r="IHE68" s="216"/>
      <c r="IHF68" s="226"/>
      <c r="IHI68" s="216"/>
      <c r="IHJ68" s="226"/>
      <c r="IHM68" s="216"/>
      <c r="IHN68" s="226"/>
      <c r="IHQ68" s="216"/>
      <c r="IHR68" s="226"/>
      <c r="IHU68" s="216"/>
      <c r="IHV68" s="226"/>
      <c r="IHY68" s="216"/>
      <c r="IHZ68" s="226"/>
      <c r="IIC68" s="216"/>
      <c r="IID68" s="226"/>
      <c r="IIG68" s="216"/>
      <c r="IIH68" s="226"/>
      <c r="IIK68" s="216"/>
      <c r="IIL68" s="226"/>
      <c r="IIO68" s="216"/>
      <c r="IIP68" s="226"/>
      <c r="IIS68" s="216"/>
      <c r="IIT68" s="226"/>
      <c r="IIW68" s="216"/>
      <c r="IIX68" s="226"/>
      <c r="IJA68" s="216"/>
      <c r="IJB68" s="226"/>
      <c r="IJE68" s="216"/>
      <c r="IJF68" s="226"/>
      <c r="IJI68" s="216"/>
      <c r="IJJ68" s="226"/>
      <c r="IJM68" s="216"/>
      <c r="IJN68" s="226"/>
      <c r="IJQ68" s="216"/>
      <c r="IJR68" s="226"/>
      <c r="IJU68" s="216"/>
      <c r="IJV68" s="226"/>
      <c r="IJY68" s="216"/>
      <c r="IJZ68" s="226"/>
      <c r="IKC68" s="216"/>
      <c r="IKD68" s="226"/>
      <c r="IKG68" s="216"/>
      <c r="IKH68" s="226"/>
      <c r="IKK68" s="216"/>
      <c r="IKL68" s="226"/>
      <c r="IKO68" s="216"/>
      <c r="IKP68" s="226"/>
      <c r="IKS68" s="216"/>
      <c r="IKT68" s="226"/>
      <c r="IKW68" s="216"/>
      <c r="IKX68" s="226"/>
      <c r="ILA68" s="216"/>
      <c r="ILB68" s="226"/>
      <c r="ILE68" s="216"/>
      <c r="ILF68" s="226"/>
      <c r="ILI68" s="216"/>
      <c r="ILJ68" s="226"/>
      <c r="ILM68" s="216"/>
      <c r="ILN68" s="226"/>
      <c r="ILQ68" s="216"/>
      <c r="ILR68" s="226"/>
      <c r="ILU68" s="216"/>
      <c r="ILV68" s="226"/>
      <c r="ILY68" s="216"/>
      <c r="ILZ68" s="226"/>
      <c r="IMC68" s="216"/>
      <c r="IMD68" s="226"/>
      <c r="IMG68" s="216"/>
      <c r="IMH68" s="226"/>
      <c r="IMK68" s="216"/>
      <c r="IML68" s="226"/>
      <c r="IMO68" s="216"/>
      <c r="IMP68" s="226"/>
      <c r="IMS68" s="216"/>
      <c r="IMT68" s="226"/>
      <c r="IMW68" s="216"/>
      <c r="IMX68" s="226"/>
      <c r="INA68" s="216"/>
      <c r="INB68" s="226"/>
      <c r="INE68" s="216"/>
      <c r="INF68" s="226"/>
      <c r="INI68" s="216"/>
      <c r="INJ68" s="226"/>
      <c r="INM68" s="216"/>
      <c r="INN68" s="226"/>
      <c r="INQ68" s="216"/>
      <c r="INR68" s="226"/>
      <c r="INU68" s="216"/>
      <c r="INV68" s="226"/>
      <c r="INY68" s="216"/>
      <c r="INZ68" s="226"/>
      <c r="IOC68" s="216"/>
      <c r="IOD68" s="226"/>
      <c r="IOG68" s="216"/>
      <c r="IOH68" s="226"/>
      <c r="IOK68" s="216"/>
      <c r="IOL68" s="226"/>
      <c r="IOO68" s="216"/>
      <c r="IOP68" s="226"/>
      <c r="IOS68" s="216"/>
      <c r="IOT68" s="226"/>
      <c r="IOW68" s="216"/>
      <c r="IOX68" s="226"/>
      <c r="IPA68" s="216"/>
      <c r="IPB68" s="226"/>
      <c r="IPE68" s="216"/>
      <c r="IPF68" s="226"/>
      <c r="IPI68" s="216"/>
      <c r="IPJ68" s="226"/>
      <c r="IPM68" s="216"/>
      <c r="IPN68" s="226"/>
      <c r="IPQ68" s="216"/>
      <c r="IPR68" s="226"/>
      <c r="IPU68" s="216"/>
      <c r="IPV68" s="226"/>
      <c r="IPY68" s="216"/>
      <c r="IPZ68" s="226"/>
      <c r="IQC68" s="216"/>
      <c r="IQD68" s="226"/>
      <c r="IQG68" s="216"/>
      <c r="IQH68" s="226"/>
      <c r="IQK68" s="216"/>
      <c r="IQL68" s="226"/>
      <c r="IQO68" s="216"/>
      <c r="IQP68" s="226"/>
      <c r="IQS68" s="216"/>
      <c r="IQT68" s="226"/>
      <c r="IQW68" s="216"/>
      <c r="IQX68" s="226"/>
      <c r="IRA68" s="216"/>
      <c r="IRB68" s="226"/>
      <c r="IRE68" s="216"/>
      <c r="IRF68" s="226"/>
      <c r="IRI68" s="216"/>
      <c r="IRJ68" s="226"/>
      <c r="IRM68" s="216"/>
      <c r="IRN68" s="226"/>
      <c r="IRQ68" s="216"/>
      <c r="IRR68" s="226"/>
      <c r="IRU68" s="216"/>
      <c r="IRV68" s="226"/>
      <c r="IRY68" s="216"/>
      <c r="IRZ68" s="226"/>
      <c r="ISC68" s="216"/>
      <c r="ISD68" s="226"/>
      <c r="ISG68" s="216"/>
      <c r="ISH68" s="226"/>
      <c r="ISK68" s="216"/>
      <c r="ISL68" s="226"/>
      <c r="ISO68" s="216"/>
      <c r="ISP68" s="226"/>
      <c r="ISS68" s="216"/>
      <c r="IST68" s="226"/>
      <c r="ISW68" s="216"/>
      <c r="ISX68" s="226"/>
      <c r="ITA68" s="216"/>
      <c r="ITB68" s="226"/>
      <c r="ITE68" s="216"/>
      <c r="ITF68" s="226"/>
      <c r="ITI68" s="216"/>
      <c r="ITJ68" s="226"/>
      <c r="ITM68" s="216"/>
      <c r="ITN68" s="226"/>
      <c r="ITQ68" s="216"/>
      <c r="ITR68" s="226"/>
      <c r="ITU68" s="216"/>
      <c r="ITV68" s="226"/>
      <c r="ITY68" s="216"/>
      <c r="ITZ68" s="226"/>
      <c r="IUC68" s="216"/>
      <c r="IUD68" s="226"/>
      <c r="IUG68" s="216"/>
      <c r="IUH68" s="226"/>
      <c r="IUK68" s="216"/>
      <c r="IUL68" s="226"/>
      <c r="IUO68" s="216"/>
      <c r="IUP68" s="226"/>
      <c r="IUS68" s="216"/>
      <c r="IUT68" s="226"/>
      <c r="IUW68" s="216"/>
      <c r="IUX68" s="226"/>
      <c r="IVA68" s="216"/>
      <c r="IVB68" s="226"/>
      <c r="IVE68" s="216"/>
      <c r="IVF68" s="226"/>
      <c r="IVI68" s="216"/>
      <c r="IVJ68" s="226"/>
      <c r="IVM68" s="216"/>
      <c r="IVN68" s="226"/>
      <c r="IVQ68" s="216"/>
      <c r="IVR68" s="226"/>
      <c r="IVU68" s="216"/>
      <c r="IVV68" s="226"/>
      <c r="IVY68" s="216"/>
      <c r="IVZ68" s="226"/>
      <c r="IWC68" s="216"/>
      <c r="IWD68" s="226"/>
      <c r="IWG68" s="216"/>
      <c r="IWH68" s="226"/>
      <c r="IWK68" s="216"/>
      <c r="IWL68" s="226"/>
      <c r="IWO68" s="216"/>
      <c r="IWP68" s="226"/>
      <c r="IWS68" s="216"/>
      <c r="IWT68" s="226"/>
      <c r="IWW68" s="216"/>
      <c r="IWX68" s="226"/>
      <c r="IXA68" s="216"/>
      <c r="IXB68" s="226"/>
      <c r="IXE68" s="216"/>
      <c r="IXF68" s="226"/>
      <c r="IXI68" s="216"/>
      <c r="IXJ68" s="226"/>
      <c r="IXM68" s="216"/>
      <c r="IXN68" s="226"/>
      <c r="IXQ68" s="216"/>
      <c r="IXR68" s="226"/>
      <c r="IXU68" s="216"/>
      <c r="IXV68" s="226"/>
      <c r="IXY68" s="216"/>
      <c r="IXZ68" s="226"/>
      <c r="IYC68" s="216"/>
      <c r="IYD68" s="226"/>
      <c r="IYG68" s="216"/>
      <c r="IYH68" s="226"/>
      <c r="IYK68" s="216"/>
      <c r="IYL68" s="226"/>
      <c r="IYO68" s="216"/>
      <c r="IYP68" s="226"/>
      <c r="IYS68" s="216"/>
      <c r="IYT68" s="226"/>
      <c r="IYW68" s="216"/>
      <c r="IYX68" s="226"/>
      <c r="IZA68" s="216"/>
      <c r="IZB68" s="226"/>
      <c r="IZE68" s="216"/>
      <c r="IZF68" s="226"/>
      <c r="IZI68" s="216"/>
      <c r="IZJ68" s="226"/>
      <c r="IZM68" s="216"/>
      <c r="IZN68" s="226"/>
      <c r="IZQ68" s="216"/>
      <c r="IZR68" s="226"/>
      <c r="IZU68" s="216"/>
      <c r="IZV68" s="226"/>
      <c r="IZY68" s="216"/>
      <c r="IZZ68" s="226"/>
      <c r="JAC68" s="216"/>
      <c r="JAD68" s="226"/>
      <c r="JAG68" s="216"/>
      <c r="JAH68" s="226"/>
      <c r="JAK68" s="216"/>
      <c r="JAL68" s="226"/>
      <c r="JAO68" s="216"/>
      <c r="JAP68" s="226"/>
      <c r="JAS68" s="216"/>
      <c r="JAT68" s="226"/>
      <c r="JAW68" s="216"/>
      <c r="JAX68" s="226"/>
      <c r="JBA68" s="216"/>
      <c r="JBB68" s="226"/>
      <c r="JBE68" s="216"/>
      <c r="JBF68" s="226"/>
      <c r="JBI68" s="216"/>
      <c r="JBJ68" s="226"/>
      <c r="JBM68" s="216"/>
      <c r="JBN68" s="226"/>
      <c r="JBQ68" s="216"/>
      <c r="JBR68" s="226"/>
      <c r="JBU68" s="216"/>
      <c r="JBV68" s="226"/>
      <c r="JBY68" s="216"/>
      <c r="JBZ68" s="226"/>
      <c r="JCC68" s="216"/>
      <c r="JCD68" s="226"/>
      <c r="JCG68" s="216"/>
      <c r="JCH68" s="226"/>
      <c r="JCK68" s="216"/>
      <c r="JCL68" s="226"/>
      <c r="JCO68" s="216"/>
      <c r="JCP68" s="226"/>
      <c r="JCS68" s="216"/>
      <c r="JCT68" s="226"/>
      <c r="JCW68" s="216"/>
      <c r="JCX68" s="226"/>
      <c r="JDA68" s="216"/>
      <c r="JDB68" s="226"/>
      <c r="JDE68" s="216"/>
      <c r="JDF68" s="226"/>
      <c r="JDI68" s="216"/>
      <c r="JDJ68" s="226"/>
      <c r="JDM68" s="216"/>
      <c r="JDN68" s="226"/>
      <c r="JDQ68" s="216"/>
      <c r="JDR68" s="226"/>
      <c r="JDU68" s="216"/>
      <c r="JDV68" s="226"/>
      <c r="JDY68" s="216"/>
      <c r="JDZ68" s="226"/>
      <c r="JEC68" s="216"/>
      <c r="JED68" s="226"/>
      <c r="JEG68" s="216"/>
      <c r="JEH68" s="226"/>
      <c r="JEK68" s="216"/>
      <c r="JEL68" s="226"/>
      <c r="JEO68" s="216"/>
      <c r="JEP68" s="226"/>
      <c r="JES68" s="216"/>
      <c r="JET68" s="226"/>
      <c r="JEW68" s="216"/>
      <c r="JEX68" s="226"/>
      <c r="JFA68" s="216"/>
      <c r="JFB68" s="226"/>
      <c r="JFE68" s="216"/>
      <c r="JFF68" s="226"/>
      <c r="JFI68" s="216"/>
      <c r="JFJ68" s="226"/>
      <c r="JFM68" s="216"/>
      <c r="JFN68" s="226"/>
      <c r="JFQ68" s="216"/>
      <c r="JFR68" s="226"/>
      <c r="JFU68" s="216"/>
      <c r="JFV68" s="226"/>
      <c r="JFY68" s="216"/>
      <c r="JFZ68" s="226"/>
      <c r="JGC68" s="216"/>
      <c r="JGD68" s="226"/>
      <c r="JGG68" s="216"/>
      <c r="JGH68" s="226"/>
      <c r="JGK68" s="216"/>
      <c r="JGL68" s="226"/>
      <c r="JGO68" s="216"/>
      <c r="JGP68" s="226"/>
      <c r="JGS68" s="216"/>
      <c r="JGT68" s="226"/>
      <c r="JGW68" s="216"/>
      <c r="JGX68" s="226"/>
      <c r="JHA68" s="216"/>
      <c r="JHB68" s="226"/>
      <c r="JHE68" s="216"/>
      <c r="JHF68" s="226"/>
      <c r="JHI68" s="216"/>
      <c r="JHJ68" s="226"/>
      <c r="JHM68" s="216"/>
      <c r="JHN68" s="226"/>
      <c r="JHQ68" s="216"/>
      <c r="JHR68" s="226"/>
      <c r="JHU68" s="216"/>
      <c r="JHV68" s="226"/>
      <c r="JHY68" s="216"/>
      <c r="JHZ68" s="226"/>
      <c r="JIC68" s="216"/>
      <c r="JID68" s="226"/>
      <c r="JIG68" s="216"/>
      <c r="JIH68" s="226"/>
      <c r="JIK68" s="216"/>
      <c r="JIL68" s="226"/>
      <c r="JIO68" s="216"/>
      <c r="JIP68" s="226"/>
      <c r="JIS68" s="216"/>
      <c r="JIT68" s="226"/>
      <c r="JIW68" s="216"/>
      <c r="JIX68" s="226"/>
      <c r="JJA68" s="216"/>
      <c r="JJB68" s="226"/>
      <c r="JJE68" s="216"/>
      <c r="JJF68" s="226"/>
      <c r="JJI68" s="216"/>
      <c r="JJJ68" s="226"/>
      <c r="JJM68" s="216"/>
      <c r="JJN68" s="226"/>
      <c r="JJQ68" s="216"/>
      <c r="JJR68" s="226"/>
      <c r="JJU68" s="216"/>
      <c r="JJV68" s="226"/>
      <c r="JJY68" s="216"/>
      <c r="JJZ68" s="226"/>
      <c r="JKC68" s="216"/>
      <c r="JKD68" s="226"/>
      <c r="JKG68" s="216"/>
      <c r="JKH68" s="226"/>
      <c r="JKK68" s="216"/>
      <c r="JKL68" s="226"/>
      <c r="JKO68" s="216"/>
      <c r="JKP68" s="226"/>
      <c r="JKS68" s="216"/>
      <c r="JKT68" s="226"/>
      <c r="JKW68" s="216"/>
      <c r="JKX68" s="226"/>
      <c r="JLA68" s="216"/>
      <c r="JLB68" s="226"/>
      <c r="JLE68" s="216"/>
      <c r="JLF68" s="226"/>
      <c r="JLI68" s="216"/>
      <c r="JLJ68" s="226"/>
      <c r="JLM68" s="216"/>
      <c r="JLN68" s="226"/>
      <c r="JLQ68" s="216"/>
      <c r="JLR68" s="226"/>
      <c r="JLU68" s="216"/>
      <c r="JLV68" s="226"/>
      <c r="JLY68" s="216"/>
      <c r="JLZ68" s="226"/>
      <c r="JMC68" s="216"/>
      <c r="JMD68" s="226"/>
      <c r="JMG68" s="216"/>
      <c r="JMH68" s="226"/>
      <c r="JMK68" s="216"/>
      <c r="JML68" s="226"/>
      <c r="JMO68" s="216"/>
      <c r="JMP68" s="226"/>
      <c r="JMS68" s="216"/>
      <c r="JMT68" s="226"/>
      <c r="JMW68" s="216"/>
      <c r="JMX68" s="226"/>
      <c r="JNA68" s="216"/>
      <c r="JNB68" s="226"/>
      <c r="JNE68" s="216"/>
      <c r="JNF68" s="226"/>
      <c r="JNI68" s="216"/>
      <c r="JNJ68" s="226"/>
      <c r="JNM68" s="216"/>
      <c r="JNN68" s="226"/>
      <c r="JNQ68" s="216"/>
      <c r="JNR68" s="226"/>
      <c r="JNU68" s="216"/>
      <c r="JNV68" s="226"/>
      <c r="JNY68" s="216"/>
      <c r="JNZ68" s="226"/>
      <c r="JOC68" s="216"/>
      <c r="JOD68" s="226"/>
      <c r="JOG68" s="216"/>
      <c r="JOH68" s="226"/>
      <c r="JOK68" s="216"/>
      <c r="JOL68" s="226"/>
      <c r="JOO68" s="216"/>
      <c r="JOP68" s="226"/>
      <c r="JOS68" s="216"/>
      <c r="JOT68" s="226"/>
      <c r="JOW68" s="216"/>
      <c r="JOX68" s="226"/>
      <c r="JPA68" s="216"/>
      <c r="JPB68" s="226"/>
      <c r="JPE68" s="216"/>
      <c r="JPF68" s="226"/>
      <c r="JPI68" s="216"/>
      <c r="JPJ68" s="226"/>
      <c r="JPM68" s="216"/>
      <c r="JPN68" s="226"/>
      <c r="JPQ68" s="216"/>
      <c r="JPR68" s="226"/>
      <c r="JPU68" s="216"/>
      <c r="JPV68" s="226"/>
      <c r="JPY68" s="216"/>
      <c r="JPZ68" s="226"/>
      <c r="JQC68" s="216"/>
      <c r="JQD68" s="226"/>
      <c r="JQG68" s="216"/>
      <c r="JQH68" s="226"/>
      <c r="JQK68" s="216"/>
      <c r="JQL68" s="226"/>
      <c r="JQO68" s="216"/>
      <c r="JQP68" s="226"/>
      <c r="JQS68" s="216"/>
      <c r="JQT68" s="226"/>
      <c r="JQW68" s="216"/>
      <c r="JQX68" s="226"/>
      <c r="JRA68" s="216"/>
      <c r="JRB68" s="226"/>
      <c r="JRE68" s="216"/>
      <c r="JRF68" s="226"/>
      <c r="JRI68" s="216"/>
      <c r="JRJ68" s="226"/>
      <c r="JRM68" s="216"/>
      <c r="JRN68" s="226"/>
      <c r="JRQ68" s="216"/>
      <c r="JRR68" s="226"/>
      <c r="JRU68" s="216"/>
      <c r="JRV68" s="226"/>
      <c r="JRY68" s="216"/>
      <c r="JRZ68" s="226"/>
      <c r="JSC68" s="216"/>
      <c r="JSD68" s="226"/>
      <c r="JSG68" s="216"/>
      <c r="JSH68" s="226"/>
      <c r="JSK68" s="216"/>
      <c r="JSL68" s="226"/>
      <c r="JSO68" s="216"/>
      <c r="JSP68" s="226"/>
      <c r="JSS68" s="216"/>
      <c r="JST68" s="226"/>
      <c r="JSW68" s="216"/>
      <c r="JSX68" s="226"/>
      <c r="JTA68" s="216"/>
      <c r="JTB68" s="226"/>
      <c r="JTE68" s="216"/>
      <c r="JTF68" s="226"/>
      <c r="JTI68" s="216"/>
      <c r="JTJ68" s="226"/>
      <c r="JTM68" s="216"/>
      <c r="JTN68" s="226"/>
      <c r="JTQ68" s="216"/>
      <c r="JTR68" s="226"/>
      <c r="JTU68" s="216"/>
      <c r="JTV68" s="226"/>
      <c r="JTY68" s="216"/>
      <c r="JTZ68" s="226"/>
      <c r="JUC68" s="216"/>
      <c r="JUD68" s="226"/>
      <c r="JUG68" s="216"/>
      <c r="JUH68" s="226"/>
      <c r="JUK68" s="216"/>
      <c r="JUL68" s="226"/>
      <c r="JUO68" s="216"/>
      <c r="JUP68" s="226"/>
      <c r="JUS68" s="216"/>
      <c r="JUT68" s="226"/>
      <c r="JUW68" s="216"/>
      <c r="JUX68" s="226"/>
      <c r="JVA68" s="216"/>
      <c r="JVB68" s="226"/>
      <c r="JVE68" s="216"/>
      <c r="JVF68" s="226"/>
      <c r="JVI68" s="216"/>
      <c r="JVJ68" s="226"/>
      <c r="JVM68" s="216"/>
      <c r="JVN68" s="226"/>
      <c r="JVQ68" s="216"/>
      <c r="JVR68" s="226"/>
      <c r="JVU68" s="216"/>
      <c r="JVV68" s="226"/>
      <c r="JVY68" s="216"/>
      <c r="JVZ68" s="226"/>
      <c r="JWC68" s="216"/>
      <c r="JWD68" s="226"/>
      <c r="JWG68" s="216"/>
      <c r="JWH68" s="226"/>
      <c r="JWK68" s="216"/>
      <c r="JWL68" s="226"/>
      <c r="JWO68" s="216"/>
      <c r="JWP68" s="226"/>
      <c r="JWS68" s="216"/>
      <c r="JWT68" s="226"/>
      <c r="JWW68" s="216"/>
      <c r="JWX68" s="226"/>
      <c r="JXA68" s="216"/>
      <c r="JXB68" s="226"/>
      <c r="JXE68" s="216"/>
      <c r="JXF68" s="226"/>
      <c r="JXI68" s="216"/>
      <c r="JXJ68" s="226"/>
      <c r="JXM68" s="216"/>
      <c r="JXN68" s="226"/>
      <c r="JXQ68" s="216"/>
      <c r="JXR68" s="226"/>
      <c r="JXU68" s="216"/>
      <c r="JXV68" s="226"/>
      <c r="JXY68" s="216"/>
      <c r="JXZ68" s="226"/>
      <c r="JYC68" s="216"/>
      <c r="JYD68" s="226"/>
      <c r="JYG68" s="216"/>
      <c r="JYH68" s="226"/>
      <c r="JYK68" s="216"/>
      <c r="JYL68" s="226"/>
      <c r="JYO68" s="216"/>
      <c r="JYP68" s="226"/>
      <c r="JYS68" s="216"/>
      <c r="JYT68" s="226"/>
      <c r="JYW68" s="216"/>
      <c r="JYX68" s="226"/>
      <c r="JZA68" s="216"/>
      <c r="JZB68" s="226"/>
      <c r="JZE68" s="216"/>
      <c r="JZF68" s="226"/>
      <c r="JZI68" s="216"/>
      <c r="JZJ68" s="226"/>
      <c r="JZM68" s="216"/>
      <c r="JZN68" s="226"/>
      <c r="JZQ68" s="216"/>
      <c r="JZR68" s="226"/>
      <c r="JZU68" s="216"/>
      <c r="JZV68" s="226"/>
      <c r="JZY68" s="216"/>
      <c r="JZZ68" s="226"/>
      <c r="KAC68" s="216"/>
      <c r="KAD68" s="226"/>
      <c r="KAG68" s="216"/>
      <c r="KAH68" s="226"/>
      <c r="KAK68" s="216"/>
      <c r="KAL68" s="226"/>
      <c r="KAO68" s="216"/>
      <c r="KAP68" s="226"/>
      <c r="KAS68" s="216"/>
      <c r="KAT68" s="226"/>
      <c r="KAW68" s="216"/>
      <c r="KAX68" s="226"/>
      <c r="KBA68" s="216"/>
      <c r="KBB68" s="226"/>
      <c r="KBE68" s="216"/>
      <c r="KBF68" s="226"/>
      <c r="KBI68" s="216"/>
      <c r="KBJ68" s="226"/>
      <c r="KBM68" s="216"/>
      <c r="KBN68" s="226"/>
      <c r="KBQ68" s="216"/>
      <c r="KBR68" s="226"/>
      <c r="KBU68" s="216"/>
      <c r="KBV68" s="226"/>
      <c r="KBY68" s="216"/>
      <c r="KBZ68" s="226"/>
      <c r="KCC68" s="216"/>
      <c r="KCD68" s="226"/>
      <c r="KCG68" s="216"/>
      <c r="KCH68" s="226"/>
      <c r="KCK68" s="216"/>
      <c r="KCL68" s="226"/>
      <c r="KCO68" s="216"/>
      <c r="KCP68" s="226"/>
      <c r="KCS68" s="216"/>
      <c r="KCT68" s="226"/>
      <c r="KCW68" s="216"/>
      <c r="KCX68" s="226"/>
      <c r="KDA68" s="216"/>
      <c r="KDB68" s="226"/>
      <c r="KDE68" s="216"/>
      <c r="KDF68" s="226"/>
      <c r="KDI68" s="216"/>
      <c r="KDJ68" s="226"/>
      <c r="KDM68" s="216"/>
      <c r="KDN68" s="226"/>
      <c r="KDQ68" s="216"/>
      <c r="KDR68" s="226"/>
      <c r="KDU68" s="216"/>
      <c r="KDV68" s="226"/>
      <c r="KDY68" s="216"/>
      <c r="KDZ68" s="226"/>
      <c r="KEC68" s="216"/>
      <c r="KED68" s="226"/>
      <c r="KEG68" s="216"/>
      <c r="KEH68" s="226"/>
      <c r="KEK68" s="216"/>
      <c r="KEL68" s="226"/>
      <c r="KEO68" s="216"/>
      <c r="KEP68" s="226"/>
      <c r="KES68" s="216"/>
      <c r="KET68" s="226"/>
      <c r="KEW68" s="216"/>
      <c r="KEX68" s="226"/>
      <c r="KFA68" s="216"/>
      <c r="KFB68" s="226"/>
      <c r="KFE68" s="216"/>
      <c r="KFF68" s="226"/>
      <c r="KFI68" s="216"/>
      <c r="KFJ68" s="226"/>
      <c r="KFM68" s="216"/>
      <c r="KFN68" s="226"/>
      <c r="KFQ68" s="216"/>
      <c r="KFR68" s="226"/>
      <c r="KFU68" s="216"/>
      <c r="KFV68" s="226"/>
      <c r="KFY68" s="216"/>
      <c r="KFZ68" s="226"/>
      <c r="KGC68" s="216"/>
      <c r="KGD68" s="226"/>
      <c r="KGG68" s="216"/>
      <c r="KGH68" s="226"/>
      <c r="KGK68" s="216"/>
      <c r="KGL68" s="226"/>
      <c r="KGO68" s="216"/>
      <c r="KGP68" s="226"/>
      <c r="KGS68" s="216"/>
      <c r="KGT68" s="226"/>
      <c r="KGW68" s="216"/>
      <c r="KGX68" s="226"/>
      <c r="KHA68" s="216"/>
      <c r="KHB68" s="226"/>
      <c r="KHE68" s="216"/>
      <c r="KHF68" s="226"/>
      <c r="KHI68" s="216"/>
      <c r="KHJ68" s="226"/>
      <c r="KHM68" s="216"/>
      <c r="KHN68" s="226"/>
      <c r="KHQ68" s="216"/>
      <c r="KHR68" s="226"/>
      <c r="KHU68" s="216"/>
      <c r="KHV68" s="226"/>
      <c r="KHY68" s="216"/>
      <c r="KHZ68" s="226"/>
      <c r="KIC68" s="216"/>
      <c r="KID68" s="226"/>
      <c r="KIG68" s="216"/>
      <c r="KIH68" s="226"/>
      <c r="KIK68" s="216"/>
      <c r="KIL68" s="226"/>
      <c r="KIO68" s="216"/>
      <c r="KIP68" s="226"/>
      <c r="KIS68" s="216"/>
      <c r="KIT68" s="226"/>
      <c r="KIW68" s="216"/>
      <c r="KIX68" s="226"/>
      <c r="KJA68" s="216"/>
      <c r="KJB68" s="226"/>
      <c r="KJE68" s="216"/>
      <c r="KJF68" s="226"/>
      <c r="KJI68" s="216"/>
      <c r="KJJ68" s="226"/>
      <c r="KJM68" s="216"/>
      <c r="KJN68" s="226"/>
      <c r="KJQ68" s="216"/>
      <c r="KJR68" s="226"/>
      <c r="KJU68" s="216"/>
      <c r="KJV68" s="226"/>
      <c r="KJY68" s="216"/>
      <c r="KJZ68" s="226"/>
      <c r="KKC68" s="216"/>
      <c r="KKD68" s="226"/>
      <c r="KKG68" s="216"/>
      <c r="KKH68" s="226"/>
      <c r="KKK68" s="216"/>
      <c r="KKL68" s="226"/>
      <c r="KKO68" s="216"/>
      <c r="KKP68" s="226"/>
      <c r="KKS68" s="216"/>
      <c r="KKT68" s="226"/>
      <c r="KKW68" s="216"/>
      <c r="KKX68" s="226"/>
      <c r="KLA68" s="216"/>
      <c r="KLB68" s="226"/>
      <c r="KLE68" s="216"/>
      <c r="KLF68" s="226"/>
      <c r="KLI68" s="216"/>
      <c r="KLJ68" s="226"/>
      <c r="KLM68" s="216"/>
      <c r="KLN68" s="226"/>
      <c r="KLQ68" s="216"/>
      <c r="KLR68" s="226"/>
      <c r="KLU68" s="216"/>
      <c r="KLV68" s="226"/>
      <c r="KLY68" s="216"/>
      <c r="KLZ68" s="226"/>
      <c r="KMC68" s="216"/>
      <c r="KMD68" s="226"/>
      <c r="KMG68" s="216"/>
      <c r="KMH68" s="226"/>
      <c r="KMK68" s="216"/>
      <c r="KML68" s="226"/>
      <c r="KMO68" s="216"/>
      <c r="KMP68" s="226"/>
      <c r="KMS68" s="216"/>
      <c r="KMT68" s="226"/>
      <c r="KMW68" s="216"/>
      <c r="KMX68" s="226"/>
      <c r="KNA68" s="216"/>
      <c r="KNB68" s="226"/>
      <c r="KNE68" s="216"/>
      <c r="KNF68" s="226"/>
      <c r="KNI68" s="216"/>
      <c r="KNJ68" s="226"/>
      <c r="KNM68" s="216"/>
      <c r="KNN68" s="226"/>
      <c r="KNQ68" s="216"/>
      <c r="KNR68" s="226"/>
      <c r="KNU68" s="216"/>
      <c r="KNV68" s="226"/>
      <c r="KNY68" s="216"/>
      <c r="KNZ68" s="226"/>
      <c r="KOC68" s="216"/>
      <c r="KOD68" s="226"/>
      <c r="KOG68" s="216"/>
      <c r="KOH68" s="226"/>
      <c r="KOK68" s="216"/>
      <c r="KOL68" s="226"/>
      <c r="KOO68" s="216"/>
      <c r="KOP68" s="226"/>
      <c r="KOS68" s="216"/>
      <c r="KOT68" s="226"/>
      <c r="KOW68" s="216"/>
      <c r="KOX68" s="226"/>
      <c r="KPA68" s="216"/>
      <c r="KPB68" s="226"/>
      <c r="KPE68" s="216"/>
      <c r="KPF68" s="226"/>
      <c r="KPI68" s="216"/>
      <c r="KPJ68" s="226"/>
      <c r="KPM68" s="216"/>
      <c r="KPN68" s="226"/>
      <c r="KPQ68" s="216"/>
      <c r="KPR68" s="226"/>
      <c r="KPU68" s="216"/>
      <c r="KPV68" s="226"/>
      <c r="KPY68" s="216"/>
      <c r="KPZ68" s="226"/>
      <c r="KQC68" s="216"/>
      <c r="KQD68" s="226"/>
      <c r="KQG68" s="216"/>
      <c r="KQH68" s="226"/>
      <c r="KQK68" s="216"/>
      <c r="KQL68" s="226"/>
      <c r="KQO68" s="216"/>
      <c r="KQP68" s="226"/>
      <c r="KQS68" s="216"/>
      <c r="KQT68" s="226"/>
      <c r="KQW68" s="216"/>
      <c r="KQX68" s="226"/>
      <c r="KRA68" s="216"/>
      <c r="KRB68" s="226"/>
      <c r="KRE68" s="216"/>
      <c r="KRF68" s="226"/>
      <c r="KRI68" s="216"/>
      <c r="KRJ68" s="226"/>
      <c r="KRM68" s="216"/>
      <c r="KRN68" s="226"/>
      <c r="KRQ68" s="216"/>
      <c r="KRR68" s="226"/>
      <c r="KRU68" s="216"/>
      <c r="KRV68" s="226"/>
      <c r="KRY68" s="216"/>
      <c r="KRZ68" s="226"/>
      <c r="KSC68" s="216"/>
      <c r="KSD68" s="226"/>
      <c r="KSG68" s="216"/>
      <c r="KSH68" s="226"/>
      <c r="KSK68" s="216"/>
      <c r="KSL68" s="226"/>
      <c r="KSO68" s="216"/>
      <c r="KSP68" s="226"/>
      <c r="KSS68" s="216"/>
      <c r="KST68" s="226"/>
      <c r="KSW68" s="216"/>
      <c r="KSX68" s="226"/>
      <c r="KTA68" s="216"/>
      <c r="KTB68" s="226"/>
      <c r="KTE68" s="216"/>
      <c r="KTF68" s="226"/>
      <c r="KTI68" s="216"/>
      <c r="KTJ68" s="226"/>
      <c r="KTM68" s="216"/>
      <c r="KTN68" s="226"/>
      <c r="KTQ68" s="216"/>
      <c r="KTR68" s="226"/>
      <c r="KTU68" s="216"/>
      <c r="KTV68" s="226"/>
      <c r="KTY68" s="216"/>
      <c r="KTZ68" s="226"/>
      <c r="KUC68" s="216"/>
      <c r="KUD68" s="226"/>
      <c r="KUG68" s="216"/>
      <c r="KUH68" s="226"/>
      <c r="KUK68" s="216"/>
      <c r="KUL68" s="226"/>
      <c r="KUO68" s="216"/>
      <c r="KUP68" s="226"/>
      <c r="KUS68" s="216"/>
      <c r="KUT68" s="226"/>
      <c r="KUW68" s="216"/>
      <c r="KUX68" s="226"/>
      <c r="KVA68" s="216"/>
      <c r="KVB68" s="226"/>
      <c r="KVE68" s="216"/>
      <c r="KVF68" s="226"/>
      <c r="KVI68" s="216"/>
      <c r="KVJ68" s="226"/>
      <c r="KVM68" s="216"/>
      <c r="KVN68" s="226"/>
      <c r="KVQ68" s="216"/>
      <c r="KVR68" s="226"/>
      <c r="KVU68" s="216"/>
      <c r="KVV68" s="226"/>
      <c r="KVY68" s="216"/>
      <c r="KVZ68" s="226"/>
      <c r="KWC68" s="216"/>
      <c r="KWD68" s="226"/>
      <c r="KWG68" s="216"/>
      <c r="KWH68" s="226"/>
      <c r="KWK68" s="216"/>
      <c r="KWL68" s="226"/>
      <c r="KWO68" s="216"/>
      <c r="KWP68" s="226"/>
      <c r="KWS68" s="216"/>
      <c r="KWT68" s="226"/>
      <c r="KWW68" s="216"/>
      <c r="KWX68" s="226"/>
      <c r="KXA68" s="216"/>
      <c r="KXB68" s="226"/>
      <c r="KXE68" s="216"/>
      <c r="KXF68" s="226"/>
      <c r="KXI68" s="216"/>
      <c r="KXJ68" s="226"/>
      <c r="KXM68" s="216"/>
      <c r="KXN68" s="226"/>
      <c r="KXQ68" s="216"/>
      <c r="KXR68" s="226"/>
      <c r="KXU68" s="216"/>
      <c r="KXV68" s="226"/>
      <c r="KXY68" s="216"/>
      <c r="KXZ68" s="226"/>
      <c r="KYC68" s="216"/>
      <c r="KYD68" s="226"/>
      <c r="KYG68" s="216"/>
      <c r="KYH68" s="226"/>
      <c r="KYK68" s="216"/>
      <c r="KYL68" s="226"/>
      <c r="KYO68" s="216"/>
      <c r="KYP68" s="226"/>
      <c r="KYS68" s="216"/>
      <c r="KYT68" s="226"/>
      <c r="KYW68" s="216"/>
      <c r="KYX68" s="226"/>
      <c r="KZA68" s="216"/>
      <c r="KZB68" s="226"/>
      <c r="KZE68" s="216"/>
      <c r="KZF68" s="226"/>
      <c r="KZI68" s="216"/>
      <c r="KZJ68" s="226"/>
      <c r="KZM68" s="216"/>
      <c r="KZN68" s="226"/>
      <c r="KZQ68" s="216"/>
      <c r="KZR68" s="226"/>
      <c r="KZU68" s="216"/>
      <c r="KZV68" s="226"/>
      <c r="KZY68" s="216"/>
      <c r="KZZ68" s="226"/>
      <c r="LAC68" s="216"/>
      <c r="LAD68" s="226"/>
      <c r="LAG68" s="216"/>
      <c r="LAH68" s="226"/>
      <c r="LAK68" s="216"/>
      <c r="LAL68" s="226"/>
      <c r="LAO68" s="216"/>
      <c r="LAP68" s="226"/>
      <c r="LAS68" s="216"/>
      <c r="LAT68" s="226"/>
      <c r="LAW68" s="216"/>
      <c r="LAX68" s="226"/>
      <c r="LBA68" s="216"/>
      <c r="LBB68" s="226"/>
      <c r="LBE68" s="216"/>
      <c r="LBF68" s="226"/>
      <c r="LBI68" s="216"/>
      <c r="LBJ68" s="226"/>
      <c r="LBM68" s="216"/>
      <c r="LBN68" s="226"/>
      <c r="LBQ68" s="216"/>
      <c r="LBR68" s="226"/>
      <c r="LBU68" s="216"/>
      <c r="LBV68" s="226"/>
      <c r="LBY68" s="216"/>
      <c r="LBZ68" s="226"/>
      <c r="LCC68" s="216"/>
      <c r="LCD68" s="226"/>
      <c r="LCG68" s="216"/>
      <c r="LCH68" s="226"/>
      <c r="LCK68" s="216"/>
      <c r="LCL68" s="226"/>
      <c r="LCO68" s="216"/>
      <c r="LCP68" s="226"/>
      <c r="LCS68" s="216"/>
      <c r="LCT68" s="226"/>
      <c r="LCW68" s="216"/>
      <c r="LCX68" s="226"/>
      <c r="LDA68" s="216"/>
      <c r="LDB68" s="226"/>
      <c r="LDE68" s="216"/>
      <c r="LDF68" s="226"/>
      <c r="LDI68" s="216"/>
      <c r="LDJ68" s="226"/>
      <c r="LDM68" s="216"/>
      <c r="LDN68" s="226"/>
      <c r="LDQ68" s="216"/>
      <c r="LDR68" s="226"/>
      <c r="LDU68" s="216"/>
      <c r="LDV68" s="226"/>
      <c r="LDY68" s="216"/>
      <c r="LDZ68" s="226"/>
      <c r="LEC68" s="216"/>
      <c r="LED68" s="226"/>
      <c r="LEG68" s="216"/>
      <c r="LEH68" s="226"/>
      <c r="LEK68" s="216"/>
      <c r="LEL68" s="226"/>
      <c r="LEO68" s="216"/>
      <c r="LEP68" s="226"/>
      <c r="LES68" s="216"/>
      <c r="LET68" s="226"/>
      <c r="LEW68" s="216"/>
      <c r="LEX68" s="226"/>
      <c r="LFA68" s="216"/>
      <c r="LFB68" s="226"/>
      <c r="LFE68" s="216"/>
      <c r="LFF68" s="226"/>
      <c r="LFI68" s="216"/>
      <c r="LFJ68" s="226"/>
      <c r="LFM68" s="216"/>
      <c r="LFN68" s="226"/>
      <c r="LFQ68" s="216"/>
      <c r="LFR68" s="226"/>
      <c r="LFU68" s="216"/>
      <c r="LFV68" s="226"/>
      <c r="LFY68" s="216"/>
      <c r="LFZ68" s="226"/>
      <c r="LGC68" s="216"/>
      <c r="LGD68" s="226"/>
      <c r="LGG68" s="216"/>
      <c r="LGH68" s="226"/>
      <c r="LGK68" s="216"/>
      <c r="LGL68" s="226"/>
      <c r="LGO68" s="216"/>
      <c r="LGP68" s="226"/>
      <c r="LGS68" s="216"/>
      <c r="LGT68" s="226"/>
      <c r="LGW68" s="216"/>
      <c r="LGX68" s="226"/>
      <c r="LHA68" s="216"/>
      <c r="LHB68" s="226"/>
      <c r="LHE68" s="216"/>
      <c r="LHF68" s="226"/>
      <c r="LHI68" s="216"/>
      <c r="LHJ68" s="226"/>
      <c r="LHM68" s="216"/>
      <c r="LHN68" s="226"/>
      <c r="LHQ68" s="216"/>
      <c r="LHR68" s="226"/>
      <c r="LHU68" s="216"/>
      <c r="LHV68" s="226"/>
      <c r="LHY68" s="216"/>
      <c r="LHZ68" s="226"/>
      <c r="LIC68" s="216"/>
      <c r="LID68" s="226"/>
      <c r="LIG68" s="216"/>
      <c r="LIH68" s="226"/>
      <c r="LIK68" s="216"/>
      <c r="LIL68" s="226"/>
      <c r="LIO68" s="216"/>
      <c r="LIP68" s="226"/>
      <c r="LIS68" s="216"/>
      <c r="LIT68" s="226"/>
      <c r="LIW68" s="216"/>
      <c r="LIX68" s="226"/>
      <c r="LJA68" s="216"/>
      <c r="LJB68" s="226"/>
      <c r="LJE68" s="216"/>
      <c r="LJF68" s="226"/>
      <c r="LJI68" s="216"/>
      <c r="LJJ68" s="226"/>
      <c r="LJM68" s="216"/>
      <c r="LJN68" s="226"/>
      <c r="LJQ68" s="216"/>
      <c r="LJR68" s="226"/>
      <c r="LJU68" s="216"/>
      <c r="LJV68" s="226"/>
      <c r="LJY68" s="216"/>
      <c r="LJZ68" s="226"/>
      <c r="LKC68" s="216"/>
      <c r="LKD68" s="226"/>
      <c r="LKG68" s="216"/>
      <c r="LKH68" s="226"/>
      <c r="LKK68" s="216"/>
      <c r="LKL68" s="226"/>
      <c r="LKO68" s="216"/>
      <c r="LKP68" s="226"/>
      <c r="LKS68" s="216"/>
      <c r="LKT68" s="226"/>
      <c r="LKW68" s="216"/>
      <c r="LKX68" s="226"/>
      <c r="LLA68" s="216"/>
      <c r="LLB68" s="226"/>
      <c r="LLE68" s="216"/>
      <c r="LLF68" s="226"/>
      <c r="LLI68" s="216"/>
      <c r="LLJ68" s="226"/>
      <c r="LLM68" s="216"/>
      <c r="LLN68" s="226"/>
      <c r="LLQ68" s="216"/>
      <c r="LLR68" s="226"/>
      <c r="LLU68" s="216"/>
      <c r="LLV68" s="226"/>
      <c r="LLY68" s="216"/>
      <c r="LLZ68" s="226"/>
      <c r="LMC68" s="216"/>
      <c r="LMD68" s="226"/>
      <c r="LMG68" s="216"/>
      <c r="LMH68" s="226"/>
      <c r="LMK68" s="216"/>
      <c r="LML68" s="226"/>
      <c r="LMO68" s="216"/>
      <c r="LMP68" s="226"/>
      <c r="LMS68" s="216"/>
      <c r="LMT68" s="226"/>
      <c r="LMW68" s="216"/>
      <c r="LMX68" s="226"/>
      <c r="LNA68" s="216"/>
      <c r="LNB68" s="226"/>
      <c r="LNE68" s="216"/>
      <c r="LNF68" s="226"/>
      <c r="LNI68" s="216"/>
      <c r="LNJ68" s="226"/>
      <c r="LNM68" s="216"/>
      <c r="LNN68" s="226"/>
      <c r="LNQ68" s="216"/>
      <c r="LNR68" s="226"/>
      <c r="LNU68" s="216"/>
      <c r="LNV68" s="226"/>
      <c r="LNY68" s="216"/>
      <c r="LNZ68" s="226"/>
      <c r="LOC68" s="216"/>
      <c r="LOD68" s="226"/>
      <c r="LOG68" s="216"/>
      <c r="LOH68" s="226"/>
      <c r="LOK68" s="216"/>
      <c r="LOL68" s="226"/>
      <c r="LOO68" s="216"/>
      <c r="LOP68" s="226"/>
      <c r="LOS68" s="216"/>
      <c r="LOT68" s="226"/>
      <c r="LOW68" s="216"/>
      <c r="LOX68" s="226"/>
      <c r="LPA68" s="216"/>
      <c r="LPB68" s="226"/>
      <c r="LPE68" s="216"/>
      <c r="LPF68" s="226"/>
      <c r="LPI68" s="216"/>
      <c r="LPJ68" s="226"/>
      <c r="LPM68" s="216"/>
      <c r="LPN68" s="226"/>
      <c r="LPQ68" s="216"/>
      <c r="LPR68" s="226"/>
      <c r="LPU68" s="216"/>
      <c r="LPV68" s="226"/>
      <c r="LPY68" s="216"/>
      <c r="LPZ68" s="226"/>
      <c r="LQC68" s="216"/>
      <c r="LQD68" s="226"/>
      <c r="LQG68" s="216"/>
      <c r="LQH68" s="226"/>
      <c r="LQK68" s="216"/>
      <c r="LQL68" s="226"/>
      <c r="LQO68" s="216"/>
      <c r="LQP68" s="226"/>
      <c r="LQS68" s="216"/>
      <c r="LQT68" s="226"/>
      <c r="LQW68" s="216"/>
      <c r="LQX68" s="226"/>
      <c r="LRA68" s="216"/>
      <c r="LRB68" s="226"/>
      <c r="LRE68" s="216"/>
      <c r="LRF68" s="226"/>
      <c r="LRI68" s="216"/>
      <c r="LRJ68" s="226"/>
      <c r="LRM68" s="216"/>
      <c r="LRN68" s="226"/>
      <c r="LRQ68" s="216"/>
      <c r="LRR68" s="226"/>
      <c r="LRU68" s="216"/>
      <c r="LRV68" s="226"/>
      <c r="LRY68" s="216"/>
      <c r="LRZ68" s="226"/>
      <c r="LSC68" s="216"/>
      <c r="LSD68" s="226"/>
      <c r="LSG68" s="216"/>
      <c r="LSH68" s="226"/>
      <c r="LSK68" s="216"/>
      <c r="LSL68" s="226"/>
      <c r="LSO68" s="216"/>
      <c r="LSP68" s="226"/>
      <c r="LSS68" s="216"/>
      <c r="LST68" s="226"/>
      <c r="LSW68" s="216"/>
      <c r="LSX68" s="226"/>
      <c r="LTA68" s="216"/>
      <c r="LTB68" s="226"/>
      <c r="LTE68" s="216"/>
      <c r="LTF68" s="226"/>
      <c r="LTI68" s="216"/>
      <c r="LTJ68" s="226"/>
      <c r="LTM68" s="216"/>
      <c r="LTN68" s="226"/>
      <c r="LTQ68" s="216"/>
      <c r="LTR68" s="226"/>
      <c r="LTU68" s="216"/>
      <c r="LTV68" s="226"/>
      <c r="LTY68" s="216"/>
      <c r="LTZ68" s="226"/>
      <c r="LUC68" s="216"/>
      <c r="LUD68" s="226"/>
      <c r="LUG68" s="216"/>
      <c r="LUH68" s="226"/>
      <c r="LUK68" s="216"/>
      <c r="LUL68" s="226"/>
      <c r="LUO68" s="216"/>
      <c r="LUP68" s="226"/>
      <c r="LUS68" s="216"/>
      <c r="LUT68" s="226"/>
      <c r="LUW68" s="216"/>
      <c r="LUX68" s="226"/>
      <c r="LVA68" s="216"/>
      <c r="LVB68" s="226"/>
      <c r="LVE68" s="216"/>
      <c r="LVF68" s="226"/>
      <c r="LVI68" s="216"/>
      <c r="LVJ68" s="226"/>
      <c r="LVM68" s="216"/>
      <c r="LVN68" s="226"/>
      <c r="LVQ68" s="216"/>
      <c r="LVR68" s="226"/>
      <c r="LVU68" s="216"/>
      <c r="LVV68" s="226"/>
      <c r="LVY68" s="216"/>
      <c r="LVZ68" s="226"/>
      <c r="LWC68" s="216"/>
      <c r="LWD68" s="226"/>
      <c r="LWG68" s="216"/>
      <c r="LWH68" s="226"/>
      <c r="LWK68" s="216"/>
      <c r="LWL68" s="226"/>
      <c r="LWO68" s="216"/>
      <c r="LWP68" s="226"/>
      <c r="LWS68" s="216"/>
      <c r="LWT68" s="226"/>
      <c r="LWW68" s="216"/>
      <c r="LWX68" s="226"/>
      <c r="LXA68" s="216"/>
      <c r="LXB68" s="226"/>
      <c r="LXE68" s="216"/>
      <c r="LXF68" s="226"/>
      <c r="LXI68" s="216"/>
      <c r="LXJ68" s="226"/>
      <c r="LXM68" s="216"/>
      <c r="LXN68" s="226"/>
      <c r="LXQ68" s="216"/>
      <c r="LXR68" s="226"/>
      <c r="LXU68" s="216"/>
      <c r="LXV68" s="226"/>
      <c r="LXY68" s="216"/>
      <c r="LXZ68" s="226"/>
      <c r="LYC68" s="216"/>
      <c r="LYD68" s="226"/>
      <c r="LYG68" s="216"/>
      <c r="LYH68" s="226"/>
      <c r="LYK68" s="216"/>
      <c r="LYL68" s="226"/>
      <c r="LYO68" s="216"/>
      <c r="LYP68" s="226"/>
      <c r="LYS68" s="216"/>
      <c r="LYT68" s="226"/>
      <c r="LYW68" s="216"/>
      <c r="LYX68" s="226"/>
      <c r="LZA68" s="216"/>
      <c r="LZB68" s="226"/>
      <c r="LZE68" s="216"/>
      <c r="LZF68" s="226"/>
      <c r="LZI68" s="216"/>
      <c r="LZJ68" s="226"/>
      <c r="LZM68" s="216"/>
      <c r="LZN68" s="226"/>
      <c r="LZQ68" s="216"/>
      <c r="LZR68" s="226"/>
      <c r="LZU68" s="216"/>
      <c r="LZV68" s="226"/>
      <c r="LZY68" s="216"/>
      <c r="LZZ68" s="226"/>
      <c r="MAC68" s="216"/>
      <c r="MAD68" s="226"/>
      <c r="MAG68" s="216"/>
      <c r="MAH68" s="226"/>
      <c r="MAK68" s="216"/>
      <c r="MAL68" s="226"/>
      <c r="MAO68" s="216"/>
      <c r="MAP68" s="226"/>
      <c r="MAS68" s="216"/>
      <c r="MAT68" s="226"/>
      <c r="MAW68" s="216"/>
      <c r="MAX68" s="226"/>
      <c r="MBA68" s="216"/>
      <c r="MBB68" s="226"/>
      <c r="MBE68" s="216"/>
      <c r="MBF68" s="226"/>
      <c r="MBI68" s="216"/>
      <c r="MBJ68" s="226"/>
      <c r="MBM68" s="216"/>
      <c r="MBN68" s="226"/>
      <c r="MBQ68" s="216"/>
      <c r="MBR68" s="226"/>
      <c r="MBU68" s="216"/>
      <c r="MBV68" s="226"/>
      <c r="MBY68" s="216"/>
      <c r="MBZ68" s="226"/>
      <c r="MCC68" s="216"/>
      <c r="MCD68" s="226"/>
      <c r="MCG68" s="216"/>
      <c r="MCH68" s="226"/>
      <c r="MCK68" s="216"/>
      <c r="MCL68" s="226"/>
      <c r="MCO68" s="216"/>
      <c r="MCP68" s="226"/>
      <c r="MCS68" s="216"/>
      <c r="MCT68" s="226"/>
      <c r="MCW68" s="216"/>
      <c r="MCX68" s="226"/>
      <c r="MDA68" s="216"/>
      <c r="MDB68" s="226"/>
      <c r="MDE68" s="216"/>
      <c r="MDF68" s="226"/>
      <c r="MDI68" s="216"/>
      <c r="MDJ68" s="226"/>
      <c r="MDM68" s="216"/>
      <c r="MDN68" s="226"/>
      <c r="MDQ68" s="216"/>
      <c r="MDR68" s="226"/>
      <c r="MDU68" s="216"/>
      <c r="MDV68" s="226"/>
      <c r="MDY68" s="216"/>
      <c r="MDZ68" s="226"/>
      <c r="MEC68" s="216"/>
      <c r="MED68" s="226"/>
      <c r="MEG68" s="216"/>
      <c r="MEH68" s="226"/>
      <c r="MEK68" s="216"/>
      <c r="MEL68" s="226"/>
      <c r="MEO68" s="216"/>
      <c r="MEP68" s="226"/>
      <c r="MES68" s="216"/>
      <c r="MET68" s="226"/>
      <c r="MEW68" s="216"/>
      <c r="MEX68" s="226"/>
      <c r="MFA68" s="216"/>
      <c r="MFB68" s="226"/>
      <c r="MFE68" s="216"/>
      <c r="MFF68" s="226"/>
      <c r="MFI68" s="216"/>
      <c r="MFJ68" s="226"/>
      <c r="MFM68" s="216"/>
      <c r="MFN68" s="226"/>
      <c r="MFQ68" s="216"/>
      <c r="MFR68" s="226"/>
      <c r="MFU68" s="216"/>
      <c r="MFV68" s="226"/>
      <c r="MFY68" s="216"/>
      <c r="MFZ68" s="226"/>
      <c r="MGC68" s="216"/>
      <c r="MGD68" s="226"/>
      <c r="MGG68" s="216"/>
      <c r="MGH68" s="226"/>
      <c r="MGK68" s="216"/>
      <c r="MGL68" s="226"/>
      <c r="MGO68" s="216"/>
      <c r="MGP68" s="226"/>
      <c r="MGS68" s="216"/>
      <c r="MGT68" s="226"/>
      <c r="MGW68" s="216"/>
      <c r="MGX68" s="226"/>
      <c r="MHA68" s="216"/>
      <c r="MHB68" s="226"/>
      <c r="MHE68" s="216"/>
      <c r="MHF68" s="226"/>
      <c r="MHI68" s="216"/>
      <c r="MHJ68" s="226"/>
      <c r="MHM68" s="216"/>
      <c r="MHN68" s="226"/>
      <c r="MHQ68" s="216"/>
      <c r="MHR68" s="226"/>
      <c r="MHU68" s="216"/>
      <c r="MHV68" s="226"/>
      <c r="MHY68" s="216"/>
      <c r="MHZ68" s="226"/>
      <c r="MIC68" s="216"/>
      <c r="MID68" s="226"/>
      <c r="MIG68" s="216"/>
      <c r="MIH68" s="226"/>
      <c r="MIK68" s="216"/>
      <c r="MIL68" s="226"/>
      <c r="MIO68" s="216"/>
      <c r="MIP68" s="226"/>
      <c r="MIS68" s="216"/>
      <c r="MIT68" s="226"/>
      <c r="MIW68" s="216"/>
      <c r="MIX68" s="226"/>
      <c r="MJA68" s="216"/>
      <c r="MJB68" s="226"/>
      <c r="MJE68" s="216"/>
      <c r="MJF68" s="226"/>
      <c r="MJI68" s="216"/>
      <c r="MJJ68" s="226"/>
      <c r="MJM68" s="216"/>
      <c r="MJN68" s="226"/>
      <c r="MJQ68" s="216"/>
      <c r="MJR68" s="226"/>
      <c r="MJU68" s="216"/>
      <c r="MJV68" s="226"/>
      <c r="MJY68" s="216"/>
      <c r="MJZ68" s="226"/>
      <c r="MKC68" s="216"/>
      <c r="MKD68" s="226"/>
      <c r="MKG68" s="216"/>
      <c r="MKH68" s="226"/>
      <c r="MKK68" s="216"/>
      <c r="MKL68" s="226"/>
      <c r="MKO68" s="216"/>
      <c r="MKP68" s="226"/>
      <c r="MKS68" s="216"/>
      <c r="MKT68" s="226"/>
      <c r="MKW68" s="216"/>
      <c r="MKX68" s="226"/>
      <c r="MLA68" s="216"/>
      <c r="MLB68" s="226"/>
      <c r="MLE68" s="216"/>
      <c r="MLF68" s="226"/>
      <c r="MLI68" s="216"/>
      <c r="MLJ68" s="226"/>
      <c r="MLM68" s="216"/>
      <c r="MLN68" s="226"/>
      <c r="MLQ68" s="216"/>
      <c r="MLR68" s="226"/>
      <c r="MLU68" s="216"/>
      <c r="MLV68" s="226"/>
      <c r="MLY68" s="216"/>
      <c r="MLZ68" s="226"/>
      <c r="MMC68" s="216"/>
      <c r="MMD68" s="226"/>
      <c r="MMG68" s="216"/>
      <c r="MMH68" s="226"/>
      <c r="MMK68" s="216"/>
      <c r="MML68" s="226"/>
      <c r="MMO68" s="216"/>
      <c r="MMP68" s="226"/>
      <c r="MMS68" s="216"/>
      <c r="MMT68" s="226"/>
      <c r="MMW68" s="216"/>
      <c r="MMX68" s="226"/>
      <c r="MNA68" s="216"/>
      <c r="MNB68" s="226"/>
      <c r="MNE68" s="216"/>
      <c r="MNF68" s="226"/>
      <c r="MNI68" s="216"/>
      <c r="MNJ68" s="226"/>
      <c r="MNM68" s="216"/>
      <c r="MNN68" s="226"/>
      <c r="MNQ68" s="216"/>
      <c r="MNR68" s="226"/>
      <c r="MNU68" s="216"/>
      <c r="MNV68" s="226"/>
      <c r="MNY68" s="216"/>
      <c r="MNZ68" s="226"/>
      <c r="MOC68" s="216"/>
      <c r="MOD68" s="226"/>
      <c r="MOG68" s="216"/>
      <c r="MOH68" s="226"/>
      <c r="MOK68" s="216"/>
      <c r="MOL68" s="226"/>
      <c r="MOO68" s="216"/>
      <c r="MOP68" s="226"/>
      <c r="MOS68" s="216"/>
      <c r="MOT68" s="226"/>
      <c r="MOW68" s="216"/>
      <c r="MOX68" s="226"/>
      <c r="MPA68" s="216"/>
      <c r="MPB68" s="226"/>
      <c r="MPE68" s="216"/>
      <c r="MPF68" s="226"/>
      <c r="MPI68" s="216"/>
      <c r="MPJ68" s="226"/>
      <c r="MPM68" s="216"/>
      <c r="MPN68" s="226"/>
      <c r="MPQ68" s="216"/>
      <c r="MPR68" s="226"/>
      <c r="MPU68" s="216"/>
      <c r="MPV68" s="226"/>
      <c r="MPY68" s="216"/>
      <c r="MPZ68" s="226"/>
      <c r="MQC68" s="216"/>
      <c r="MQD68" s="226"/>
      <c r="MQG68" s="216"/>
      <c r="MQH68" s="226"/>
      <c r="MQK68" s="216"/>
      <c r="MQL68" s="226"/>
      <c r="MQO68" s="216"/>
      <c r="MQP68" s="226"/>
      <c r="MQS68" s="216"/>
      <c r="MQT68" s="226"/>
      <c r="MQW68" s="216"/>
      <c r="MQX68" s="226"/>
      <c r="MRA68" s="216"/>
      <c r="MRB68" s="226"/>
      <c r="MRE68" s="216"/>
      <c r="MRF68" s="226"/>
      <c r="MRI68" s="216"/>
      <c r="MRJ68" s="226"/>
      <c r="MRM68" s="216"/>
      <c r="MRN68" s="226"/>
      <c r="MRQ68" s="216"/>
      <c r="MRR68" s="226"/>
      <c r="MRU68" s="216"/>
      <c r="MRV68" s="226"/>
      <c r="MRY68" s="216"/>
      <c r="MRZ68" s="226"/>
      <c r="MSC68" s="216"/>
      <c r="MSD68" s="226"/>
      <c r="MSG68" s="216"/>
      <c r="MSH68" s="226"/>
      <c r="MSK68" s="216"/>
      <c r="MSL68" s="226"/>
      <c r="MSO68" s="216"/>
      <c r="MSP68" s="226"/>
      <c r="MSS68" s="216"/>
      <c r="MST68" s="226"/>
      <c r="MSW68" s="216"/>
      <c r="MSX68" s="226"/>
      <c r="MTA68" s="216"/>
      <c r="MTB68" s="226"/>
      <c r="MTE68" s="216"/>
      <c r="MTF68" s="226"/>
      <c r="MTI68" s="216"/>
      <c r="MTJ68" s="226"/>
      <c r="MTM68" s="216"/>
      <c r="MTN68" s="226"/>
      <c r="MTQ68" s="216"/>
      <c r="MTR68" s="226"/>
      <c r="MTU68" s="216"/>
      <c r="MTV68" s="226"/>
      <c r="MTY68" s="216"/>
      <c r="MTZ68" s="226"/>
      <c r="MUC68" s="216"/>
      <c r="MUD68" s="226"/>
      <c r="MUG68" s="216"/>
      <c r="MUH68" s="226"/>
      <c r="MUK68" s="216"/>
      <c r="MUL68" s="226"/>
      <c r="MUO68" s="216"/>
      <c r="MUP68" s="226"/>
      <c r="MUS68" s="216"/>
      <c r="MUT68" s="226"/>
      <c r="MUW68" s="216"/>
      <c r="MUX68" s="226"/>
      <c r="MVA68" s="216"/>
      <c r="MVB68" s="226"/>
      <c r="MVE68" s="216"/>
      <c r="MVF68" s="226"/>
      <c r="MVI68" s="216"/>
      <c r="MVJ68" s="226"/>
      <c r="MVM68" s="216"/>
      <c r="MVN68" s="226"/>
      <c r="MVQ68" s="216"/>
      <c r="MVR68" s="226"/>
      <c r="MVU68" s="216"/>
      <c r="MVV68" s="226"/>
      <c r="MVY68" s="216"/>
      <c r="MVZ68" s="226"/>
      <c r="MWC68" s="216"/>
      <c r="MWD68" s="226"/>
      <c r="MWG68" s="216"/>
      <c r="MWH68" s="226"/>
      <c r="MWK68" s="216"/>
      <c r="MWL68" s="226"/>
      <c r="MWO68" s="216"/>
      <c r="MWP68" s="226"/>
      <c r="MWS68" s="216"/>
      <c r="MWT68" s="226"/>
      <c r="MWW68" s="216"/>
      <c r="MWX68" s="226"/>
      <c r="MXA68" s="216"/>
      <c r="MXB68" s="226"/>
      <c r="MXE68" s="216"/>
      <c r="MXF68" s="226"/>
      <c r="MXI68" s="216"/>
      <c r="MXJ68" s="226"/>
      <c r="MXM68" s="216"/>
      <c r="MXN68" s="226"/>
      <c r="MXQ68" s="216"/>
      <c r="MXR68" s="226"/>
      <c r="MXU68" s="216"/>
      <c r="MXV68" s="226"/>
      <c r="MXY68" s="216"/>
      <c r="MXZ68" s="226"/>
      <c r="MYC68" s="216"/>
      <c r="MYD68" s="226"/>
      <c r="MYG68" s="216"/>
      <c r="MYH68" s="226"/>
      <c r="MYK68" s="216"/>
      <c r="MYL68" s="226"/>
      <c r="MYO68" s="216"/>
      <c r="MYP68" s="226"/>
      <c r="MYS68" s="216"/>
      <c r="MYT68" s="226"/>
      <c r="MYW68" s="216"/>
      <c r="MYX68" s="226"/>
      <c r="MZA68" s="216"/>
      <c r="MZB68" s="226"/>
      <c r="MZE68" s="216"/>
      <c r="MZF68" s="226"/>
      <c r="MZI68" s="216"/>
      <c r="MZJ68" s="226"/>
      <c r="MZM68" s="216"/>
      <c r="MZN68" s="226"/>
      <c r="MZQ68" s="216"/>
      <c r="MZR68" s="226"/>
      <c r="MZU68" s="216"/>
      <c r="MZV68" s="226"/>
      <c r="MZY68" s="216"/>
      <c r="MZZ68" s="226"/>
      <c r="NAC68" s="216"/>
      <c r="NAD68" s="226"/>
      <c r="NAG68" s="216"/>
      <c r="NAH68" s="226"/>
      <c r="NAK68" s="216"/>
      <c r="NAL68" s="226"/>
      <c r="NAO68" s="216"/>
      <c r="NAP68" s="226"/>
      <c r="NAS68" s="216"/>
      <c r="NAT68" s="226"/>
      <c r="NAW68" s="216"/>
      <c r="NAX68" s="226"/>
      <c r="NBA68" s="216"/>
      <c r="NBB68" s="226"/>
      <c r="NBE68" s="216"/>
      <c r="NBF68" s="226"/>
      <c r="NBI68" s="216"/>
      <c r="NBJ68" s="226"/>
      <c r="NBM68" s="216"/>
      <c r="NBN68" s="226"/>
      <c r="NBQ68" s="216"/>
      <c r="NBR68" s="226"/>
      <c r="NBU68" s="216"/>
      <c r="NBV68" s="226"/>
      <c r="NBY68" s="216"/>
      <c r="NBZ68" s="226"/>
      <c r="NCC68" s="216"/>
      <c r="NCD68" s="226"/>
      <c r="NCG68" s="216"/>
      <c r="NCH68" s="226"/>
      <c r="NCK68" s="216"/>
      <c r="NCL68" s="226"/>
      <c r="NCO68" s="216"/>
      <c r="NCP68" s="226"/>
      <c r="NCS68" s="216"/>
      <c r="NCT68" s="226"/>
      <c r="NCW68" s="216"/>
      <c r="NCX68" s="226"/>
      <c r="NDA68" s="216"/>
      <c r="NDB68" s="226"/>
      <c r="NDE68" s="216"/>
      <c r="NDF68" s="226"/>
      <c r="NDI68" s="216"/>
      <c r="NDJ68" s="226"/>
      <c r="NDM68" s="216"/>
      <c r="NDN68" s="226"/>
      <c r="NDQ68" s="216"/>
      <c r="NDR68" s="226"/>
      <c r="NDU68" s="216"/>
      <c r="NDV68" s="226"/>
      <c r="NDY68" s="216"/>
      <c r="NDZ68" s="226"/>
      <c r="NEC68" s="216"/>
      <c r="NED68" s="226"/>
      <c r="NEG68" s="216"/>
      <c r="NEH68" s="226"/>
      <c r="NEK68" s="216"/>
      <c r="NEL68" s="226"/>
      <c r="NEO68" s="216"/>
      <c r="NEP68" s="226"/>
      <c r="NES68" s="216"/>
      <c r="NET68" s="226"/>
      <c r="NEW68" s="216"/>
      <c r="NEX68" s="226"/>
      <c r="NFA68" s="216"/>
      <c r="NFB68" s="226"/>
      <c r="NFE68" s="216"/>
      <c r="NFF68" s="226"/>
      <c r="NFI68" s="216"/>
      <c r="NFJ68" s="226"/>
      <c r="NFM68" s="216"/>
      <c r="NFN68" s="226"/>
      <c r="NFQ68" s="216"/>
      <c r="NFR68" s="226"/>
      <c r="NFU68" s="216"/>
      <c r="NFV68" s="226"/>
      <c r="NFY68" s="216"/>
      <c r="NFZ68" s="226"/>
      <c r="NGC68" s="216"/>
      <c r="NGD68" s="226"/>
      <c r="NGG68" s="216"/>
      <c r="NGH68" s="226"/>
      <c r="NGK68" s="216"/>
      <c r="NGL68" s="226"/>
      <c r="NGO68" s="216"/>
      <c r="NGP68" s="226"/>
      <c r="NGS68" s="216"/>
      <c r="NGT68" s="226"/>
      <c r="NGW68" s="216"/>
      <c r="NGX68" s="226"/>
      <c r="NHA68" s="216"/>
      <c r="NHB68" s="226"/>
      <c r="NHE68" s="216"/>
      <c r="NHF68" s="226"/>
      <c r="NHI68" s="216"/>
      <c r="NHJ68" s="226"/>
      <c r="NHM68" s="216"/>
      <c r="NHN68" s="226"/>
      <c r="NHQ68" s="216"/>
      <c r="NHR68" s="226"/>
      <c r="NHU68" s="216"/>
      <c r="NHV68" s="226"/>
      <c r="NHY68" s="216"/>
      <c r="NHZ68" s="226"/>
      <c r="NIC68" s="216"/>
      <c r="NID68" s="226"/>
      <c r="NIG68" s="216"/>
      <c r="NIH68" s="226"/>
      <c r="NIK68" s="216"/>
      <c r="NIL68" s="226"/>
      <c r="NIO68" s="216"/>
      <c r="NIP68" s="226"/>
      <c r="NIS68" s="216"/>
      <c r="NIT68" s="226"/>
      <c r="NIW68" s="216"/>
      <c r="NIX68" s="226"/>
      <c r="NJA68" s="216"/>
      <c r="NJB68" s="226"/>
      <c r="NJE68" s="216"/>
      <c r="NJF68" s="226"/>
      <c r="NJI68" s="216"/>
      <c r="NJJ68" s="226"/>
      <c r="NJM68" s="216"/>
      <c r="NJN68" s="226"/>
      <c r="NJQ68" s="216"/>
      <c r="NJR68" s="226"/>
      <c r="NJU68" s="216"/>
      <c r="NJV68" s="226"/>
      <c r="NJY68" s="216"/>
      <c r="NJZ68" s="226"/>
      <c r="NKC68" s="216"/>
      <c r="NKD68" s="226"/>
      <c r="NKG68" s="216"/>
      <c r="NKH68" s="226"/>
      <c r="NKK68" s="216"/>
      <c r="NKL68" s="226"/>
      <c r="NKO68" s="216"/>
      <c r="NKP68" s="226"/>
      <c r="NKS68" s="216"/>
      <c r="NKT68" s="226"/>
      <c r="NKW68" s="216"/>
      <c r="NKX68" s="226"/>
      <c r="NLA68" s="216"/>
      <c r="NLB68" s="226"/>
      <c r="NLE68" s="216"/>
      <c r="NLF68" s="226"/>
      <c r="NLI68" s="216"/>
      <c r="NLJ68" s="226"/>
      <c r="NLM68" s="216"/>
      <c r="NLN68" s="226"/>
      <c r="NLQ68" s="216"/>
      <c r="NLR68" s="226"/>
      <c r="NLU68" s="216"/>
      <c r="NLV68" s="226"/>
      <c r="NLY68" s="216"/>
      <c r="NLZ68" s="226"/>
      <c r="NMC68" s="216"/>
      <c r="NMD68" s="226"/>
      <c r="NMG68" s="216"/>
      <c r="NMH68" s="226"/>
      <c r="NMK68" s="216"/>
      <c r="NML68" s="226"/>
      <c r="NMO68" s="216"/>
      <c r="NMP68" s="226"/>
      <c r="NMS68" s="216"/>
      <c r="NMT68" s="226"/>
      <c r="NMW68" s="216"/>
      <c r="NMX68" s="226"/>
      <c r="NNA68" s="216"/>
      <c r="NNB68" s="226"/>
      <c r="NNE68" s="216"/>
      <c r="NNF68" s="226"/>
      <c r="NNI68" s="216"/>
      <c r="NNJ68" s="226"/>
      <c r="NNM68" s="216"/>
      <c r="NNN68" s="226"/>
      <c r="NNQ68" s="216"/>
      <c r="NNR68" s="226"/>
      <c r="NNU68" s="216"/>
      <c r="NNV68" s="226"/>
      <c r="NNY68" s="216"/>
      <c r="NNZ68" s="226"/>
      <c r="NOC68" s="216"/>
      <c r="NOD68" s="226"/>
      <c r="NOG68" s="216"/>
      <c r="NOH68" s="226"/>
      <c r="NOK68" s="216"/>
      <c r="NOL68" s="226"/>
      <c r="NOO68" s="216"/>
      <c r="NOP68" s="226"/>
      <c r="NOS68" s="216"/>
      <c r="NOT68" s="226"/>
      <c r="NOW68" s="216"/>
      <c r="NOX68" s="226"/>
      <c r="NPA68" s="216"/>
      <c r="NPB68" s="226"/>
      <c r="NPE68" s="216"/>
      <c r="NPF68" s="226"/>
      <c r="NPI68" s="216"/>
      <c r="NPJ68" s="226"/>
      <c r="NPM68" s="216"/>
      <c r="NPN68" s="226"/>
      <c r="NPQ68" s="216"/>
      <c r="NPR68" s="226"/>
      <c r="NPU68" s="216"/>
      <c r="NPV68" s="226"/>
      <c r="NPY68" s="216"/>
      <c r="NPZ68" s="226"/>
      <c r="NQC68" s="216"/>
      <c r="NQD68" s="226"/>
      <c r="NQG68" s="216"/>
      <c r="NQH68" s="226"/>
      <c r="NQK68" s="216"/>
      <c r="NQL68" s="226"/>
      <c r="NQO68" s="216"/>
      <c r="NQP68" s="226"/>
      <c r="NQS68" s="216"/>
      <c r="NQT68" s="226"/>
      <c r="NQW68" s="216"/>
      <c r="NQX68" s="226"/>
      <c r="NRA68" s="216"/>
      <c r="NRB68" s="226"/>
      <c r="NRE68" s="216"/>
      <c r="NRF68" s="226"/>
      <c r="NRI68" s="216"/>
      <c r="NRJ68" s="226"/>
      <c r="NRM68" s="216"/>
      <c r="NRN68" s="226"/>
      <c r="NRQ68" s="216"/>
      <c r="NRR68" s="226"/>
      <c r="NRU68" s="216"/>
      <c r="NRV68" s="226"/>
      <c r="NRY68" s="216"/>
      <c r="NRZ68" s="226"/>
      <c r="NSC68" s="216"/>
      <c r="NSD68" s="226"/>
      <c r="NSG68" s="216"/>
      <c r="NSH68" s="226"/>
      <c r="NSK68" s="216"/>
      <c r="NSL68" s="226"/>
      <c r="NSO68" s="216"/>
      <c r="NSP68" s="226"/>
      <c r="NSS68" s="216"/>
      <c r="NST68" s="226"/>
      <c r="NSW68" s="216"/>
      <c r="NSX68" s="226"/>
      <c r="NTA68" s="216"/>
      <c r="NTB68" s="226"/>
      <c r="NTE68" s="216"/>
      <c r="NTF68" s="226"/>
      <c r="NTI68" s="216"/>
      <c r="NTJ68" s="226"/>
      <c r="NTM68" s="216"/>
      <c r="NTN68" s="226"/>
      <c r="NTQ68" s="216"/>
      <c r="NTR68" s="226"/>
      <c r="NTU68" s="216"/>
      <c r="NTV68" s="226"/>
      <c r="NTY68" s="216"/>
      <c r="NTZ68" s="226"/>
      <c r="NUC68" s="216"/>
      <c r="NUD68" s="226"/>
      <c r="NUG68" s="216"/>
      <c r="NUH68" s="226"/>
      <c r="NUK68" s="216"/>
      <c r="NUL68" s="226"/>
      <c r="NUO68" s="216"/>
      <c r="NUP68" s="226"/>
      <c r="NUS68" s="216"/>
      <c r="NUT68" s="226"/>
      <c r="NUW68" s="216"/>
      <c r="NUX68" s="226"/>
      <c r="NVA68" s="216"/>
      <c r="NVB68" s="226"/>
      <c r="NVE68" s="216"/>
      <c r="NVF68" s="226"/>
      <c r="NVI68" s="216"/>
      <c r="NVJ68" s="226"/>
      <c r="NVM68" s="216"/>
      <c r="NVN68" s="226"/>
      <c r="NVQ68" s="216"/>
      <c r="NVR68" s="226"/>
      <c r="NVU68" s="216"/>
      <c r="NVV68" s="226"/>
      <c r="NVY68" s="216"/>
      <c r="NVZ68" s="226"/>
      <c r="NWC68" s="216"/>
      <c r="NWD68" s="226"/>
      <c r="NWG68" s="216"/>
      <c r="NWH68" s="226"/>
      <c r="NWK68" s="216"/>
      <c r="NWL68" s="226"/>
      <c r="NWO68" s="216"/>
      <c r="NWP68" s="226"/>
      <c r="NWS68" s="216"/>
      <c r="NWT68" s="226"/>
      <c r="NWW68" s="216"/>
      <c r="NWX68" s="226"/>
      <c r="NXA68" s="216"/>
      <c r="NXB68" s="226"/>
      <c r="NXE68" s="216"/>
      <c r="NXF68" s="226"/>
      <c r="NXI68" s="216"/>
      <c r="NXJ68" s="226"/>
      <c r="NXM68" s="216"/>
      <c r="NXN68" s="226"/>
      <c r="NXQ68" s="216"/>
      <c r="NXR68" s="226"/>
      <c r="NXU68" s="216"/>
      <c r="NXV68" s="226"/>
      <c r="NXY68" s="216"/>
      <c r="NXZ68" s="226"/>
      <c r="NYC68" s="216"/>
      <c r="NYD68" s="226"/>
      <c r="NYG68" s="216"/>
      <c r="NYH68" s="226"/>
      <c r="NYK68" s="216"/>
      <c r="NYL68" s="226"/>
      <c r="NYO68" s="216"/>
      <c r="NYP68" s="226"/>
      <c r="NYS68" s="216"/>
      <c r="NYT68" s="226"/>
      <c r="NYW68" s="216"/>
      <c r="NYX68" s="226"/>
      <c r="NZA68" s="216"/>
      <c r="NZB68" s="226"/>
      <c r="NZE68" s="216"/>
      <c r="NZF68" s="226"/>
      <c r="NZI68" s="216"/>
      <c r="NZJ68" s="226"/>
      <c r="NZM68" s="216"/>
      <c r="NZN68" s="226"/>
      <c r="NZQ68" s="216"/>
      <c r="NZR68" s="226"/>
      <c r="NZU68" s="216"/>
      <c r="NZV68" s="226"/>
      <c r="NZY68" s="216"/>
      <c r="NZZ68" s="226"/>
      <c r="OAC68" s="216"/>
      <c r="OAD68" s="226"/>
      <c r="OAG68" s="216"/>
      <c r="OAH68" s="226"/>
      <c r="OAK68" s="216"/>
      <c r="OAL68" s="226"/>
      <c r="OAO68" s="216"/>
      <c r="OAP68" s="226"/>
      <c r="OAS68" s="216"/>
      <c r="OAT68" s="226"/>
      <c r="OAW68" s="216"/>
      <c r="OAX68" s="226"/>
      <c r="OBA68" s="216"/>
      <c r="OBB68" s="226"/>
      <c r="OBE68" s="216"/>
      <c r="OBF68" s="226"/>
      <c r="OBI68" s="216"/>
      <c r="OBJ68" s="226"/>
      <c r="OBM68" s="216"/>
      <c r="OBN68" s="226"/>
      <c r="OBQ68" s="216"/>
      <c r="OBR68" s="226"/>
      <c r="OBU68" s="216"/>
      <c r="OBV68" s="226"/>
      <c r="OBY68" s="216"/>
      <c r="OBZ68" s="226"/>
      <c r="OCC68" s="216"/>
      <c r="OCD68" s="226"/>
      <c r="OCG68" s="216"/>
      <c r="OCH68" s="226"/>
      <c r="OCK68" s="216"/>
      <c r="OCL68" s="226"/>
      <c r="OCO68" s="216"/>
      <c r="OCP68" s="226"/>
      <c r="OCS68" s="216"/>
      <c r="OCT68" s="226"/>
      <c r="OCW68" s="216"/>
      <c r="OCX68" s="226"/>
      <c r="ODA68" s="216"/>
      <c r="ODB68" s="226"/>
      <c r="ODE68" s="216"/>
      <c r="ODF68" s="226"/>
      <c r="ODI68" s="216"/>
      <c r="ODJ68" s="226"/>
      <c r="ODM68" s="216"/>
      <c r="ODN68" s="226"/>
      <c r="ODQ68" s="216"/>
      <c r="ODR68" s="226"/>
      <c r="ODU68" s="216"/>
      <c r="ODV68" s="226"/>
      <c r="ODY68" s="216"/>
      <c r="ODZ68" s="226"/>
      <c r="OEC68" s="216"/>
      <c r="OED68" s="226"/>
      <c r="OEG68" s="216"/>
      <c r="OEH68" s="226"/>
      <c r="OEK68" s="216"/>
      <c r="OEL68" s="226"/>
      <c r="OEO68" s="216"/>
      <c r="OEP68" s="226"/>
      <c r="OES68" s="216"/>
      <c r="OET68" s="226"/>
      <c r="OEW68" s="216"/>
      <c r="OEX68" s="226"/>
      <c r="OFA68" s="216"/>
      <c r="OFB68" s="226"/>
      <c r="OFE68" s="216"/>
      <c r="OFF68" s="226"/>
      <c r="OFI68" s="216"/>
      <c r="OFJ68" s="226"/>
      <c r="OFM68" s="216"/>
      <c r="OFN68" s="226"/>
      <c r="OFQ68" s="216"/>
      <c r="OFR68" s="226"/>
      <c r="OFU68" s="216"/>
      <c r="OFV68" s="226"/>
      <c r="OFY68" s="216"/>
      <c r="OFZ68" s="226"/>
      <c r="OGC68" s="216"/>
      <c r="OGD68" s="226"/>
      <c r="OGG68" s="216"/>
      <c r="OGH68" s="226"/>
      <c r="OGK68" s="216"/>
      <c r="OGL68" s="226"/>
      <c r="OGO68" s="216"/>
      <c r="OGP68" s="226"/>
      <c r="OGS68" s="216"/>
      <c r="OGT68" s="226"/>
      <c r="OGW68" s="216"/>
      <c r="OGX68" s="226"/>
      <c r="OHA68" s="216"/>
      <c r="OHB68" s="226"/>
      <c r="OHE68" s="216"/>
      <c r="OHF68" s="226"/>
      <c r="OHI68" s="216"/>
      <c r="OHJ68" s="226"/>
      <c r="OHM68" s="216"/>
      <c r="OHN68" s="226"/>
      <c r="OHQ68" s="216"/>
      <c r="OHR68" s="226"/>
      <c r="OHU68" s="216"/>
      <c r="OHV68" s="226"/>
      <c r="OHY68" s="216"/>
      <c r="OHZ68" s="226"/>
      <c r="OIC68" s="216"/>
      <c r="OID68" s="226"/>
      <c r="OIG68" s="216"/>
      <c r="OIH68" s="226"/>
      <c r="OIK68" s="216"/>
      <c r="OIL68" s="226"/>
      <c r="OIO68" s="216"/>
      <c r="OIP68" s="226"/>
      <c r="OIS68" s="216"/>
      <c r="OIT68" s="226"/>
      <c r="OIW68" s="216"/>
      <c r="OIX68" s="226"/>
      <c r="OJA68" s="216"/>
      <c r="OJB68" s="226"/>
      <c r="OJE68" s="216"/>
      <c r="OJF68" s="226"/>
      <c r="OJI68" s="216"/>
      <c r="OJJ68" s="226"/>
      <c r="OJM68" s="216"/>
      <c r="OJN68" s="226"/>
      <c r="OJQ68" s="216"/>
      <c r="OJR68" s="226"/>
      <c r="OJU68" s="216"/>
      <c r="OJV68" s="226"/>
      <c r="OJY68" s="216"/>
      <c r="OJZ68" s="226"/>
      <c r="OKC68" s="216"/>
      <c r="OKD68" s="226"/>
      <c r="OKG68" s="216"/>
      <c r="OKH68" s="226"/>
      <c r="OKK68" s="216"/>
      <c r="OKL68" s="226"/>
      <c r="OKO68" s="216"/>
      <c r="OKP68" s="226"/>
      <c r="OKS68" s="216"/>
      <c r="OKT68" s="226"/>
      <c r="OKW68" s="216"/>
      <c r="OKX68" s="226"/>
      <c r="OLA68" s="216"/>
      <c r="OLB68" s="226"/>
      <c r="OLE68" s="216"/>
      <c r="OLF68" s="226"/>
      <c r="OLI68" s="216"/>
      <c r="OLJ68" s="226"/>
      <c r="OLM68" s="216"/>
      <c r="OLN68" s="226"/>
      <c r="OLQ68" s="216"/>
      <c r="OLR68" s="226"/>
      <c r="OLU68" s="216"/>
      <c r="OLV68" s="226"/>
      <c r="OLY68" s="216"/>
      <c r="OLZ68" s="226"/>
      <c r="OMC68" s="216"/>
      <c r="OMD68" s="226"/>
      <c r="OMG68" s="216"/>
      <c r="OMH68" s="226"/>
      <c r="OMK68" s="216"/>
      <c r="OML68" s="226"/>
      <c r="OMO68" s="216"/>
      <c r="OMP68" s="226"/>
      <c r="OMS68" s="216"/>
      <c r="OMT68" s="226"/>
      <c r="OMW68" s="216"/>
      <c r="OMX68" s="226"/>
      <c r="ONA68" s="216"/>
      <c r="ONB68" s="226"/>
      <c r="ONE68" s="216"/>
      <c r="ONF68" s="226"/>
      <c r="ONI68" s="216"/>
      <c r="ONJ68" s="226"/>
      <c r="ONM68" s="216"/>
      <c r="ONN68" s="226"/>
      <c r="ONQ68" s="216"/>
      <c r="ONR68" s="226"/>
      <c r="ONU68" s="216"/>
      <c r="ONV68" s="226"/>
      <c r="ONY68" s="216"/>
      <c r="ONZ68" s="226"/>
      <c r="OOC68" s="216"/>
      <c r="OOD68" s="226"/>
      <c r="OOG68" s="216"/>
      <c r="OOH68" s="226"/>
      <c r="OOK68" s="216"/>
      <c r="OOL68" s="226"/>
      <c r="OOO68" s="216"/>
      <c r="OOP68" s="226"/>
      <c r="OOS68" s="216"/>
      <c r="OOT68" s="226"/>
      <c r="OOW68" s="216"/>
      <c r="OOX68" s="226"/>
      <c r="OPA68" s="216"/>
      <c r="OPB68" s="226"/>
      <c r="OPE68" s="216"/>
      <c r="OPF68" s="226"/>
      <c r="OPI68" s="216"/>
      <c r="OPJ68" s="226"/>
      <c r="OPM68" s="216"/>
      <c r="OPN68" s="226"/>
      <c r="OPQ68" s="216"/>
      <c r="OPR68" s="226"/>
      <c r="OPU68" s="216"/>
      <c r="OPV68" s="226"/>
      <c r="OPY68" s="216"/>
      <c r="OPZ68" s="226"/>
      <c r="OQC68" s="216"/>
      <c r="OQD68" s="226"/>
      <c r="OQG68" s="216"/>
      <c r="OQH68" s="226"/>
      <c r="OQK68" s="216"/>
      <c r="OQL68" s="226"/>
      <c r="OQO68" s="216"/>
      <c r="OQP68" s="226"/>
      <c r="OQS68" s="216"/>
      <c r="OQT68" s="226"/>
      <c r="OQW68" s="216"/>
      <c r="OQX68" s="226"/>
      <c r="ORA68" s="216"/>
      <c r="ORB68" s="226"/>
      <c r="ORE68" s="216"/>
      <c r="ORF68" s="226"/>
      <c r="ORI68" s="216"/>
      <c r="ORJ68" s="226"/>
      <c r="ORM68" s="216"/>
      <c r="ORN68" s="226"/>
      <c r="ORQ68" s="216"/>
      <c r="ORR68" s="226"/>
      <c r="ORU68" s="216"/>
      <c r="ORV68" s="226"/>
      <c r="ORY68" s="216"/>
      <c r="ORZ68" s="226"/>
      <c r="OSC68" s="216"/>
      <c r="OSD68" s="226"/>
      <c r="OSG68" s="216"/>
      <c r="OSH68" s="226"/>
      <c r="OSK68" s="216"/>
      <c r="OSL68" s="226"/>
      <c r="OSO68" s="216"/>
      <c r="OSP68" s="226"/>
      <c r="OSS68" s="216"/>
      <c r="OST68" s="226"/>
      <c r="OSW68" s="216"/>
      <c r="OSX68" s="226"/>
      <c r="OTA68" s="216"/>
      <c r="OTB68" s="226"/>
      <c r="OTE68" s="216"/>
      <c r="OTF68" s="226"/>
      <c r="OTI68" s="216"/>
      <c r="OTJ68" s="226"/>
      <c r="OTM68" s="216"/>
      <c r="OTN68" s="226"/>
      <c r="OTQ68" s="216"/>
      <c r="OTR68" s="226"/>
      <c r="OTU68" s="216"/>
      <c r="OTV68" s="226"/>
      <c r="OTY68" s="216"/>
      <c r="OTZ68" s="226"/>
      <c r="OUC68" s="216"/>
      <c r="OUD68" s="226"/>
      <c r="OUG68" s="216"/>
      <c r="OUH68" s="226"/>
      <c r="OUK68" s="216"/>
      <c r="OUL68" s="226"/>
      <c r="OUO68" s="216"/>
      <c r="OUP68" s="226"/>
      <c r="OUS68" s="216"/>
      <c r="OUT68" s="226"/>
      <c r="OUW68" s="216"/>
      <c r="OUX68" s="226"/>
      <c r="OVA68" s="216"/>
      <c r="OVB68" s="226"/>
      <c r="OVE68" s="216"/>
      <c r="OVF68" s="226"/>
      <c r="OVI68" s="216"/>
      <c r="OVJ68" s="226"/>
      <c r="OVM68" s="216"/>
      <c r="OVN68" s="226"/>
      <c r="OVQ68" s="216"/>
      <c r="OVR68" s="226"/>
      <c r="OVU68" s="216"/>
      <c r="OVV68" s="226"/>
      <c r="OVY68" s="216"/>
      <c r="OVZ68" s="226"/>
      <c r="OWC68" s="216"/>
      <c r="OWD68" s="226"/>
      <c r="OWG68" s="216"/>
      <c r="OWH68" s="226"/>
      <c r="OWK68" s="216"/>
      <c r="OWL68" s="226"/>
      <c r="OWO68" s="216"/>
      <c r="OWP68" s="226"/>
      <c r="OWS68" s="216"/>
      <c r="OWT68" s="226"/>
      <c r="OWW68" s="216"/>
      <c r="OWX68" s="226"/>
      <c r="OXA68" s="216"/>
      <c r="OXB68" s="226"/>
      <c r="OXE68" s="216"/>
      <c r="OXF68" s="226"/>
      <c r="OXI68" s="216"/>
      <c r="OXJ68" s="226"/>
      <c r="OXM68" s="216"/>
      <c r="OXN68" s="226"/>
      <c r="OXQ68" s="216"/>
      <c r="OXR68" s="226"/>
      <c r="OXU68" s="216"/>
      <c r="OXV68" s="226"/>
      <c r="OXY68" s="216"/>
      <c r="OXZ68" s="226"/>
      <c r="OYC68" s="216"/>
      <c r="OYD68" s="226"/>
      <c r="OYG68" s="216"/>
      <c r="OYH68" s="226"/>
      <c r="OYK68" s="216"/>
      <c r="OYL68" s="226"/>
      <c r="OYO68" s="216"/>
      <c r="OYP68" s="226"/>
      <c r="OYS68" s="216"/>
      <c r="OYT68" s="226"/>
      <c r="OYW68" s="216"/>
      <c r="OYX68" s="226"/>
      <c r="OZA68" s="216"/>
      <c r="OZB68" s="226"/>
      <c r="OZE68" s="216"/>
      <c r="OZF68" s="226"/>
      <c r="OZI68" s="216"/>
      <c r="OZJ68" s="226"/>
      <c r="OZM68" s="216"/>
      <c r="OZN68" s="226"/>
      <c r="OZQ68" s="216"/>
      <c r="OZR68" s="226"/>
      <c r="OZU68" s="216"/>
      <c r="OZV68" s="226"/>
      <c r="OZY68" s="216"/>
      <c r="OZZ68" s="226"/>
      <c r="PAC68" s="216"/>
      <c r="PAD68" s="226"/>
      <c r="PAG68" s="216"/>
      <c r="PAH68" s="226"/>
      <c r="PAK68" s="216"/>
      <c r="PAL68" s="226"/>
      <c r="PAO68" s="216"/>
      <c r="PAP68" s="226"/>
      <c r="PAS68" s="216"/>
      <c r="PAT68" s="226"/>
      <c r="PAW68" s="216"/>
      <c r="PAX68" s="226"/>
      <c r="PBA68" s="216"/>
      <c r="PBB68" s="226"/>
      <c r="PBE68" s="216"/>
      <c r="PBF68" s="226"/>
      <c r="PBI68" s="216"/>
      <c r="PBJ68" s="226"/>
      <c r="PBM68" s="216"/>
      <c r="PBN68" s="226"/>
      <c r="PBQ68" s="216"/>
      <c r="PBR68" s="226"/>
      <c r="PBU68" s="216"/>
      <c r="PBV68" s="226"/>
      <c r="PBY68" s="216"/>
      <c r="PBZ68" s="226"/>
      <c r="PCC68" s="216"/>
      <c r="PCD68" s="226"/>
      <c r="PCG68" s="216"/>
      <c r="PCH68" s="226"/>
      <c r="PCK68" s="216"/>
      <c r="PCL68" s="226"/>
      <c r="PCO68" s="216"/>
      <c r="PCP68" s="226"/>
      <c r="PCS68" s="216"/>
      <c r="PCT68" s="226"/>
      <c r="PCW68" s="216"/>
      <c r="PCX68" s="226"/>
      <c r="PDA68" s="216"/>
      <c r="PDB68" s="226"/>
      <c r="PDE68" s="216"/>
      <c r="PDF68" s="226"/>
      <c r="PDI68" s="216"/>
      <c r="PDJ68" s="226"/>
      <c r="PDM68" s="216"/>
      <c r="PDN68" s="226"/>
      <c r="PDQ68" s="216"/>
      <c r="PDR68" s="226"/>
      <c r="PDU68" s="216"/>
      <c r="PDV68" s="226"/>
      <c r="PDY68" s="216"/>
      <c r="PDZ68" s="226"/>
      <c r="PEC68" s="216"/>
      <c r="PED68" s="226"/>
      <c r="PEG68" s="216"/>
      <c r="PEH68" s="226"/>
      <c r="PEK68" s="216"/>
      <c r="PEL68" s="226"/>
      <c r="PEO68" s="216"/>
      <c r="PEP68" s="226"/>
      <c r="PES68" s="216"/>
      <c r="PET68" s="226"/>
      <c r="PEW68" s="216"/>
      <c r="PEX68" s="226"/>
      <c r="PFA68" s="216"/>
      <c r="PFB68" s="226"/>
      <c r="PFE68" s="216"/>
      <c r="PFF68" s="226"/>
      <c r="PFI68" s="216"/>
      <c r="PFJ68" s="226"/>
      <c r="PFM68" s="216"/>
      <c r="PFN68" s="226"/>
      <c r="PFQ68" s="216"/>
      <c r="PFR68" s="226"/>
      <c r="PFU68" s="216"/>
      <c r="PFV68" s="226"/>
      <c r="PFY68" s="216"/>
      <c r="PFZ68" s="226"/>
      <c r="PGC68" s="216"/>
      <c r="PGD68" s="226"/>
      <c r="PGG68" s="216"/>
      <c r="PGH68" s="226"/>
      <c r="PGK68" s="216"/>
      <c r="PGL68" s="226"/>
      <c r="PGO68" s="216"/>
      <c r="PGP68" s="226"/>
      <c r="PGS68" s="216"/>
      <c r="PGT68" s="226"/>
      <c r="PGW68" s="216"/>
      <c r="PGX68" s="226"/>
      <c r="PHA68" s="216"/>
      <c r="PHB68" s="226"/>
      <c r="PHE68" s="216"/>
      <c r="PHF68" s="226"/>
      <c r="PHI68" s="216"/>
      <c r="PHJ68" s="226"/>
      <c r="PHM68" s="216"/>
      <c r="PHN68" s="226"/>
      <c r="PHQ68" s="216"/>
      <c r="PHR68" s="226"/>
      <c r="PHU68" s="216"/>
      <c r="PHV68" s="226"/>
      <c r="PHY68" s="216"/>
      <c r="PHZ68" s="226"/>
      <c r="PIC68" s="216"/>
      <c r="PID68" s="226"/>
      <c r="PIG68" s="216"/>
      <c r="PIH68" s="226"/>
      <c r="PIK68" s="216"/>
      <c r="PIL68" s="226"/>
      <c r="PIO68" s="216"/>
      <c r="PIP68" s="226"/>
      <c r="PIS68" s="216"/>
      <c r="PIT68" s="226"/>
      <c r="PIW68" s="216"/>
      <c r="PIX68" s="226"/>
      <c r="PJA68" s="216"/>
      <c r="PJB68" s="226"/>
      <c r="PJE68" s="216"/>
      <c r="PJF68" s="226"/>
      <c r="PJI68" s="216"/>
      <c r="PJJ68" s="226"/>
      <c r="PJM68" s="216"/>
      <c r="PJN68" s="226"/>
      <c r="PJQ68" s="216"/>
      <c r="PJR68" s="226"/>
      <c r="PJU68" s="216"/>
      <c r="PJV68" s="226"/>
      <c r="PJY68" s="216"/>
      <c r="PJZ68" s="226"/>
      <c r="PKC68" s="216"/>
      <c r="PKD68" s="226"/>
      <c r="PKG68" s="216"/>
      <c r="PKH68" s="226"/>
      <c r="PKK68" s="216"/>
      <c r="PKL68" s="226"/>
      <c r="PKO68" s="216"/>
      <c r="PKP68" s="226"/>
      <c r="PKS68" s="216"/>
      <c r="PKT68" s="226"/>
      <c r="PKW68" s="216"/>
      <c r="PKX68" s="226"/>
      <c r="PLA68" s="216"/>
      <c r="PLB68" s="226"/>
      <c r="PLE68" s="216"/>
      <c r="PLF68" s="226"/>
      <c r="PLI68" s="216"/>
      <c r="PLJ68" s="226"/>
      <c r="PLM68" s="216"/>
      <c r="PLN68" s="226"/>
      <c r="PLQ68" s="216"/>
      <c r="PLR68" s="226"/>
      <c r="PLU68" s="216"/>
      <c r="PLV68" s="226"/>
      <c r="PLY68" s="216"/>
      <c r="PLZ68" s="226"/>
      <c r="PMC68" s="216"/>
      <c r="PMD68" s="226"/>
      <c r="PMG68" s="216"/>
      <c r="PMH68" s="226"/>
      <c r="PMK68" s="216"/>
      <c r="PML68" s="226"/>
      <c r="PMO68" s="216"/>
      <c r="PMP68" s="226"/>
      <c r="PMS68" s="216"/>
      <c r="PMT68" s="226"/>
      <c r="PMW68" s="216"/>
      <c r="PMX68" s="226"/>
      <c r="PNA68" s="216"/>
      <c r="PNB68" s="226"/>
      <c r="PNE68" s="216"/>
      <c r="PNF68" s="226"/>
      <c r="PNI68" s="216"/>
      <c r="PNJ68" s="226"/>
      <c r="PNM68" s="216"/>
      <c r="PNN68" s="226"/>
      <c r="PNQ68" s="216"/>
      <c r="PNR68" s="226"/>
      <c r="PNU68" s="216"/>
      <c r="PNV68" s="226"/>
      <c r="PNY68" s="216"/>
      <c r="PNZ68" s="226"/>
      <c r="POC68" s="216"/>
      <c r="POD68" s="226"/>
      <c r="POG68" s="216"/>
      <c r="POH68" s="226"/>
      <c r="POK68" s="216"/>
      <c r="POL68" s="226"/>
      <c r="POO68" s="216"/>
      <c r="POP68" s="226"/>
      <c r="POS68" s="216"/>
      <c r="POT68" s="226"/>
      <c r="POW68" s="216"/>
      <c r="POX68" s="226"/>
      <c r="PPA68" s="216"/>
      <c r="PPB68" s="226"/>
      <c r="PPE68" s="216"/>
      <c r="PPF68" s="226"/>
      <c r="PPI68" s="216"/>
      <c r="PPJ68" s="226"/>
      <c r="PPM68" s="216"/>
      <c r="PPN68" s="226"/>
      <c r="PPQ68" s="216"/>
      <c r="PPR68" s="226"/>
      <c r="PPU68" s="216"/>
      <c r="PPV68" s="226"/>
      <c r="PPY68" s="216"/>
      <c r="PPZ68" s="226"/>
      <c r="PQC68" s="216"/>
      <c r="PQD68" s="226"/>
      <c r="PQG68" s="216"/>
      <c r="PQH68" s="226"/>
      <c r="PQK68" s="216"/>
      <c r="PQL68" s="226"/>
      <c r="PQO68" s="216"/>
      <c r="PQP68" s="226"/>
      <c r="PQS68" s="216"/>
      <c r="PQT68" s="226"/>
      <c r="PQW68" s="216"/>
      <c r="PQX68" s="226"/>
      <c r="PRA68" s="216"/>
      <c r="PRB68" s="226"/>
      <c r="PRE68" s="216"/>
      <c r="PRF68" s="226"/>
      <c r="PRI68" s="216"/>
      <c r="PRJ68" s="226"/>
      <c r="PRM68" s="216"/>
      <c r="PRN68" s="226"/>
      <c r="PRQ68" s="216"/>
      <c r="PRR68" s="226"/>
      <c r="PRU68" s="216"/>
      <c r="PRV68" s="226"/>
      <c r="PRY68" s="216"/>
      <c r="PRZ68" s="226"/>
      <c r="PSC68" s="216"/>
      <c r="PSD68" s="226"/>
      <c r="PSG68" s="216"/>
      <c r="PSH68" s="226"/>
      <c r="PSK68" s="216"/>
      <c r="PSL68" s="226"/>
      <c r="PSO68" s="216"/>
      <c r="PSP68" s="226"/>
      <c r="PSS68" s="216"/>
      <c r="PST68" s="226"/>
      <c r="PSW68" s="216"/>
      <c r="PSX68" s="226"/>
      <c r="PTA68" s="216"/>
      <c r="PTB68" s="226"/>
      <c r="PTE68" s="216"/>
      <c r="PTF68" s="226"/>
      <c r="PTI68" s="216"/>
      <c r="PTJ68" s="226"/>
      <c r="PTM68" s="216"/>
      <c r="PTN68" s="226"/>
      <c r="PTQ68" s="216"/>
      <c r="PTR68" s="226"/>
      <c r="PTU68" s="216"/>
      <c r="PTV68" s="226"/>
      <c r="PTY68" s="216"/>
      <c r="PTZ68" s="226"/>
      <c r="PUC68" s="216"/>
      <c r="PUD68" s="226"/>
      <c r="PUG68" s="216"/>
      <c r="PUH68" s="226"/>
      <c r="PUK68" s="216"/>
      <c r="PUL68" s="226"/>
      <c r="PUO68" s="216"/>
      <c r="PUP68" s="226"/>
      <c r="PUS68" s="216"/>
      <c r="PUT68" s="226"/>
      <c r="PUW68" s="216"/>
      <c r="PUX68" s="226"/>
      <c r="PVA68" s="216"/>
      <c r="PVB68" s="226"/>
      <c r="PVE68" s="216"/>
      <c r="PVF68" s="226"/>
      <c r="PVI68" s="216"/>
      <c r="PVJ68" s="226"/>
      <c r="PVM68" s="216"/>
      <c r="PVN68" s="226"/>
      <c r="PVQ68" s="216"/>
      <c r="PVR68" s="226"/>
      <c r="PVU68" s="216"/>
      <c r="PVV68" s="226"/>
      <c r="PVY68" s="216"/>
      <c r="PVZ68" s="226"/>
      <c r="PWC68" s="216"/>
      <c r="PWD68" s="226"/>
      <c r="PWG68" s="216"/>
      <c r="PWH68" s="226"/>
      <c r="PWK68" s="216"/>
      <c r="PWL68" s="226"/>
      <c r="PWO68" s="216"/>
      <c r="PWP68" s="226"/>
      <c r="PWS68" s="216"/>
      <c r="PWT68" s="226"/>
      <c r="PWW68" s="216"/>
      <c r="PWX68" s="226"/>
      <c r="PXA68" s="216"/>
      <c r="PXB68" s="226"/>
      <c r="PXE68" s="216"/>
      <c r="PXF68" s="226"/>
      <c r="PXI68" s="216"/>
      <c r="PXJ68" s="226"/>
      <c r="PXM68" s="216"/>
      <c r="PXN68" s="226"/>
      <c r="PXQ68" s="216"/>
      <c r="PXR68" s="226"/>
      <c r="PXU68" s="216"/>
      <c r="PXV68" s="226"/>
      <c r="PXY68" s="216"/>
      <c r="PXZ68" s="226"/>
      <c r="PYC68" s="216"/>
      <c r="PYD68" s="226"/>
      <c r="PYG68" s="216"/>
      <c r="PYH68" s="226"/>
      <c r="PYK68" s="216"/>
      <c r="PYL68" s="226"/>
      <c r="PYO68" s="216"/>
      <c r="PYP68" s="226"/>
      <c r="PYS68" s="216"/>
      <c r="PYT68" s="226"/>
      <c r="PYW68" s="216"/>
      <c r="PYX68" s="226"/>
      <c r="PZA68" s="216"/>
      <c r="PZB68" s="226"/>
      <c r="PZE68" s="216"/>
      <c r="PZF68" s="226"/>
      <c r="PZI68" s="216"/>
      <c r="PZJ68" s="226"/>
      <c r="PZM68" s="216"/>
      <c r="PZN68" s="226"/>
      <c r="PZQ68" s="216"/>
      <c r="PZR68" s="226"/>
      <c r="PZU68" s="216"/>
      <c r="PZV68" s="226"/>
      <c r="PZY68" s="216"/>
      <c r="PZZ68" s="226"/>
      <c r="QAC68" s="216"/>
      <c r="QAD68" s="226"/>
      <c r="QAG68" s="216"/>
      <c r="QAH68" s="226"/>
      <c r="QAK68" s="216"/>
      <c r="QAL68" s="226"/>
      <c r="QAO68" s="216"/>
      <c r="QAP68" s="226"/>
      <c r="QAS68" s="216"/>
      <c r="QAT68" s="226"/>
      <c r="QAW68" s="216"/>
      <c r="QAX68" s="226"/>
      <c r="QBA68" s="216"/>
      <c r="QBB68" s="226"/>
      <c r="QBE68" s="216"/>
      <c r="QBF68" s="226"/>
      <c r="QBI68" s="216"/>
      <c r="QBJ68" s="226"/>
      <c r="QBM68" s="216"/>
      <c r="QBN68" s="226"/>
      <c r="QBQ68" s="216"/>
      <c r="QBR68" s="226"/>
      <c r="QBU68" s="216"/>
      <c r="QBV68" s="226"/>
      <c r="QBY68" s="216"/>
      <c r="QBZ68" s="226"/>
      <c r="QCC68" s="216"/>
      <c r="QCD68" s="226"/>
      <c r="QCG68" s="216"/>
      <c r="QCH68" s="226"/>
      <c r="QCK68" s="216"/>
      <c r="QCL68" s="226"/>
      <c r="QCO68" s="216"/>
      <c r="QCP68" s="226"/>
      <c r="QCS68" s="216"/>
      <c r="QCT68" s="226"/>
      <c r="QCW68" s="216"/>
      <c r="QCX68" s="226"/>
      <c r="QDA68" s="216"/>
      <c r="QDB68" s="226"/>
      <c r="QDE68" s="216"/>
      <c r="QDF68" s="226"/>
      <c r="QDI68" s="216"/>
      <c r="QDJ68" s="226"/>
      <c r="QDM68" s="216"/>
      <c r="QDN68" s="226"/>
      <c r="QDQ68" s="216"/>
      <c r="QDR68" s="226"/>
      <c r="QDU68" s="216"/>
      <c r="QDV68" s="226"/>
      <c r="QDY68" s="216"/>
      <c r="QDZ68" s="226"/>
      <c r="QEC68" s="216"/>
      <c r="QED68" s="226"/>
      <c r="QEG68" s="216"/>
      <c r="QEH68" s="226"/>
      <c r="QEK68" s="216"/>
      <c r="QEL68" s="226"/>
      <c r="QEO68" s="216"/>
      <c r="QEP68" s="226"/>
      <c r="QES68" s="216"/>
      <c r="QET68" s="226"/>
      <c r="QEW68" s="216"/>
      <c r="QEX68" s="226"/>
      <c r="QFA68" s="216"/>
      <c r="QFB68" s="226"/>
      <c r="QFE68" s="216"/>
      <c r="QFF68" s="226"/>
      <c r="QFI68" s="216"/>
      <c r="QFJ68" s="226"/>
      <c r="QFM68" s="216"/>
      <c r="QFN68" s="226"/>
      <c r="QFQ68" s="216"/>
      <c r="QFR68" s="226"/>
      <c r="QFU68" s="216"/>
      <c r="QFV68" s="226"/>
      <c r="QFY68" s="216"/>
      <c r="QFZ68" s="226"/>
      <c r="QGC68" s="216"/>
      <c r="QGD68" s="226"/>
      <c r="QGG68" s="216"/>
      <c r="QGH68" s="226"/>
      <c r="QGK68" s="216"/>
      <c r="QGL68" s="226"/>
      <c r="QGO68" s="216"/>
      <c r="QGP68" s="226"/>
      <c r="QGS68" s="216"/>
      <c r="QGT68" s="226"/>
      <c r="QGW68" s="216"/>
      <c r="QGX68" s="226"/>
      <c r="QHA68" s="216"/>
      <c r="QHB68" s="226"/>
      <c r="QHE68" s="216"/>
      <c r="QHF68" s="226"/>
      <c r="QHI68" s="216"/>
      <c r="QHJ68" s="226"/>
      <c r="QHM68" s="216"/>
      <c r="QHN68" s="226"/>
      <c r="QHQ68" s="216"/>
      <c r="QHR68" s="226"/>
      <c r="QHU68" s="216"/>
      <c r="QHV68" s="226"/>
      <c r="QHY68" s="216"/>
      <c r="QHZ68" s="226"/>
      <c r="QIC68" s="216"/>
      <c r="QID68" s="226"/>
      <c r="QIG68" s="216"/>
      <c r="QIH68" s="226"/>
      <c r="QIK68" s="216"/>
      <c r="QIL68" s="226"/>
      <c r="QIO68" s="216"/>
      <c r="QIP68" s="226"/>
      <c r="QIS68" s="216"/>
      <c r="QIT68" s="226"/>
      <c r="QIW68" s="216"/>
      <c r="QIX68" s="226"/>
      <c r="QJA68" s="216"/>
      <c r="QJB68" s="226"/>
      <c r="QJE68" s="216"/>
      <c r="QJF68" s="226"/>
      <c r="QJI68" s="216"/>
      <c r="QJJ68" s="226"/>
      <c r="QJM68" s="216"/>
      <c r="QJN68" s="226"/>
      <c r="QJQ68" s="216"/>
      <c r="QJR68" s="226"/>
      <c r="QJU68" s="216"/>
      <c r="QJV68" s="226"/>
      <c r="QJY68" s="216"/>
      <c r="QJZ68" s="226"/>
      <c r="QKC68" s="216"/>
      <c r="QKD68" s="226"/>
      <c r="QKG68" s="216"/>
      <c r="QKH68" s="226"/>
      <c r="QKK68" s="216"/>
      <c r="QKL68" s="226"/>
      <c r="QKO68" s="216"/>
      <c r="QKP68" s="226"/>
      <c r="QKS68" s="216"/>
      <c r="QKT68" s="226"/>
      <c r="QKW68" s="216"/>
      <c r="QKX68" s="226"/>
      <c r="QLA68" s="216"/>
      <c r="QLB68" s="226"/>
      <c r="QLE68" s="216"/>
      <c r="QLF68" s="226"/>
      <c r="QLI68" s="216"/>
      <c r="QLJ68" s="226"/>
      <c r="QLM68" s="216"/>
      <c r="QLN68" s="226"/>
      <c r="QLQ68" s="216"/>
      <c r="QLR68" s="226"/>
      <c r="QLU68" s="216"/>
      <c r="QLV68" s="226"/>
      <c r="QLY68" s="216"/>
      <c r="QLZ68" s="226"/>
      <c r="QMC68" s="216"/>
      <c r="QMD68" s="226"/>
      <c r="QMG68" s="216"/>
      <c r="QMH68" s="226"/>
      <c r="QMK68" s="216"/>
      <c r="QML68" s="226"/>
      <c r="QMO68" s="216"/>
      <c r="QMP68" s="226"/>
      <c r="QMS68" s="216"/>
      <c r="QMT68" s="226"/>
      <c r="QMW68" s="216"/>
      <c r="QMX68" s="226"/>
      <c r="QNA68" s="216"/>
      <c r="QNB68" s="226"/>
      <c r="QNE68" s="216"/>
      <c r="QNF68" s="226"/>
      <c r="QNI68" s="216"/>
      <c r="QNJ68" s="226"/>
      <c r="QNM68" s="216"/>
      <c r="QNN68" s="226"/>
      <c r="QNQ68" s="216"/>
      <c r="QNR68" s="226"/>
      <c r="QNU68" s="216"/>
      <c r="QNV68" s="226"/>
      <c r="QNY68" s="216"/>
      <c r="QNZ68" s="226"/>
      <c r="QOC68" s="216"/>
      <c r="QOD68" s="226"/>
      <c r="QOG68" s="216"/>
      <c r="QOH68" s="226"/>
      <c r="QOK68" s="216"/>
      <c r="QOL68" s="226"/>
      <c r="QOO68" s="216"/>
      <c r="QOP68" s="226"/>
      <c r="QOS68" s="216"/>
      <c r="QOT68" s="226"/>
      <c r="QOW68" s="216"/>
      <c r="QOX68" s="226"/>
      <c r="QPA68" s="216"/>
      <c r="QPB68" s="226"/>
      <c r="QPE68" s="216"/>
      <c r="QPF68" s="226"/>
      <c r="QPI68" s="216"/>
      <c r="QPJ68" s="226"/>
      <c r="QPM68" s="216"/>
      <c r="QPN68" s="226"/>
      <c r="QPQ68" s="216"/>
      <c r="QPR68" s="226"/>
      <c r="QPU68" s="216"/>
      <c r="QPV68" s="226"/>
      <c r="QPY68" s="216"/>
      <c r="QPZ68" s="226"/>
      <c r="QQC68" s="216"/>
      <c r="QQD68" s="226"/>
      <c r="QQG68" s="216"/>
      <c r="QQH68" s="226"/>
      <c r="QQK68" s="216"/>
      <c r="QQL68" s="226"/>
      <c r="QQO68" s="216"/>
      <c r="QQP68" s="226"/>
      <c r="QQS68" s="216"/>
      <c r="QQT68" s="226"/>
      <c r="QQW68" s="216"/>
      <c r="QQX68" s="226"/>
      <c r="QRA68" s="216"/>
      <c r="QRB68" s="226"/>
      <c r="QRE68" s="216"/>
      <c r="QRF68" s="226"/>
      <c r="QRI68" s="216"/>
      <c r="QRJ68" s="226"/>
      <c r="QRM68" s="216"/>
      <c r="QRN68" s="226"/>
      <c r="QRQ68" s="216"/>
      <c r="QRR68" s="226"/>
      <c r="QRU68" s="216"/>
      <c r="QRV68" s="226"/>
      <c r="QRY68" s="216"/>
      <c r="QRZ68" s="226"/>
      <c r="QSC68" s="216"/>
      <c r="QSD68" s="226"/>
      <c r="QSG68" s="216"/>
      <c r="QSH68" s="226"/>
      <c r="QSK68" s="216"/>
      <c r="QSL68" s="226"/>
      <c r="QSO68" s="216"/>
      <c r="QSP68" s="226"/>
      <c r="QSS68" s="216"/>
      <c r="QST68" s="226"/>
      <c r="QSW68" s="216"/>
      <c r="QSX68" s="226"/>
      <c r="QTA68" s="216"/>
      <c r="QTB68" s="226"/>
      <c r="QTE68" s="216"/>
      <c r="QTF68" s="226"/>
      <c r="QTI68" s="216"/>
      <c r="QTJ68" s="226"/>
      <c r="QTM68" s="216"/>
      <c r="QTN68" s="226"/>
      <c r="QTQ68" s="216"/>
      <c r="QTR68" s="226"/>
      <c r="QTU68" s="216"/>
      <c r="QTV68" s="226"/>
      <c r="QTY68" s="216"/>
      <c r="QTZ68" s="226"/>
      <c r="QUC68" s="216"/>
      <c r="QUD68" s="226"/>
      <c r="QUG68" s="216"/>
      <c r="QUH68" s="226"/>
      <c r="QUK68" s="216"/>
      <c r="QUL68" s="226"/>
      <c r="QUO68" s="216"/>
      <c r="QUP68" s="226"/>
      <c r="QUS68" s="216"/>
      <c r="QUT68" s="226"/>
      <c r="QUW68" s="216"/>
      <c r="QUX68" s="226"/>
      <c r="QVA68" s="216"/>
      <c r="QVB68" s="226"/>
      <c r="QVE68" s="216"/>
      <c r="QVF68" s="226"/>
      <c r="QVI68" s="216"/>
      <c r="QVJ68" s="226"/>
      <c r="QVM68" s="216"/>
      <c r="QVN68" s="226"/>
      <c r="QVQ68" s="216"/>
      <c r="QVR68" s="226"/>
      <c r="QVU68" s="216"/>
      <c r="QVV68" s="226"/>
      <c r="QVY68" s="216"/>
      <c r="QVZ68" s="226"/>
      <c r="QWC68" s="216"/>
      <c r="QWD68" s="226"/>
      <c r="QWG68" s="216"/>
      <c r="QWH68" s="226"/>
      <c r="QWK68" s="216"/>
      <c r="QWL68" s="226"/>
      <c r="QWO68" s="216"/>
      <c r="QWP68" s="226"/>
      <c r="QWS68" s="216"/>
      <c r="QWT68" s="226"/>
      <c r="QWW68" s="216"/>
      <c r="QWX68" s="226"/>
      <c r="QXA68" s="216"/>
      <c r="QXB68" s="226"/>
      <c r="QXE68" s="216"/>
      <c r="QXF68" s="226"/>
      <c r="QXI68" s="216"/>
      <c r="QXJ68" s="226"/>
      <c r="QXM68" s="216"/>
      <c r="QXN68" s="226"/>
      <c r="QXQ68" s="216"/>
      <c r="QXR68" s="226"/>
      <c r="QXU68" s="216"/>
      <c r="QXV68" s="226"/>
      <c r="QXY68" s="216"/>
      <c r="QXZ68" s="226"/>
      <c r="QYC68" s="216"/>
      <c r="QYD68" s="226"/>
      <c r="QYG68" s="216"/>
      <c r="QYH68" s="226"/>
      <c r="QYK68" s="216"/>
      <c r="QYL68" s="226"/>
      <c r="QYO68" s="216"/>
      <c r="QYP68" s="226"/>
      <c r="QYS68" s="216"/>
      <c r="QYT68" s="226"/>
      <c r="QYW68" s="216"/>
      <c r="QYX68" s="226"/>
      <c r="QZA68" s="216"/>
      <c r="QZB68" s="226"/>
      <c r="QZE68" s="216"/>
      <c r="QZF68" s="226"/>
      <c r="QZI68" s="216"/>
      <c r="QZJ68" s="226"/>
      <c r="QZM68" s="216"/>
      <c r="QZN68" s="226"/>
      <c r="QZQ68" s="216"/>
      <c r="QZR68" s="226"/>
      <c r="QZU68" s="216"/>
      <c r="QZV68" s="226"/>
      <c r="QZY68" s="216"/>
      <c r="QZZ68" s="226"/>
      <c r="RAC68" s="216"/>
      <c r="RAD68" s="226"/>
      <c r="RAG68" s="216"/>
      <c r="RAH68" s="226"/>
      <c r="RAK68" s="216"/>
      <c r="RAL68" s="226"/>
      <c r="RAO68" s="216"/>
      <c r="RAP68" s="226"/>
      <c r="RAS68" s="216"/>
      <c r="RAT68" s="226"/>
      <c r="RAW68" s="216"/>
      <c r="RAX68" s="226"/>
      <c r="RBA68" s="216"/>
      <c r="RBB68" s="226"/>
      <c r="RBE68" s="216"/>
      <c r="RBF68" s="226"/>
      <c r="RBI68" s="216"/>
      <c r="RBJ68" s="226"/>
      <c r="RBM68" s="216"/>
      <c r="RBN68" s="226"/>
      <c r="RBQ68" s="216"/>
      <c r="RBR68" s="226"/>
      <c r="RBU68" s="216"/>
      <c r="RBV68" s="226"/>
      <c r="RBY68" s="216"/>
      <c r="RBZ68" s="226"/>
      <c r="RCC68" s="216"/>
      <c r="RCD68" s="226"/>
      <c r="RCG68" s="216"/>
      <c r="RCH68" s="226"/>
      <c r="RCK68" s="216"/>
      <c r="RCL68" s="226"/>
      <c r="RCO68" s="216"/>
      <c r="RCP68" s="226"/>
      <c r="RCS68" s="216"/>
      <c r="RCT68" s="226"/>
      <c r="RCW68" s="216"/>
      <c r="RCX68" s="226"/>
      <c r="RDA68" s="216"/>
      <c r="RDB68" s="226"/>
      <c r="RDE68" s="216"/>
      <c r="RDF68" s="226"/>
      <c r="RDI68" s="216"/>
      <c r="RDJ68" s="226"/>
      <c r="RDM68" s="216"/>
      <c r="RDN68" s="226"/>
      <c r="RDQ68" s="216"/>
      <c r="RDR68" s="226"/>
      <c r="RDU68" s="216"/>
      <c r="RDV68" s="226"/>
      <c r="RDY68" s="216"/>
      <c r="RDZ68" s="226"/>
      <c r="REC68" s="216"/>
      <c r="RED68" s="226"/>
      <c r="REG68" s="216"/>
      <c r="REH68" s="226"/>
      <c r="REK68" s="216"/>
      <c r="REL68" s="226"/>
      <c r="REO68" s="216"/>
      <c r="REP68" s="226"/>
      <c r="RES68" s="216"/>
      <c r="RET68" s="226"/>
      <c r="REW68" s="216"/>
      <c r="REX68" s="226"/>
      <c r="RFA68" s="216"/>
      <c r="RFB68" s="226"/>
      <c r="RFE68" s="216"/>
      <c r="RFF68" s="226"/>
      <c r="RFI68" s="216"/>
      <c r="RFJ68" s="226"/>
      <c r="RFM68" s="216"/>
      <c r="RFN68" s="226"/>
      <c r="RFQ68" s="216"/>
      <c r="RFR68" s="226"/>
      <c r="RFU68" s="216"/>
      <c r="RFV68" s="226"/>
      <c r="RFY68" s="216"/>
      <c r="RFZ68" s="226"/>
      <c r="RGC68" s="216"/>
      <c r="RGD68" s="226"/>
      <c r="RGG68" s="216"/>
      <c r="RGH68" s="226"/>
      <c r="RGK68" s="216"/>
      <c r="RGL68" s="226"/>
      <c r="RGO68" s="216"/>
      <c r="RGP68" s="226"/>
      <c r="RGS68" s="216"/>
      <c r="RGT68" s="226"/>
      <c r="RGW68" s="216"/>
      <c r="RGX68" s="226"/>
      <c r="RHA68" s="216"/>
      <c r="RHB68" s="226"/>
      <c r="RHE68" s="216"/>
      <c r="RHF68" s="226"/>
      <c r="RHI68" s="216"/>
      <c r="RHJ68" s="226"/>
      <c r="RHM68" s="216"/>
      <c r="RHN68" s="226"/>
      <c r="RHQ68" s="216"/>
      <c r="RHR68" s="226"/>
      <c r="RHU68" s="216"/>
      <c r="RHV68" s="226"/>
      <c r="RHY68" s="216"/>
      <c r="RHZ68" s="226"/>
      <c r="RIC68" s="216"/>
      <c r="RID68" s="226"/>
      <c r="RIG68" s="216"/>
      <c r="RIH68" s="226"/>
      <c r="RIK68" s="216"/>
      <c r="RIL68" s="226"/>
      <c r="RIO68" s="216"/>
      <c r="RIP68" s="226"/>
      <c r="RIS68" s="216"/>
      <c r="RIT68" s="226"/>
      <c r="RIW68" s="216"/>
      <c r="RIX68" s="226"/>
      <c r="RJA68" s="216"/>
      <c r="RJB68" s="226"/>
      <c r="RJE68" s="216"/>
      <c r="RJF68" s="226"/>
      <c r="RJI68" s="216"/>
      <c r="RJJ68" s="226"/>
      <c r="RJM68" s="216"/>
      <c r="RJN68" s="226"/>
      <c r="RJQ68" s="216"/>
      <c r="RJR68" s="226"/>
      <c r="RJU68" s="216"/>
      <c r="RJV68" s="226"/>
      <c r="RJY68" s="216"/>
      <c r="RJZ68" s="226"/>
      <c r="RKC68" s="216"/>
      <c r="RKD68" s="226"/>
      <c r="RKG68" s="216"/>
      <c r="RKH68" s="226"/>
      <c r="RKK68" s="216"/>
      <c r="RKL68" s="226"/>
      <c r="RKO68" s="216"/>
      <c r="RKP68" s="226"/>
      <c r="RKS68" s="216"/>
      <c r="RKT68" s="226"/>
      <c r="RKW68" s="216"/>
      <c r="RKX68" s="226"/>
      <c r="RLA68" s="216"/>
      <c r="RLB68" s="226"/>
      <c r="RLE68" s="216"/>
      <c r="RLF68" s="226"/>
      <c r="RLI68" s="216"/>
      <c r="RLJ68" s="226"/>
      <c r="RLM68" s="216"/>
      <c r="RLN68" s="226"/>
      <c r="RLQ68" s="216"/>
      <c r="RLR68" s="226"/>
      <c r="RLU68" s="216"/>
      <c r="RLV68" s="226"/>
      <c r="RLY68" s="216"/>
      <c r="RLZ68" s="226"/>
      <c r="RMC68" s="216"/>
      <c r="RMD68" s="226"/>
      <c r="RMG68" s="216"/>
      <c r="RMH68" s="226"/>
      <c r="RMK68" s="216"/>
      <c r="RML68" s="226"/>
      <c r="RMO68" s="216"/>
      <c r="RMP68" s="226"/>
      <c r="RMS68" s="216"/>
      <c r="RMT68" s="226"/>
      <c r="RMW68" s="216"/>
      <c r="RMX68" s="226"/>
      <c r="RNA68" s="216"/>
      <c r="RNB68" s="226"/>
      <c r="RNE68" s="216"/>
      <c r="RNF68" s="226"/>
      <c r="RNI68" s="216"/>
      <c r="RNJ68" s="226"/>
      <c r="RNM68" s="216"/>
      <c r="RNN68" s="226"/>
      <c r="RNQ68" s="216"/>
      <c r="RNR68" s="226"/>
      <c r="RNU68" s="216"/>
      <c r="RNV68" s="226"/>
      <c r="RNY68" s="216"/>
      <c r="RNZ68" s="226"/>
      <c r="ROC68" s="216"/>
      <c r="ROD68" s="226"/>
      <c r="ROG68" s="216"/>
      <c r="ROH68" s="226"/>
      <c r="ROK68" s="216"/>
      <c r="ROL68" s="226"/>
      <c r="ROO68" s="216"/>
      <c r="ROP68" s="226"/>
      <c r="ROS68" s="216"/>
      <c r="ROT68" s="226"/>
      <c r="ROW68" s="216"/>
      <c r="ROX68" s="226"/>
      <c r="RPA68" s="216"/>
      <c r="RPB68" s="226"/>
      <c r="RPE68" s="216"/>
      <c r="RPF68" s="226"/>
      <c r="RPI68" s="216"/>
      <c r="RPJ68" s="226"/>
      <c r="RPM68" s="216"/>
      <c r="RPN68" s="226"/>
      <c r="RPQ68" s="216"/>
      <c r="RPR68" s="226"/>
      <c r="RPU68" s="216"/>
      <c r="RPV68" s="226"/>
      <c r="RPY68" s="216"/>
      <c r="RPZ68" s="226"/>
      <c r="RQC68" s="216"/>
      <c r="RQD68" s="226"/>
      <c r="RQG68" s="216"/>
      <c r="RQH68" s="226"/>
      <c r="RQK68" s="216"/>
      <c r="RQL68" s="226"/>
      <c r="RQO68" s="216"/>
      <c r="RQP68" s="226"/>
      <c r="RQS68" s="216"/>
      <c r="RQT68" s="226"/>
      <c r="RQW68" s="216"/>
      <c r="RQX68" s="226"/>
      <c r="RRA68" s="216"/>
      <c r="RRB68" s="226"/>
      <c r="RRE68" s="216"/>
      <c r="RRF68" s="226"/>
      <c r="RRI68" s="216"/>
      <c r="RRJ68" s="226"/>
      <c r="RRM68" s="216"/>
      <c r="RRN68" s="226"/>
      <c r="RRQ68" s="216"/>
      <c r="RRR68" s="226"/>
      <c r="RRU68" s="216"/>
      <c r="RRV68" s="226"/>
      <c r="RRY68" s="216"/>
      <c r="RRZ68" s="226"/>
      <c r="RSC68" s="216"/>
      <c r="RSD68" s="226"/>
      <c r="RSG68" s="216"/>
      <c r="RSH68" s="226"/>
      <c r="RSK68" s="216"/>
      <c r="RSL68" s="226"/>
      <c r="RSO68" s="216"/>
      <c r="RSP68" s="226"/>
      <c r="RSS68" s="216"/>
      <c r="RST68" s="226"/>
      <c r="RSW68" s="216"/>
      <c r="RSX68" s="226"/>
      <c r="RTA68" s="216"/>
      <c r="RTB68" s="226"/>
      <c r="RTE68" s="216"/>
      <c r="RTF68" s="226"/>
      <c r="RTI68" s="216"/>
      <c r="RTJ68" s="226"/>
      <c r="RTM68" s="216"/>
      <c r="RTN68" s="226"/>
      <c r="RTQ68" s="216"/>
      <c r="RTR68" s="226"/>
      <c r="RTU68" s="216"/>
      <c r="RTV68" s="226"/>
      <c r="RTY68" s="216"/>
      <c r="RTZ68" s="226"/>
      <c r="RUC68" s="216"/>
      <c r="RUD68" s="226"/>
      <c r="RUG68" s="216"/>
      <c r="RUH68" s="226"/>
      <c r="RUK68" s="216"/>
      <c r="RUL68" s="226"/>
      <c r="RUO68" s="216"/>
      <c r="RUP68" s="226"/>
      <c r="RUS68" s="216"/>
      <c r="RUT68" s="226"/>
      <c r="RUW68" s="216"/>
      <c r="RUX68" s="226"/>
      <c r="RVA68" s="216"/>
      <c r="RVB68" s="226"/>
      <c r="RVE68" s="216"/>
      <c r="RVF68" s="226"/>
      <c r="RVI68" s="216"/>
      <c r="RVJ68" s="226"/>
      <c r="RVM68" s="216"/>
      <c r="RVN68" s="226"/>
      <c r="RVQ68" s="216"/>
      <c r="RVR68" s="226"/>
      <c r="RVU68" s="216"/>
      <c r="RVV68" s="226"/>
      <c r="RVY68" s="216"/>
      <c r="RVZ68" s="226"/>
      <c r="RWC68" s="216"/>
      <c r="RWD68" s="226"/>
      <c r="RWG68" s="216"/>
      <c r="RWH68" s="226"/>
      <c r="RWK68" s="216"/>
      <c r="RWL68" s="226"/>
      <c r="RWO68" s="216"/>
      <c r="RWP68" s="226"/>
      <c r="RWS68" s="216"/>
      <c r="RWT68" s="226"/>
      <c r="RWW68" s="216"/>
      <c r="RWX68" s="226"/>
      <c r="RXA68" s="216"/>
      <c r="RXB68" s="226"/>
      <c r="RXE68" s="216"/>
      <c r="RXF68" s="226"/>
      <c r="RXI68" s="216"/>
      <c r="RXJ68" s="226"/>
      <c r="RXM68" s="216"/>
      <c r="RXN68" s="226"/>
      <c r="RXQ68" s="216"/>
      <c r="RXR68" s="226"/>
      <c r="RXU68" s="216"/>
      <c r="RXV68" s="226"/>
      <c r="RXY68" s="216"/>
      <c r="RXZ68" s="226"/>
      <c r="RYC68" s="216"/>
      <c r="RYD68" s="226"/>
      <c r="RYG68" s="216"/>
      <c r="RYH68" s="226"/>
      <c r="RYK68" s="216"/>
      <c r="RYL68" s="226"/>
      <c r="RYO68" s="216"/>
      <c r="RYP68" s="226"/>
      <c r="RYS68" s="216"/>
      <c r="RYT68" s="226"/>
      <c r="RYW68" s="216"/>
      <c r="RYX68" s="226"/>
      <c r="RZA68" s="216"/>
      <c r="RZB68" s="226"/>
      <c r="RZE68" s="216"/>
      <c r="RZF68" s="226"/>
      <c r="RZI68" s="216"/>
      <c r="RZJ68" s="226"/>
      <c r="RZM68" s="216"/>
      <c r="RZN68" s="226"/>
      <c r="RZQ68" s="216"/>
      <c r="RZR68" s="226"/>
      <c r="RZU68" s="216"/>
      <c r="RZV68" s="226"/>
      <c r="RZY68" s="216"/>
      <c r="RZZ68" s="226"/>
      <c r="SAC68" s="216"/>
      <c r="SAD68" s="226"/>
      <c r="SAG68" s="216"/>
      <c r="SAH68" s="226"/>
      <c r="SAK68" s="216"/>
      <c r="SAL68" s="226"/>
      <c r="SAO68" s="216"/>
      <c r="SAP68" s="226"/>
      <c r="SAS68" s="216"/>
      <c r="SAT68" s="226"/>
      <c r="SAW68" s="216"/>
      <c r="SAX68" s="226"/>
      <c r="SBA68" s="216"/>
      <c r="SBB68" s="226"/>
      <c r="SBE68" s="216"/>
      <c r="SBF68" s="226"/>
      <c r="SBI68" s="216"/>
      <c r="SBJ68" s="226"/>
      <c r="SBM68" s="216"/>
      <c r="SBN68" s="226"/>
      <c r="SBQ68" s="216"/>
      <c r="SBR68" s="226"/>
      <c r="SBU68" s="216"/>
      <c r="SBV68" s="226"/>
      <c r="SBY68" s="216"/>
      <c r="SBZ68" s="226"/>
      <c r="SCC68" s="216"/>
      <c r="SCD68" s="226"/>
      <c r="SCG68" s="216"/>
      <c r="SCH68" s="226"/>
      <c r="SCK68" s="216"/>
      <c r="SCL68" s="226"/>
      <c r="SCO68" s="216"/>
      <c r="SCP68" s="226"/>
      <c r="SCS68" s="216"/>
      <c r="SCT68" s="226"/>
      <c r="SCW68" s="216"/>
      <c r="SCX68" s="226"/>
      <c r="SDA68" s="216"/>
      <c r="SDB68" s="226"/>
      <c r="SDE68" s="216"/>
      <c r="SDF68" s="226"/>
      <c r="SDI68" s="216"/>
      <c r="SDJ68" s="226"/>
      <c r="SDM68" s="216"/>
      <c r="SDN68" s="226"/>
      <c r="SDQ68" s="216"/>
      <c r="SDR68" s="226"/>
      <c r="SDU68" s="216"/>
      <c r="SDV68" s="226"/>
      <c r="SDY68" s="216"/>
      <c r="SDZ68" s="226"/>
      <c r="SEC68" s="216"/>
      <c r="SED68" s="226"/>
      <c r="SEG68" s="216"/>
      <c r="SEH68" s="226"/>
      <c r="SEK68" s="216"/>
      <c r="SEL68" s="226"/>
      <c r="SEO68" s="216"/>
      <c r="SEP68" s="226"/>
      <c r="SES68" s="216"/>
      <c r="SET68" s="226"/>
      <c r="SEW68" s="216"/>
      <c r="SEX68" s="226"/>
      <c r="SFA68" s="216"/>
      <c r="SFB68" s="226"/>
      <c r="SFE68" s="216"/>
      <c r="SFF68" s="226"/>
      <c r="SFI68" s="216"/>
      <c r="SFJ68" s="226"/>
      <c r="SFM68" s="216"/>
      <c r="SFN68" s="226"/>
      <c r="SFQ68" s="216"/>
      <c r="SFR68" s="226"/>
      <c r="SFU68" s="216"/>
      <c r="SFV68" s="226"/>
      <c r="SFY68" s="216"/>
      <c r="SFZ68" s="226"/>
      <c r="SGC68" s="216"/>
      <c r="SGD68" s="226"/>
      <c r="SGG68" s="216"/>
      <c r="SGH68" s="226"/>
      <c r="SGK68" s="216"/>
      <c r="SGL68" s="226"/>
      <c r="SGO68" s="216"/>
      <c r="SGP68" s="226"/>
      <c r="SGS68" s="216"/>
      <c r="SGT68" s="226"/>
      <c r="SGW68" s="216"/>
      <c r="SGX68" s="226"/>
      <c r="SHA68" s="216"/>
      <c r="SHB68" s="226"/>
      <c r="SHE68" s="216"/>
      <c r="SHF68" s="226"/>
      <c r="SHI68" s="216"/>
      <c r="SHJ68" s="226"/>
      <c r="SHM68" s="216"/>
      <c r="SHN68" s="226"/>
      <c r="SHQ68" s="216"/>
      <c r="SHR68" s="226"/>
      <c r="SHU68" s="216"/>
      <c r="SHV68" s="226"/>
      <c r="SHY68" s="216"/>
      <c r="SHZ68" s="226"/>
      <c r="SIC68" s="216"/>
      <c r="SID68" s="226"/>
      <c r="SIG68" s="216"/>
      <c r="SIH68" s="226"/>
      <c r="SIK68" s="216"/>
      <c r="SIL68" s="226"/>
      <c r="SIO68" s="216"/>
      <c r="SIP68" s="226"/>
      <c r="SIS68" s="216"/>
      <c r="SIT68" s="226"/>
      <c r="SIW68" s="216"/>
      <c r="SIX68" s="226"/>
      <c r="SJA68" s="216"/>
      <c r="SJB68" s="226"/>
      <c r="SJE68" s="216"/>
      <c r="SJF68" s="226"/>
      <c r="SJI68" s="216"/>
      <c r="SJJ68" s="226"/>
      <c r="SJM68" s="216"/>
      <c r="SJN68" s="226"/>
      <c r="SJQ68" s="216"/>
      <c r="SJR68" s="226"/>
      <c r="SJU68" s="216"/>
      <c r="SJV68" s="226"/>
      <c r="SJY68" s="216"/>
      <c r="SJZ68" s="226"/>
      <c r="SKC68" s="216"/>
      <c r="SKD68" s="226"/>
      <c r="SKG68" s="216"/>
      <c r="SKH68" s="226"/>
      <c r="SKK68" s="216"/>
      <c r="SKL68" s="226"/>
      <c r="SKO68" s="216"/>
      <c r="SKP68" s="226"/>
      <c r="SKS68" s="216"/>
      <c r="SKT68" s="226"/>
      <c r="SKW68" s="216"/>
      <c r="SKX68" s="226"/>
      <c r="SLA68" s="216"/>
      <c r="SLB68" s="226"/>
      <c r="SLE68" s="216"/>
      <c r="SLF68" s="226"/>
      <c r="SLI68" s="216"/>
      <c r="SLJ68" s="226"/>
      <c r="SLM68" s="216"/>
      <c r="SLN68" s="226"/>
      <c r="SLQ68" s="216"/>
      <c r="SLR68" s="226"/>
      <c r="SLU68" s="216"/>
      <c r="SLV68" s="226"/>
      <c r="SLY68" s="216"/>
      <c r="SLZ68" s="226"/>
      <c r="SMC68" s="216"/>
      <c r="SMD68" s="226"/>
      <c r="SMG68" s="216"/>
      <c r="SMH68" s="226"/>
      <c r="SMK68" s="216"/>
      <c r="SML68" s="226"/>
      <c r="SMO68" s="216"/>
      <c r="SMP68" s="226"/>
      <c r="SMS68" s="216"/>
      <c r="SMT68" s="226"/>
      <c r="SMW68" s="216"/>
      <c r="SMX68" s="226"/>
      <c r="SNA68" s="216"/>
      <c r="SNB68" s="226"/>
      <c r="SNE68" s="216"/>
      <c r="SNF68" s="226"/>
      <c r="SNI68" s="216"/>
      <c r="SNJ68" s="226"/>
      <c r="SNM68" s="216"/>
      <c r="SNN68" s="226"/>
      <c r="SNQ68" s="216"/>
      <c r="SNR68" s="226"/>
      <c r="SNU68" s="216"/>
      <c r="SNV68" s="226"/>
      <c r="SNY68" s="216"/>
      <c r="SNZ68" s="226"/>
      <c r="SOC68" s="216"/>
      <c r="SOD68" s="226"/>
      <c r="SOG68" s="216"/>
      <c r="SOH68" s="226"/>
      <c r="SOK68" s="216"/>
      <c r="SOL68" s="226"/>
      <c r="SOO68" s="216"/>
      <c r="SOP68" s="226"/>
      <c r="SOS68" s="216"/>
      <c r="SOT68" s="226"/>
      <c r="SOW68" s="216"/>
      <c r="SOX68" s="226"/>
      <c r="SPA68" s="216"/>
      <c r="SPB68" s="226"/>
      <c r="SPE68" s="216"/>
      <c r="SPF68" s="226"/>
      <c r="SPI68" s="216"/>
      <c r="SPJ68" s="226"/>
      <c r="SPM68" s="216"/>
      <c r="SPN68" s="226"/>
      <c r="SPQ68" s="216"/>
      <c r="SPR68" s="226"/>
      <c r="SPU68" s="216"/>
      <c r="SPV68" s="226"/>
      <c r="SPY68" s="216"/>
      <c r="SPZ68" s="226"/>
      <c r="SQC68" s="216"/>
      <c r="SQD68" s="226"/>
      <c r="SQG68" s="216"/>
      <c r="SQH68" s="226"/>
      <c r="SQK68" s="216"/>
      <c r="SQL68" s="226"/>
      <c r="SQO68" s="216"/>
      <c r="SQP68" s="226"/>
      <c r="SQS68" s="216"/>
      <c r="SQT68" s="226"/>
      <c r="SQW68" s="216"/>
      <c r="SQX68" s="226"/>
      <c r="SRA68" s="216"/>
      <c r="SRB68" s="226"/>
      <c r="SRE68" s="216"/>
      <c r="SRF68" s="226"/>
      <c r="SRI68" s="216"/>
      <c r="SRJ68" s="226"/>
      <c r="SRM68" s="216"/>
      <c r="SRN68" s="226"/>
      <c r="SRQ68" s="216"/>
      <c r="SRR68" s="226"/>
      <c r="SRU68" s="216"/>
      <c r="SRV68" s="226"/>
      <c r="SRY68" s="216"/>
      <c r="SRZ68" s="226"/>
      <c r="SSC68" s="216"/>
      <c r="SSD68" s="226"/>
      <c r="SSG68" s="216"/>
      <c r="SSH68" s="226"/>
      <c r="SSK68" s="216"/>
      <c r="SSL68" s="226"/>
      <c r="SSO68" s="216"/>
      <c r="SSP68" s="226"/>
      <c r="SSS68" s="216"/>
      <c r="SST68" s="226"/>
      <c r="SSW68" s="216"/>
      <c r="SSX68" s="226"/>
      <c r="STA68" s="216"/>
      <c r="STB68" s="226"/>
      <c r="STE68" s="216"/>
      <c r="STF68" s="226"/>
      <c r="STI68" s="216"/>
      <c r="STJ68" s="226"/>
      <c r="STM68" s="216"/>
      <c r="STN68" s="226"/>
      <c r="STQ68" s="216"/>
      <c r="STR68" s="226"/>
      <c r="STU68" s="216"/>
      <c r="STV68" s="226"/>
      <c r="STY68" s="216"/>
      <c r="STZ68" s="226"/>
      <c r="SUC68" s="216"/>
      <c r="SUD68" s="226"/>
      <c r="SUG68" s="216"/>
      <c r="SUH68" s="226"/>
      <c r="SUK68" s="216"/>
      <c r="SUL68" s="226"/>
      <c r="SUO68" s="216"/>
      <c r="SUP68" s="226"/>
      <c r="SUS68" s="216"/>
      <c r="SUT68" s="226"/>
      <c r="SUW68" s="216"/>
      <c r="SUX68" s="226"/>
      <c r="SVA68" s="216"/>
      <c r="SVB68" s="226"/>
      <c r="SVE68" s="216"/>
      <c r="SVF68" s="226"/>
      <c r="SVI68" s="216"/>
      <c r="SVJ68" s="226"/>
      <c r="SVM68" s="216"/>
      <c r="SVN68" s="226"/>
      <c r="SVQ68" s="216"/>
      <c r="SVR68" s="226"/>
      <c r="SVU68" s="216"/>
      <c r="SVV68" s="226"/>
      <c r="SVY68" s="216"/>
      <c r="SVZ68" s="226"/>
      <c r="SWC68" s="216"/>
      <c r="SWD68" s="226"/>
      <c r="SWG68" s="216"/>
      <c r="SWH68" s="226"/>
      <c r="SWK68" s="216"/>
      <c r="SWL68" s="226"/>
      <c r="SWO68" s="216"/>
      <c r="SWP68" s="226"/>
      <c r="SWS68" s="216"/>
      <c r="SWT68" s="226"/>
      <c r="SWW68" s="216"/>
      <c r="SWX68" s="226"/>
      <c r="SXA68" s="216"/>
      <c r="SXB68" s="226"/>
      <c r="SXE68" s="216"/>
      <c r="SXF68" s="226"/>
      <c r="SXI68" s="216"/>
      <c r="SXJ68" s="226"/>
      <c r="SXM68" s="216"/>
      <c r="SXN68" s="226"/>
      <c r="SXQ68" s="216"/>
      <c r="SXR68" s="226"/>
      <c r="SXU68" s="216"/>
      <c r="SXV68" s="226"/>
      <c r="SXY68" s="216"/>
      <c r="SXZ68" s="226"/>
      <c r="SYC68" s="216"/>
      <c r="SYD68" s="226"/>
      <c r="SYG68" s="216"/>
      <c r="SYH68" s="226"/>
      <c r="SYK68" s="216"/>
      <c r="SYL68" s="226"/>
      <c r="SYO68" s="216"/>
      <c r="SYP68" s="226"/>
      <c r="SYS68" s="216"/>
      <c r="SYT68" s="226"/>
      <c r="SYW68" s="216"/>
      <c r="SYX68" s="226"/>
      <c r="SZA68" s="216"/>
      <c r="SZB68" s="226"/>
      <c r="SZE68" s="216"/>
      <c r="SZF68" s="226"/>
      <c r="SZI68" s="216"/>
      <c r="SZJ68" s="226"/>
      <c r="SZM68" s="216"/>
      <c r="SZN68" s="226"/>
      <c r="SZQ68" s="216"/>
      <c r="SZR68" s="226"/>
      <c r="SZU68" s="216"/>
      <c r="SZV68" s="226"/>
      <c r="SZY68" s="216"/>
      <c r="SZZ68" s="226"/>
      <c r="TAC68" s="216"/>
      <c r="TAD68" s="226"/>
      <c r="TAG68" s="216"/>
      <c r="TAH68" s="226"/>
      <c r="TAK68" s="216"/>
      <c r="TAL68" s="226"/>
      <c r="TAO68" s="216"/>
      <c r="TAP68" s="226"/>
      <c r="TAS68" s="216"/>
      <c r="TAT68" s="226"/>
      <c r="TAW68" s="216"/>
      <c r="TAX68" s="226"/>
      <c r="TBA68" s="216"/>
      <c r="TBB68" s="226"/>
      <c r="TBE68" s="216"/>
      <c r="TBF68" s="226"/>
      <c r="TBI68" s="216"/>
      <c r="TBJ68" s="226"/>
      <c r="TBM68" s="216"/>
      <c r="TBN68" s="226"/>
      <c r="TBQ68" s="216"/>
      <c r="TBR68" s="226"/>
      <c r="TBU68" s="216"/>
      <c r="TBV68" s="226"/>
      <c r="TBY68" s="216"/>
      <c r="TBZ68" s="226"/>
      <c r="TCC68" s="216"/>
      <c r="TCD68" s="226"/>
      <c r="TCG68" s="216"/>
      <c r="TCH68" s="226"/>
      <c r="TCK68" s="216"/>
      <c r="TCL68" s="226"/>
      <c r="TCO68" s="216"/>
      <c r="TCP68" s="226"/>
      <c r="TCS68" s="216"/>
      <c r="TCT68" s="226"/>
      <c r="TCW68" s="216"/>
      <c r="TCX68" s="226"/>
      <c r="TDA68" s="216"/>
      <c r="TDB68" s="226"/>
      <c r="TDE68" s="216"/>
      <c r="TDF68" s="226"/>
      <c r="TDI68" s="216"/>
      <c r="TDJ68" s="226"/>
      <c r="TDM68" s="216"/>
      <c r="TDN68" s="226"/>
      <c r="TDQ68" s="216"/>
      <c r="TDR68" s="226"/>
      <c r="TDU68" s="216"/>
      <c r="TDV68" s="226"/>
      <c r="TDY68" s="216"/>
      <c r="TDZ68" s="226"/>
      <c r="TEC68" s="216"/>
      <c r="TED68" s="226"/>
      <c r="TEG68" s="216"/>
      <c r="TEH68" s="226"/>
      <c r="TEK68" s="216"/>
      <c r="TEL68" s="226"/>
      <c r="TEO68" s="216"/>
      <c r="TEP68" s="226"/>
      <c r="TES68" s="216"/>
      <c r="TET68" s="226"/>
      <c r="TEW68" s="216"/>
      <c r="TEX68" s="226"/>
      <c r="TFA68" s="216"/>
      <c r="TFB68" s="226"/>
      <c r="TFE68" s="216"/>
      <c r="TFF68" s="226"/>
      <c r="TFI68" s="216"/>
      <c r="TFJ68" s="226"/>
      <c r="TFM68" s="216"/>
      <c r="TFN68" s="226"/>
      <c r="TFQ68" s="216"/>
      <c r="TFR68" s="226"/>
      <c r="TFU68" s="216"/>
      <c r="TFV68" s="226"/>
      <c r="TFY68" s="216"/>
      <c r="TFZ68" s="226"/>
      <c r="TGC68" s="216"/>
      <c r="TGD68" s="226"/>
      <c r="TGG68" s="216"/>
      <c r="TGH68" s="226"/>
      <c r="TGK68" s="216"/>
      <c r="TGL68" s="226"/>
      <c r="TGO68" s="216"/>
      <c r="TGP68" s="226"/>
      <c r="TGS68" s="216"/>
      <c r="TGT68" s="226"/>
      <c r="TGW68" s="216"/>
      <c r="TGX68" s="226"/>
      <c r="THA68" s="216"/>
      <c r="THB68" s="226"/>
      <c r="THE68" s="216"/>
      <c r="THF68" s="226"/>
      <c r="THI68" s="216"/>
      <c r="THJ68" s="226"/>
      <c r="THM68" s="216"/>
      <c r="THN68" s="226"/>
      <c r="THQ68" s="216"/>
      <c r="THR68" s="226"/>
      <c r="THU68" s="216"/>
      <c r="THV68" s="226"/>
      <c r="THY68" s="216"/>
      <c r="THZ68" s="226"/>
      <c r="TIC68" s="216"/>
      <c r="TID68" s="226"/>
      <c r="TIG68" s="216"/>
      <c r="TIH68" s="226"/>
      <c r="TIK68" s="216"/>
      <c r="TIL68" s="226"/>
      <c r="TIO68" s="216"/>
      <c r="TIP68" s="226"/>
      <c r="TIS68" s="216"/>
      <c r="TIT68" s="226"/>
      <c r="TIW68" s="216"/>
      <c r="TIX68" s="226"/>
      <c r="TJA68" s="216"/>
      <c r="TJB68" s="226"/>
      <c r="TJE68" s="216"/>
      <c r="TJF68" s="226"/>
      <c r="TJI68" s="216"/>
      <c r="TJJ68" s="226"/>
      <c r="TJM68" s="216"/>
      <c r="TJN68" s="226"/>
      <c r="TJQ68" s="216"/>
      <c r="TJR68" s="226"/>
      <c r="TJU68" s="216"/>
      <c r="TJV68" s="226"/>
      <c r="TJY68" s="216"/>
      <c r="TJZ68" s="226"/>
      <c r="TKC68" s="216"/>
      <c r="TKD68" s="226"/>
      <c r="TKG68" s="216"/>
      <c r="TKH68" s="226"/>
      <c r="TKK68" s="216"/>
      <c r="TKL68" s="226"/>
      <c r="TKO68" s="216"/>
      <c r="TKP68" s="226"/>
      <c r="TKS68" s="216"/>
      <c r="TKT68" s="226"/>
      <c r="TKW68" s="216"/>
      <c r="TKX68" s="226"/>
      <c r="TLA68" s="216"/>
      <c r="TLB68" s="226"/>
      <c r="TLE68" s="216"/>
      <c r="TLF68" s="226"/>
      <c r="TLI68" s="216"/>
      <c r="TLJ68" s="226"/>
      <c r="TLM68" s="216"/>
      <c r="TLN68" s="226"/>
      <c r="TLQ68" s="216"/>
      <c r="TLR68" s="226"/>
      <c r="TLU68" s="216"/>
      <c r="TLV68" s="226"/>
      <c r="TLY68" s="216"/>
      <c r="TLZ68" s="226"/>
      <c r="TMC68" s="216"/>
      <c r="TMD68" s="226"/>
      <c r="TMG68" s="216"/>
      <c r="TMH68" s="226"/>
      <c r="TMK68" s="216"/>
      <c r="TML68" s="226"/>
      <c r="TMO68" s="216"/>
      <c r="TMP68" s="226"/>
      <c r="TMS68" s="216"/>
      <c r="TMT68" s="226"/>
      <c r="TMW68" s="216"/>
      <c r="TMX68" s="226"/>
      <c r="TNA68" s="216"/>
      <c r="TNB68" s="226"/>
      <c r="TNE68" s="216"/>
      <c r="TNF68" s="226"/>
      <c r="TNI68" s="216"/>
      <c r="TNJ68" s="226"/>
      <c r="TNM68" s="216"/>
      <c r="TNN68" s="226"/>
      <c r="TNQ68" s="216"/>
      <c r="TNR68" s="226"/>
      <c r="TNU68" s="216"/>
      <c r="TNV68" s="226"/>
      <c r="TNY68" s="216"/>
      <c r="TNZ68" s="226"/>
      <c r="TOC68" s="216"/>
      <c r="TOD68" s="226"/>
      <c r="TOG68" s="216"/>
      <c r="TOH68" s="226"/>
      <c r="TOK68" s="216"/>
      <c r="TOL68" s="226"/>
      <c r="TOO68" s="216"/>
      <c r="TOP68" s="226"/>
      <c r="TOS68" s="216"/>
      <c r="TOT68" s="226"/>
      <c r="TOW68" s="216"/>
      <c r="TOX68" s="226"/>
      <c r="TPA68" s="216"/>
      <c r="TPB68" s="226"/>
      <c r="TPE68" s="216"/>
      <c r="TPF68" s="226"/>
      <c r="TPI68" s="216"/>
      <c r="TPJ68" s="226"/>
      <c r="TPM68" s="216"/>
      <c r="TPN68" s="226"/>
      <c r="TPQ68" s="216"/>
      <c r="TPR68" s="226"/>
      <c r="TPU68" s="216"/>
      <c r="TPV68" s="226"/>
      <c r="TPY68" s="216"/>
      <c r="TPZ68" s="226"/>
      <c r="TQC68" s="216"/>
      <c r="TQD68" s="226"/>
      <c r="TQG68" s="216"/>
      <c r="TQH68" s="226"/>
      <c r="TQK68" s="216"/>
      <c r="TQL68" s="226"/>
      <c r="TQO68" s="216"/>
      <c r="TQP68" s="226"/>
      <c r="TQS68" s="216"/>
      <c r="TQT68" s="226"/>
      <c r="TQW68" s="216"/>
      <c r="TQX68" s="226"/>
      <c r="TRA68" s="216"/>
      <c r="TRB68" s="226"/>
      <c r="TRE68" s="216"/>
      <c r="TRF68" s="226"/>
      <c r="TRI68" s="216"/>
      <c r="TRJ68" s="226"/>
      <c r="TRM68" s="216"/>
      <c r="TRN68" s="226"/>
      <c r="TRQ68" s="216"/>
      <c r="TRR68" s="226"/>
      <c r="TRU68" s="216"/>
      <c r="TRV68" s="226"/>
      <c r="TRY68" s="216"/>
      <c r="TRZ68" s="226"/>
      <c r="TSC68" s="216"/>
      <c r="TSD68" s="226"/>
      <c r="TSG68" s="216"/>
      <c r="TSH68" s="226"/>
      <c r="TSK68" s="216"/>
      <c r="TSL68" s="226"/>
      <c r="TSO68" s="216"/>
      <c r="TSP68" s="226"/>
      <c r="TSS68" s="216"/>
      <c r="TST68" s="226"/>
      <c r="TSW68" s="216"/>
      <c r="TSX68" s="226"/>
      <c r="TTA68" s="216"/>
      <c r="TTB68" s="226"/>
      <c r="TTE68" s="216"/>
      <c r="TTF68" s="226"/>
      <c r="TTI68" s="216"/>
      <c r="TTJ68" s="226"/>
      <c r="TTM68" s="216"/>
      <c r="TTN68" s="226"/>
      <c r="TTQ68" s="216"/>
      <c r="TTR68" s="226"/>
      <c r="TTU68" s="216"/>
      <c r="TTV68" s="226"/>
      <c r="TTY68" s="216"/>
      <c r="TTZ68" s="226"/>
      <c r="TUC68" s="216"/>
      <c r="TUD68" s="226"/>
      <c r="TUG68" s="216"/>
      <c r="TUH68" s="226"/>
      <c r="TUK68" s="216"/>
      <c r="TUL68" s="226"/>
      <c r="TUO68" s="216"/>
      <c r="TUP68" s="226"/>
      <c r="TUS68" s="216"/>
      <c r="TUT68" s="226"/>
      <c r="TUW68" s="216"/>
      <c r="TUX68" s="226"/>
      <c r="TVA68" s="216"/>
      <c r="TVB68" s="226"/>
      <c r="TVE68" s="216"/>
      <c r="TVF68" s="226"/>
      <c r="TVI68" s="216"/>
      <c r="TVJ68" s="226"/>
      <c r="TVM68" s="216"/>
      <c r="TVN68" s="226"/>
      <c r="TVQ68" s="216"/>
      <c r="TVR68" s="226"/>
      <c r="TVU68" s="216"/>
      <c r="TVV68" s="226"/>
      <c r="TVY68" s="216"/>
      <c r="TVZ68" s="226"/>
      <c r="TWC68" s="216"/>
      <c r="TWD68" s="226"/>
      <c r="TWG68" s="216"/>
      <c r="TWH68" s="226"/>
      <c r="TWK68" s="216"/>
      <c r="TWL68" s="226"/>
      <c r="TWO68" s="216"/>
      <c r="TWP68" s="226"/>
      <c r="TWS68" s="216"/>
      <c r="TWT68" s="226"/>
      <c r="TWW68" s="216"/>
      <c r="TWX68" s="226"/>
      <c r="TXA68" s="216"/>
      <c r="TXB68" s="226"/>
      <c r="TXE68" s="216"/>
      <c r="TXF68" s="226"/>
      <c r="TXI68" s="216"/>
      <c r="TXJ68" s="226"/>
      <c r="TXM68" s="216"/>
      <c r="TXN68" s="226"/>
      <c r="TXQ68" s="216"/>
      <c r="TXR68" s="226"/>
      <c r="TXU68" s="216"/>
      <c r="TXV68" s="226"/>
      <c r="TXY68" s="216"/>
      <c r="TXZ68" s="226"/>
      <c r="TYC68" s="216"/>
      <c r="TYD68" s="226"/>
      <c r="TYG68" s="216"/>
      <c r="TYH68" s="226"/>
      <c r="TYK68" s="216"/>
      <c r="TYL68" s="226"/>
      <c r="TYO68" s="216"/>
      <c r="TYP68" s="226"/>
      <c r="TYS68" s="216"/>
      <c r="TYT68" s="226"/>
      <c r="TYW68" s="216"/>
      <c r="TYX68" s="226"/>
      <c r="TZA68" s="216"/>
      <c r="TZB68" s="226"/>
      <c r="TZE68" s="216"/>
      <c r="TZF68" s="226"/>
      <c r="TZI68" s="216"/>
      <c r="TZJ68" s="226"/>
      <c r="TZM68" s="216"/>
      <c r="TZN68" s="226"/>
      <c r="TZQ68" s="216"/>
      <c r="TZR68" s="226"/>
      <c r="TZU68" s="216"/>
      <c r="TZV68" s="226"/>
      <c r="TZY68" s="216"/>
      <c r="TZZ68" s="226"/>
      <c r="UAC68" s="216"/>
      <c r="UAD68" s="226"/>
      <c r="UAG68" s="216"/>
      <c r="UAH68" s="226"/>
      <c r="UAK68" s="216"/>
      <c r="UAL68" s="226"/>
      <c r="UAO68" s="216"/>
      <c r="UAP68" s="226"/>
      <c r="UAS68" s="216"/>
      <c r="UAT68" s="226"/>
      <c r="UAW68" s="216"/>
      <c r="UAX68" s="226"/>
      <c r="UBA68" s="216"/>
      <c r="UBB68" s="226"/>
      <c r="UBE68" s="216"/>
      <c r="UBF68" s="226"/>
      <c r="UBI68" s="216"/>
      <c r="UBJ68" s="226"/>
      <c r="UBM68" s="216"/>
      <c r="UBN68" s="226"/>
      <c r="UBQ68" s="216"/>
      <c r="UBR68" s="226"/>
      <c r="UBU68" s="216"/>
      <c r="UBV68" s="226"/>
      <c r="UBY68" s="216"/>
      <c r="UBZ68" s="226"/>
      <c r="UCC68" s="216"/>
      <c r="UCD68" s="226"/>
      <c r="UCG68" s="216"/>
      <c r="UCH68" s="226"/>
      <c r="UCK68" s="216"/>
      <c r="UCL68" s="226"/>
      <c r="UCO68" s="216"/>
      <c r="UCP68" s="226"/>
      <c r="UCS68" s="216"/>
      <c r="UCT68" s="226"/>
      <c r="UCW68" s="216"/>
      <c r="UCX68" s="226"/>
      <c r="UDA68" s="216"/>
      <c r="UDB68" s="226"/>
      <c r="UDE68" s="216"/>
      <c r="UDF68" s="226"/>
      <c r="UDI68" s="216"/>
      <c r="UDJ68" s="226"/>
      <c r="UDM68" s="216"/>
      <c r="UDN68" s="226"/>
      <c r="UDQ68" s="216"/>
      <c r="UDR68" s="226"/>
      <c r="UDU68" s="216"/>
      <c r="UDV68" s="226"/>
      <c r="UDY68" s="216"/>
      <c r="UDZ68" s="226"/>
      <c r="UEC68" s="216"/>
      <c r="UED68" s="226"/>
      <c r="UEG68" s="216"/>
      <c r="UEH68" s="226"/>
      <c r="UEK68" s="216"/>
      <c r="UEL68" s="226"/>
      <c r="UEO68" s="216"/>
      <c r="UEP68" s="226"/>
      <c r="UES68" s="216"/>
      <c r="UET68" s="226"/>
      <c r="UEW68" s="216"/>
      <c r="UEX68" s="226"/>
      <c r="UFA68" s="216"/>
      <c r="UFB68" s="226"/>
      <c r="UFE68" s="216"/>
      <c r="UFF68" s="226"/>
      <c r="UFI68" s="216"/>
      <c r="UFJ68" s="226"/>
      <c r="UFM68" s="216"/>
      <c r="UFN68" s="226"/>
      <c r="UFQ68" s="216"/>
      <c r="UFR68" s="226"/>
      <c r="UFU68" s="216"/>
      <c r="UFV68" s="226"/>
      <c r="UFY68" s="216"/>
      <c r="UFZ68" s="226"/>
      <c r="UGC68" s="216"/>
      <c r="UGD68" s="226"/>
      <c r="UGG68" s="216"/>
      <c r="UGH68" s="226"/>
      <c r="UGK68" s="216"/>
      <c r="UGL68" s="226"/>
      <c r="UGO68" s="216"/>
      <c r="UGP68" s="226"/>
      <c r="UGS68" s="216"/>
      <c r="UGT68" s="226"/>
      <c r="UGW68" s="216"/>
      <c r="UGX68" s="226"/>
      <c r="UHA68" s="216"/>
      <c r="UHB68" s="226"/>
      <c r="UHE68" s="216"/>
      <c r="UHF68" s="226"/>
      <c r="UHI68" s="216"/>
      <c r="UHJ68" s="226"/>
      <c r="UHM68" s="216"/>
      <c r="UHN68" s="226"/>
      <c r="UHQ68" s="216"/>
      <c r="UHR68" s="226"/>
      <c r="UHU68" s="216"/>
      <c r="UHV68" s="226"/>
      <c r="UHY68" s="216"/>
      <c r="UHZ68" s="226"/>
      <c r="UIC68" s="216"/>
      <c r="UID68" s="226"/>
      <c r="UIG68" s="216"/>
      <c r="UIH68" s="226"/>
      <c r="UIK68" s="216"/>
      <c r="UIL68" s="226"/>
      <c r="UIO68" s="216"/>
      <c r="UIP68" s="226"/>
      <c r="UIS68" s="216"/>
      <c r="UIT68" s="226"/>
      <c r="UIW68" s="216"/>
      <c r="UIX68" s="226"/>
      <c r="UJA68" s="216"/>
      <c r="UJB68" s="226"/>
      <c r="UJE68" s="216"/>
      <c r="UJF68" s="226"/>
      <c r="UJI68" s="216"/>
      <c r="UJJ68" s="226"/>
      <c r="UJM68" s="216"/>
      <c r="UJN68" s="226"/>
      <c r="UJQ68" s="216"/>
      <c r="UJR68" s="226"/>
      <c r="UJU68" s="216"/>
      <c r="UJV68" s="226"/>
      <c r="UJY68" s="216"/>
      <c r="UJZ68" s="226"/>
      <c r="UKC68" s="216"/>
      <c r="UKD68" s="226"/>
      <c r="UKG68" s="216"/>
      <c r="UKH68" s="226"/>
      <c r="UKK68" s="216"/>
      <c r="UKL68" s="226"/>
      <c r="UKO68" s="216"/>
      <c r="UKP68" s="226"/>
      <c r="UKS68" s="216"/>
      <c r="UKT68" s="226"/>
      <c r="UKW68" s="216"/>
      <c r="UKX68" s="226"/>
      <c r="ULA68" s="216"/>
      <c r="ULB68" s="226"/>
      <c r="ULE68" s="216"/>
      <c r="ULF68" s="226"/>
      <c r="ULI68" s="216"/>
      <c r="ULJ68" s="226"/>
      <c r="ULM68" s="216"/>
      <c r="ULN68" s="226"/>
      <c r="ULQ68" s="216"/>
      <c r="ULR68" s="226"/>
      <c r="ULU68" s="216"/>
      <c r="ULV68" s="226"/>
      <c r="ULY68" s="216"/>
      <c r="ULZ68" s="226"/>
      <c r="UMC68" s="216"/>
      <c r="UMD68" s="226"/>
      <c r="UMG68" s="216"/>
      <c r="UMH68" s="226"/>
      <c r="UMK68" s="216"/>
      <c r="UML68" s="226"/>
      <c r="UMO68" s="216"/>
      <c r="UMP68" s="226"/>
      <c r="UMS68" s="216"/>
      <c r="UMT68" s="226"/>
      <c r="UMW68" s="216"/>
      <c r="UMX68" s="226"/>
      <c r="UNA68" s="216"/>
      <c r="UNB68" s="226"/>
      <c r="UNE68" s="216"/>
      <c r="UNF68" s="226"/>
      <c r="UNI68" s="216"/>
      <c r="UNJ68" s="226"/>
      <c r="UNM68" s="216"/>
      <c r="UNN68" s="226"/>
      <c r="UNQ68" s="216"/>
      <c r="UNR68" s="226"/>
      <c r="UNU68" s="216"/>
      <c r="UNV68" s="226"/>
      <c r="UNY68" s="216"/>
      <c r="UNZ68" s="226"/>
      <c r="UOC68" s="216"/>
      <c r="UOD68" s="226"/>
      <c r="UOG68" s="216"/>
      <c r="UOH68" s="226"/>
      <c r="UOK68" s="216"/>
      <c r="UOL68" s="226"/>
      <c r="UOO68" s="216"/>
      <c r="UOP68" s="226"/>
      <c r="UOS68" s="216"/>
      <c r="UOT68" s="226"/>
      <c r="UOW68" s="216"/>
      <c r="UOX68" s="226"/>
      <c r="UPA68" s="216"/>
      <c r="UPB68" s="226"/>
      <c r="UPE68" s="216"/>
      <c r="UPF68" s="226"/>
      <c r="UPI68" s="216"/>
      <c r="UPJ68" s="226"/>
      <c r="UPM68" s="216"/>
      <c r="UPN68" s="226"/>
      <c r="UPQ68" s="216"/>
      <c r="UPR68" s="226"/>
      <c r="UPU68" s="216"/>
      <c r="UPV68" s="226"/>
      <c r="UPY68" s="216"/>
      <c r="UPZ68" s="226"/>
      <c r="UQC68" s="216"/>
      <c r="UQD68" s="226"/>
      <c r="UQG68" s="216"/>
      <c r="UQH68" s="226"/>
      <c r="UQK68" s="216"/>
      <c r="UQL68" s="226"/>
      <c r="UQO68" s="216"/>
      <c r="UQP68" s="226"/>
      <c r="UQS68" s="216"/>
      <c r="UQT68" s="226"/>
      <c r="UQW68" s="216"/>
      <c r="UQX68" s="226"/>
      <c r="URA68" s="216"/>
      <c r="URB68" s="226"/>
      <c r="URE68" s="216"/>
      <c r="URF68" s="226"/>
      <c r="URI68" s="216"/>
      <c r="URJ68" s="226"/>
      <c r="URM68" s="216"/>
      <c r="URN68" s="226"/>
      <c r="URQ68" s="216"/>
      <c r="URR68" s="226"/>
      <c r="URU68" s="216"/>
      <c r="URV68" s="226"/>
      <c r="URY68" s="216"/>
      <c r="URZ68" s="226"/>
      <c r="USC68" s="216"/>
      <c r="USD68" s="226"/>
      <c r="USG68" s="216"/>
      <c r="USH68" s="226"/>
      <c r="USK68" s="216"/>
      <c r="USL68" s="226"/>
      <c r="USO68" s="216"/>
      <c r="USP68" s="226"/>
      <c r="USS68" s="216"/>
      <c r="UST68" s="226"/>
      <c r="USW68" s="216"/>
      <c r="USX68" s="226"/>
      <c r="UTA68" s="216"/>
      <c r="UTB68" s="226"/>
      <c r="UTE68" s="216"/>
      <c r="UTF68" s="226"/>
      <c r="UTI68" s="216"/>
      <c r="UTJ68" s="226"/>
      <c r="UTM68" s="216"/>
      <c r="UTN68" s="226"/>
      <c r="UTQ68" s="216"/>
      <c r="UTR68" s="226"/>
      <c r="UTU68" s="216"/>
      <c r="UTV68" s="226"/>
      <c r="UTY68" s="216"/>
      <c r="UTZ68" s="226"/>
      <c r="UUC68" s="216"/>
      <c r="UUD68" s="226"/>
      <c r="UUG68" s="216"/>
      <c r="UUH68" s="226"/>
      <c r="UUK68" s="216"/>
      <c r="UUL68" s="226"/>
      <c r="UUO68" s="216"/>
      <c r="UUP68" s="226"/>
      <c r="UUS68" s="216"/>
      <c r="UUT68" s="226"/>
      <c r="UUW68" s="216"/>
      <c r="UUX68" s="226"/>
      <c r="UVA68" s="216"/>
      <c r="UVB68" s="226"/>
      <c r="UVE68" s="216"/>
      <c r="UVF68" s="226"/>
      <c r="UVI68" s="216"/>
      <c r="UVJ68" s="226"/>
      <c r="UVM68" s="216"/>
      <c r="UVN68" s="226"/>
      <c r="UVQ68" s="216"/>
      <c r="UVR68" s="226"/>
      <c r="UVU68" s="216"/>
      <c r="UVV68" s="226"/>
      <c r="UVY68" s="216"/>
      <c r="UVZ68" s="226"/>
      <c r="UWC68" s="216"/>
      <c r="UWD68" s="226"/>
      <c r="UWG68" s="216"/>
      <c r="UWH68" s="226"/>
      <c r="UWK68" s="216"/>
      <c r="UWL68" s="226"/>
      <c r="UWO68" s="216"/>
      <c r="UWP68" s="226"/>
      <c r="UWS68" s="216"/>
      <c r="UWT68" s="226"/>
      <c r="UWW68" s="216"/>
      <c r="UWX68" s="226"/>
      <c r="UXA68" s="216"/>
      <c r="UXB68" s="226"/>
      <c r="UXE68" s="216"/>
      <c r="UXF68" s="226"/>
      <c r="UXI68" s="216"/>
      <c r="UXJ68" s="226"/>
      <c r="UXM68" s="216"/>
      <c r="UXN68" s="226"/>
      <c r="UXQ68" s="216"/>
      <c r="UXR68" s="226"/>
      <c r="UXU68" s="216"/>
      <c r="UXV68" s="226"/>
      <c r="UXY68" s="216"/>
      <c r="UXZ68" s="226"/>
      <c r="UYC68" s="216"/>
      <c r="UYD68" s="226"/>
      <c r="UYG68" s="216"/>
      <c r="UYH68" s="226"/>
      <c r="UYK68" s="216"/>
      <c r="UYL68" s="226"/>
      <c r="UYO68" s="216"/>
      <c r="UYP68" s="226"/>
      <c r="UYS68" s="216"/>
      <c r="UYT68" s="226"/>
      <c r="UYW68" s="216"/>
      <c r="UYX68" s="226"/>
      <c r="UZA68" s="216"/>
      <c r="UZB68" s="226"/>
      <c r="UZE68" s="216"/>
      <c r="UZF68" s="226"/>
      <c r="UZI68" s="216"/>
      <c r="UZJ68" s="226"/>
      <c r="UZM68" s="216"/>
      <c r="UZN68" s="226"/>
      <c r="UZQ68" s="216"/>
      <c r="UZR68" s="226"/>
      <c r="UZU68" s="216"/>
      <c r="UZV68" s="226"/>
      <c r="UZY68" s="216"/>
      <c r="UZZ68" s="226"/>
      <c r="VAC68" s="216"/>
      <c r="VAD68" s="226"/>
      <c r="VAG68" s="216"/>
      <c r="VAH68" s="226"/>
      <c r="VAK68" s="216"/>
      <c r="VAL68" s="226"/>
      <c r="VAO68" s="216"/>
      <c r="VAP68" s="226"/>
      <c r="VAS68" s="216"/>
      <c r="VAT68" s="226"/>
      <c r="VAW68" s="216"/>
      <c r="VAX68" s="226"/>
      <c r="VBA68" s="216"/>
      <c r="VBB68" s="226"/>
      <c r="VBE68" s="216"/>
      <c r="VBF68" s="226"/>
      <c r="VBI68" s="216"/>
      <c r="VBJ68" s="226"/>
      <c r="VBM68" s="216"/>
      <c r="VBN68" s="226"/>
      <c r="VBQ68" s="216"/>
      <c r="VBR68" s="226"/>
      <c r="VBU68" s="216"/>
      <c r="VBV68" s="226"/>
      <c r="VBY68" s="216"/>
      <c r="VBZ68" s="226"/>
      <c r="VCC68" s="216"/>
      <c r="VCD68" s="226"/>
      <c r="VCG68" s="216"/>
      <c r="VCH68" s="226"/>
      <c r="VCK68" s="216"/>
      <c r="VCL68" s="226"/>
      <c r="VCO68" s="216"/>
      <c r="VCP68" s="226"/>
      <c r="VCS68" s="216"/>
      <c r="VCT68" s="226"/>
      <c r="VCW68" s="216"/>
      <c r="VCX68" s="226"/>
      <c r="VDA68" s="216"/>
      <c r="VDB68" s="226"/>
      <c r="VDE68" s="216"/>
      <c r="VDF68" s="226"/>
      <c r="VDI68" s="216"/>
      <c r="VDJ68" s="226"/>
      <c r="VDM68" s="216"/>
      <c r="VDN68" s="226"/>
      <c r="VDQ68" s="216"/>
      <c r="VDR68" s="226"/>
      <c r="VDU68" s="216"/>
      <c r="VDV68" s="226"/>
      <c r="VDY68" s="216"/>
      <c r="VDZ68" s="226"/>
      <c r="VEC68" s="216"/>
      <c r="VED68" s="226"/>
      <c r="VEG68" s="216"/>
      <c r="VEH68" s="226"/>
      <c r="VEK68" s="216"/>
      <c r="VEL68" s="226"/>
      <c r="VEO68" s="216"/>
      <c r="VEP68" s="226"/>
      <c r="VES68" s="216"/>
      <c r="VET68" s="226"/>
      <c r="VEW68" s="216"/>
      <c r="VEX68" s="226"/>
      <c r="VFA68" s="216"/>
      <c r="VFB68" s="226"/>
      <c r="VFE68" s="216"/>
      <c r="VFF68" s="226"/>
      <c r="VFI68" s="216"/>
      <c r="VFJ68" s="226"/>
      <c r="VFM68" s="216"/>
      <c r="VFN68" s="226"/>
      <c r="VFQ68" s="216"/>
      <c r="VFR68" s="226"/>
      <c r="VFU68" s="216"/>
      <c r="VFV68" s="226"/>
      <c r="VFY68" s="216"/>
      <c r="VFZ68" s="226"/>
      <c r="VGC68" s="216"/>
      <c r="VGD68" s="226"/>
      <c r="VGG68" s="216"/>
      <c r="VGH68" s="226"/>
      <c r="VGK68" s="216"/>
      <c r="VGL68" s="226"/>
      <c r="VGO68" s="216"/>
      <c r="VGP68" s="226"/>
      <c r="VGS68" s="216"/>
      <c r="VGT68" s="226"/>
      <c r="VGW68" s="216"/>
      <c r="VGX68" s="226"/>
      <c r="VHA68" s="216"/>
      <c r="VHB68" s="226"/>
      <c r="VHE68" s="216"/>
      <c r="VHF68" s="226"/>
      <c r="VHI68" s="216"/>
      <c r="VHJ68" s="226"/>
      <c r="VHM68" s="216"/>
      <c r="VHN68" s="226"/>
      <c r="VHQ68" s="216"/>
      <c r="VHR68" s="226"/>
      <c r="VHU68" s="216"/>
      <c r="VHV68" s="226"/>
      <c r="VHY68" s="216"/>
      <c r="VHZ68" s="226"/>
      <c r="VIC68" s="216"/>
      <c r="VID68" s="226"/>
      <c r="VIG68" s="216"/>
      <c r="VIH68" s="226"/>
      <c r="VIK68" s="216"/>
      <c r="VIL68" s="226"/>
      <c r="VIO68" s="216"/>
      <c r="VIP68" s="226"/>
      <c r="VIS68" s="216"/>
      <c r="VIT68" s="226"/>
      <c r="VIW68" s="216"/>
      <c r="VIX68" s="226"/>
      <c r="VJA68" s="216"/>
      <c r="VJB68" s="226"/>
      <c r="VJE68" s="216"/>
      <c r="VJF68" s="226"/>
      <c r="VJI68" s="216"/>
      <c r="VJJ68" s="226"/>
      <c r="VJM68" s="216"/>
      <c r="VJN68" s="226"/>
      <c r="VJQ68" s="216"/>
      <c r="VJR68" s="226"/>
      <c r="VJU68" s="216"/>
      <c r="VJV68" s="226"/>
      <c r="VJY68" s="216"/>
      <c r="VJZ68" s="226"/>
      <c r="VKC68" s="216"/>
      <c r="VKD68" s="226"/>
      <c r="VKG68" s="216"/>
      <c r="VKH68" s="226"/>
      <c r="VKK68" s="216"/>
      <c r="VKL68" s="226"/>
      <c r="VKO68" s="216"/>
      <c r="VKP68" s="226"/>
      <c r="VKS68" s="216"/>
      <c r="VKT68" s="226"/>
      <c r="VKW68" s="216"/>
      <c r="VKX68" s="226"/>
      <c r="VLA68" s="216"/>
      <c r="VLB68" s="226"/>
      <c r="VLE68" s="216"/>
      <c r="VLF68" s="226"/>
      <c r="VLI68" s="216"/>
      <c r="VLJ68" s="226"/>
      <c r="VLM68" s="216"/>
      <c r="VLN68" s="226"/>
      <c r="VLQ68" s="216"/>
      <c r="VLR68" s="226"/>
      <c r="VLU68" s="216"/>
      <c r="VLV68" s="226"/>
      <c r="VLY68" s="216"/>
      <c r="VLZ68" s="226"/>
      <c r="VMC68" s="216"/>
      <c r="VMD68" s="226"/>
      <c r="VMG68" s="216"/>
      <c r="VMH68" s="226"/>
      <c r="VMK68" s="216"/>
      <c r="VML68" s="226"/>
      <c r="VMO68" s="216"/>
      <c r="VMP68" s="226"/>
      <c r="VMS68" s="216"/>
      <c r="VMT68" s="226"/>
      <c r="VMW68" s="216"/>
      <c r="VMX68" s="226"/>
      <c r="VNA68" s="216"/>
      <c r="VNB68" s="226"/>
      <c r="VNE68" s="216"/>
      <c r="VNF68" s="226"/>
      <c r="VNI68" s="216"/>
      <c r="VNJ68" s="226"/>
      <c r="VNM68" s="216"/>
      <c r="VNN68" s="226"/>
      <c r="VNQ68" s="216"/>
      <c r="VNR68" s="226"/>
      <c r="VNU68" s="216"/>
      <c r="VNV68" s="226"/>
      <c r="VNY68" s="216"/>
      <c r="VNZ68" s="226"/>
      <c r="VOC68" s="216"/>
      <c r="VOD68" s="226"/>
      <c r="VOG68" s="216"/>
      <c r="VOH68" s="226"/>
      <c r="VOK68" s="216"/>
      <c r="VOL68" s="226"/>
      <c r="VOO68" s="216"/>
      <c r="VOP68" s="226"/>
      <c r="VOS68" s="216"/>
      <c r="VOT68" s="226"/>
      <c r="VOW68" s="216"/>
      <c r="VOX68" s="226"/>
      <c r="VPA68" s="216"/>
      <c r="VPB68" s="226"/>
      <c r="VPE68" s="216"/>
      <c r="VPF68" s="226"/>
      <c r="VPI68" s="216"/>
      <c r="VPJ68" s="226"/>
      <c r="VPM68" s="216"/>
      <c r="VPN68" s="226"/>
      <c r="VPQ68" s="216"/>
      <c r="VPR68" s="226"/>
      <c r="VPU68" s="216"/>
      <c r="VPV68" s="226"/>
      <c r="VPY68" s="216"/>
      <c r="VPZ68" s="226"/>
      <c r="VQC68" s="216"/>
      <c r="VQD68" s="226"/>
      <c r="VQG68" s="216"/>
      <c r="VQH68" s="226"/>
      <c r="VQK68" s="216"/>
      <c r="VQL68" s="226"/>
      <c r="VQO68" s="216"/>
      <c r="VQP68" s="226"/>
      <c r="VQS68" s="216"/>
      <c r="VQT68" s="226"/>
      <c r="VQW68" s="216"/>
      <c r="VQX68" s="226"/>
      <c r="VRA68" s="216"/>
      <c r="VRB68" s="226"/>
      <c r="VRE68" s="216"/>
      <c r="VRF68" s="226"/>
      <c r="VRI68" s="216"/>
      <c r="VRJ68" s="226"/>
      <c r="VRM68" s="216"/>
      <c r="VRN68" s="226"/>
      <c r="VRQ68" s="216"/>
      <c r="VRR68" s="226"/>
      <c r="VRU68" s="216"/>
      <c r="VRV68" s="226"/>
      <c r="VRY68" s="216"/>
      <c r="VRZ68" s="226"/>
      <c r="VSC68" s="216"/>
      <c r="VSD68" s="226"/>
      <c r="VSG68" s="216"/>
      <c r="VSH68" s="226"/>
      <c r="VSK68" s="216"/>
      <c r="VSL68" s="226"/>
      <c r="VSO68" s="216"/>
      <c r="VSP68" s="226"/>
      <c r="VSS68" s="216"/>
      <c r="VST68" s="226"/>
      <c r="VSW68" s="216"/>
      <c r="VSX68" s="226"/>
      <c r="VTA68" s="216"/>
      <c r="VTB68" s="226"/>
      <c r="VTE68" s="216"/>
      <c r="VTF68" s="226"/>
      <c r="VTI68" s="216"/>
      <c r="VTJ68" s="226"/>
      <c r="VTM68" s="216"/>
      <c r="VTN68" s="226"/>
      <c r="VTQ68" s="216"/>
      <c r="VTR68" s="226"/>
      <c r="VTU68" s="216"/>
      <c r="VTV68" s="226"/>
      <c r="VTY68" s="216"/>
      <c r="VTZ68" s="226"/>
      <c r="VUC68" s="216"/>
      <c r="VUD68" s="226"/>
      <c r="VUG68" s="216"/>
      <c r="VUH68" s="226"/>
      <c r="VUK68" s="216"/>
      <c r="VUL68" s="226"/>
      <c r="VUO68" s="216"/>
      <c r="VUP68" s="226"/>
      <c r="VUS68" s="216"/>
      <c r="VUT68" s="226"/>
      <c r="VUW68" s="216"/>
      <c r="VUX68" s="226"/>
      <c r="VVA68" s="216"/>
      <c r="VVB68" s="226"/>
      <c r="VVE68" s="216"/>
      <c r="VVF68" s="226"/>
      <c r="VVI68" s="216"/>
      <c r="VVJ68" s="226"/>
      <c r="VVM68" s="216"/>
      <c r="VVN68" s="226"/>
      <c r="VVQ68" s="216"/>
      <c r="VVR68" s="226"/>
      <c r="VVU68" s="216"/>
      <c r="VVV68" s="226"/>
      <c r="VVY68" s="216"/>
      <c r="VVZ68" s="226"/>
      <c r="VWC68" s="216"/>
      <c r="VWD68" s="226"/>
      <c r="VWG68" s="216"/>
      <c r="VWH68" s="226"/>
      <c r="VWK68" s="216"/>
      <c r="VWL68" s="226"/>
      <c r="VWO68" s="216"/>
      <c r="VWP68" s="226"/>
      <c r="VWS68" s="216"/>
      <c r="VWT68" s="226"/>
      <c r="VWW68" s="216"/>
      <c r="VWX68" s="226"/>
      <c r="VXA68" s="216"/>
      <c r="VXB68" s="226"/>
      <c r="VXE68" s="216"/>
      <c r="VXF68" s="226"/>
      <c r="VXI68" s="216"/>
      <c r="VXJ68" s="226"/>
      <c r="VXM68" s="216"/>
      <c r="VXN68" s="226"/>
      <c r="VXQ68" s="216"/>
      <c r="VXR68" s="226"/>
      <c r="VXU68" s="216"/>
      <c r="VXV68" s="226"/>
      <c r="VXY68" s="216"/>
      <c r="VXZ68" s="226"/>
      <c r="VYC68" s="216"/>
      <c r="VYD68" s="226"/>
      <c r="VYG68" s="216"/>
      <c r="VYH68" s="226"/>
      <c r="VYK68" s="216"/>
      <c r="VYL68" s="226"/>
      <c r="VYO68" s="216"/>
      <c r="VYP68" s="226"/>
      <c r="VYS68" s="216"/>
      <c r="VYT68" s="226"/>
      <c r="VYW68" s="216"/>
      <c r="VYX68" s="226"/>
      <c r="VZA68" s="216"/>
      <c r="VZB68" s="226"/>
      <c r="VZE68" s="216"/>
      <c r="VZF68" s="226"/>
      <c r="VZI68" s="216"/>
      <c r="VZJ68" s="226"/>
      <c r="VZM68" s="216"/>
      <c r="VZN68" s="226"/>
      <c r="VZQ68" s="216"/>
      <c r="VZR68" s="226"/>
      <c r="VZU68" s="216"/>
      <c r="VZV68" s="226"/>
      <c r="VZY68" s="216"/>
      <c r="VZZ68" s="226"/>
      <c r="WAC68" s="216"/>
      <c r="WAD68" s="226"/>
      <c r="WAG68" s="216"/>
      <c r="WAH68" s="226"/>
      <c r="WAK68" s="216"/>
      <c r="WAL68" s="226"/>
      <c r="WAO68" s="216"/>
      <c r="WAP68" s="226"/>
      <c r="WAS68" s="216"/>
      <c r="WAT68" s="226"/>
      <c r="WAW68" s="216"/>
      <c r="WAX68" s="226"/>
      <c r="WBA68" s="216"/>
      <c r="WBB68" s="226"/>
      <c r="WBE68" s="216"/>
      <c r="WBF68" s="226"/>
      <c r="WBI68" s="216"/>
      <c r="WBJ68" s="226"/>
      <c r="WBM68" s="216"/>
      <c r="WBN68" s="226"/>
      <c r="WBQ68" s="216"/>
      <c r="WBR68" s="226"/>
      <c r="WBU68" s="216"/>
      <c r="WBV68" s="226"/>
      <c r="WBY68" s="216"/>
      <c r="WBZ68" s="226"/>
      <c r="WCC68" s="216"/>
      <c r="WCD68" s="226"/>
      <c r="WCG68" s="216"/>
      <c r="WCH68" s="226"/>
      <c r="WCK68" s="216"/>
      <c r="WCL68" s="226"/>
      <c r="WCO68" s="216"/>
      <c r="WCP68" s="226"/>
      <c r="WCS68" s="216"/>
      <c r="WCT68" s="226"/>
      <c r="WCW68" s="216"/>
      <c r="WCX68" s="226"/>
      <c r="WDA68" s="216"/>
      <c r="WDB68" s="226"/>
      <c r="WDE68" s="216"/>
      <c r="WDF68" s="226"/>
      <c r="WDI68" s="216"/>
      <c r="WDJ68" s="226"/>
      <c r="WDM68" s="216"/>
      <c r="WDN68" s="226"/>
      <c r="WDQ68" s="216"/>
      <c r="WDR68" s="226"/>
      <c r="WDU68" s="216"/>
      <c r="WDV68" s="226"/>
      <c r="WDY68" s="216"/>
      <c r="WDZ68" s="226"/>
      <c r="WEC68" s="216"/>
      <c r="WED68" s="226"/>
      <c r="WEG68" s="216"/>
      <c r="WEH68" s="226"/>
      <c r="WEK68" s="216"/>
      <c r="WEL68" s="226"/>
      <c r="WEO68" s="216"/>
      <c r="WEP68" s="226"/>
      <c r="WES68" s="216"/>
      <c r="WET68" s="226"/>
      <c r="WEW68" s="216"/>
      <c r="WEX68" s="226"/>
      <c r="WFA68" s="216"/>
      <c r="WFB68" s="226"/>
      <c r="WFE68" s="216"/>
      <c r="WFF68" s="226"/>
      <c r="WFI68" s="216"/>
      <c r="WFJ68" s="226"/>
      <c r="WFM68" s="216"/>
      <c r="WFN68" s="226"/>
      <c r="WFQ68" s="216"/>
      <c r="WFR68" s="226"/>
      <c r="WFU68" s="216"/>
      <c r="WFV68" s="226"/>
      <c r="WFY68" s="216"/>
      <c r="WFZ68" s="226"/>
      <c r="WGC68" s="216"/>
      <c r="WGD68" s="226"/>
      <c r="WGG68" s="216"/>
      <c r="WGH68" s="226"/>
      <c r="WGK68" s="216"/>
      <c r="WGL68" s="226"/>
      <c r="WGO68" s="216"/>
      <c r="WGP68" s="226"/>
      <c r="WGS68" s="216"/>
      <c r="WGT68" s="226"/>
      <c r="WGW68" s="216"/>
      <c r="WGX68" s="226"/>
      <c r="WHA68" s="216"/>
      <c r="WHB68" s="226"/>
      <c r="WHE68" s="216"/>
      <c r="WHF68" s="226"/>
      <c r="WHI68" s="216"/>
      <c r="WHJ68" s="226"/>
      <c r="WHM68" s="216"/>
      <c r="WHN68" s="226"/>
      <c r="WHQ68" s="216"/>
      <c r="WHR68" s="226"/>
      <c r="WHU68" s="216"/>
      <c r="WHV68" s="226"/>
      <c r="WHY68" s="216"/>
      <c r="WHZ68" s="226"/>
      <c r="WIC68" s="216"/>
      <c r="WID68" s="226"/>
      <c r="WIG68" s="216"/>
      <c r="WIH68" s="226"/>
      <c r="WIK68" s="216"/>
      <c r="WIL68" s="226"/>
      <c r="WIO68" s="216"/>
      <c r="WIP68" s="226"/>
      <c r="WIS68" s="216"/>
      <c r="WIT68" s="226"/>
      <c r="WIW68" s="216"/>
      <c r="WIX68" s="226"/>
      <c r="WJA68" s="216"/>
      <c r="WJB68" s="226"/>
      <c r="WJE68" s="216"/>
      <c r="WJF68" s="226"/>
      <c r="WJI68" s="216"/>
      <c r="WJJ68" s="226"/>
      <c r="WJM68" s="216"/>
      <c r="WJN68" s="226"/>
      <c r="WJQ68" s="216"/>
      <c r="WJR68" s="226"/>
      <c r="WJU68" s="216"/>
      <c r="WJV68" s="226"/>
      <c r="WJY68" s="216"/>
      <c r="WJZ68" s="226"/>
      <c r="WKC68" s="216"/>
      <c r="WKD68" s="226"/>
      <c r="WKG68" s="216"/>
      <c r="WKH68" s="226"/>
      <c r="WKK68" s="216"/>
      <c r="WKL68" s="226"/>
      <c r="WKO68" s="216"/>
      <c r="WKP68" s="226"/>
      <c r="WKS68" s="216"/>
      <c r="WKT68" s="226"/>
      <c r="WKW68" s="216"/>
      <c r="WKX68" s="226"/>
      <c r="WLA68" s="216"/>
      <c r="WLB68" s="226"/>
      <c r="WLE68" s="216"/>
      <c r="WLF68" s="226"/>
      <c r="WLI68" s="216"/>
      <c r="WLJ68" s="226"/>
      <c r="WLM68" s="216"/>
      <c r="WLN68" s="226"/>
      <c r="WLQ68" s="216"/>
      <c r="WLR68" s="226"/>
      <c r="WLU68" s="216"/>
      <c r="WLV68" s="226"/>
      <c r="WLY68" s="216"/>
      <c r="WLZ68" s="226"/>
      <c r="WMC68" s="216"/>
      <c r="WMD68" s="226"/>
      <c r="WMG68" s="216"/>
      <c r="WMH68" s="226"/>
      <c r="WMK68" s="216"/>
      <c r="WML68" s="226"/>
      <c r="WMO68" s="216"/>
      <c r="WMP68" s="226"/>
      <c r="WMS68" s="216"/>
      <c r="WMT68" s="226"/>
      <c r="WMW68" s="216"/>
      <c r="WMX68" s="226"/>
      <c r="WNA68" s="216"/>
      <c r="WNB68" s="226"/>
      <c r="WNE68" s="216"/>
      <c r="WNF68" s="226"/>
      <c r="WNI68" s="216"/>
      <c r="WNJ68" s="226"/>
      <c r="WNM68" s="216"/>
      <c r="WNN68" s="226"/>
      <c r="WNQ68" s="216"/>
      <c r="WNR68" s="226"/>
      <c r="WNU68" s="216"/>
      <c r="WNV68" s="226"/>
      <c r="WNY68" s="216"/>
      <c r="WNZ68" s="226"/>
      <c r="WOC68" s="216"/>
      <c r="WOD68" s="226"/>
      <c r="WOG68" s="216"/>
      <c r="WOH68" s="226"/>
      <c r="WOK68" s="216"/>
      <c r="WOL68" s="226"/>
      <c r="WOO68" s="216"/>
      <c r="WOP68" s="226"/>
      <c r="WOS68" s="216"/>
      <c r="WOT68" s="226"/>
      <c r="WOW68" s="216"/>
      <c r="WOX68" s="226"/>
      <c r="WPA68" s="216"/>
      <c r="WPB68" s="226"/>
      <c r="WPE68" s="216"/>
      <c r="WPF68" s="226"/>
      <c r="WPI68" s="216"/>
      <c r="WPJ68" s="226"/>
      <c r="WPM68" s="216"/>
      <c r="WPN68" s="226"/>
      <c r="WPQ68" s="216"/>
      <c r="WPR68" s="226"/>
      <c r="WPU68" s="216"/>
      <c r="WPV68" s="226"/>
      <c r="WPY68" s="216"/>
      <c r="WPZ68" s="226"/>
      <c r="WQC68" s="216"/>
      <c r="WQD68" s="226"/>
      <c r="WQG68" s="216"/>
      <c r="WQH68" s="226"/>
      <c r="WQK68" s="216"/>
      <c r="WQL68" s="226"/>
      <c r="WQO68" s="216"/>
      <c r="WQP68" s="226"/>
      <c r="WQS68" s="216"/>
      <c r="WQT68" s="226"/>
      <c r="WQW68" s="216"/>
      <c r="WQX68" s="226"/>
      <c r="WRA68" s="216"/>
      <c r="WRB68" s="226"/>
      <c r="WRE68" s="216"/>
      <c r="WRF68" s="226"/>
      <c r="WRI68" s="216"/>
      <c r="WRJ68" s="226"/>
      <c r="WRM68" s="216"/>
      <c r="WRN68" s="226"/>
      <c r="WRQ68" s="216"/>
      <c r="WRR68" s="226"/>
      <c r="WRU68" s="216"/>
      <c r="WRV68" s="226"/>
      <c r="WRY68" s="216"/>
      <c r="WRZ68" s="226"/>
      <c r="WSC68" s="216"/>
      <c r="WSD68" s="226"/>
      <c r="WSG68" s="216"/>
      <c r="WSH68" s="226"/>
      <c r="WSK68" s="216"/>
      <c r="WSL68" s="226"/>
      <c r="WSO68" s="216"/>
      <c r="WSP68" s="226"/>
      <c r="WSS68" s="216"/>
      <c r="WST68" s="226"/>
      <c r="WSW68" s="216"/>
      <c r="WSX68" s="226"/>
      <c r="WTA68" s="216"/>
      <c r="WTB68" s="226"/>
      <c r="WTE68" s="216"/>
      <c r="WTF68" s="226"/>
      <c r="WTI68" s="216"/>
      <c r="WTJ68" s="226"/>
      <c r="WTM68" s="216"/>
      <c r="WTN68" s="226"/>
      <c r="WTQ68" s="216"/>
      <c r="WTR68" s="226"/>
      <c r="WTU68" s="216"/>
      <c r="WTV68" s="226"/>
      <c r="WTY68" s="216"/>
      <c r="WTZ68" s="226"/>
      <c r="WUC68" s="216"/>
      <c r="WUD68" s="226"/>
      <c r="WUG68" s="216"/>
      <c r="WUH68" s="226"/>
      <c r="WUK68" s="216"/>
      <c r="WUL68" s="226"/>
      <c r="WUO68" s="216"/>
      <c r="WUP68" s="226"/>
      <c r="WUS68" s="216"/>
      <c r="WUT68" s="226"/>
      <c r="WUW68" s="216"/>
      <c r="WUX68" s="226"/>
      <c r="WVA68" s="216"/>
      <c r="WVB68" s="226"/>
      <c r="WVE68" s="216"/>
      <c r="WVF68" s="226"/>
      <c r="WVI68" s="216"/>
      <c r="WVJ68" s="226"/>
      <c r="WVM68" s="216"/>
      <c r="WVN68" s="226"/>
      <c r="WVQ68" s="216"/>
      <c r="WVR68" s="226"/>
      <c r="WVU68" s="216"/>
      <c r="WVV68" s="226"/>
      <c r="WVY68" s="216"/>
      <c r="WVZ68" s="226"/>
      <c r="WWC68" s="216"/>
      <c r="WWD68" s="226"/>
      <c r="WWG68" s="216"/>
      <c r="WWH68" s="226"/>
      <c r="WWK68" s="216"/>
      <c r="WWL68" s="226"/>
      <c r="WWO68" s="216"/>
      <c r="WWP68" s="226"/>
      <c r="WWS68" s="216"/>
      <c r="WWT68" s="226"/>
      <c r="WWW68" s="216"/>
      <c r="WWX68" s="226"/>
      <c r="WXA68" s="216"/>
      <c r="WXB68" s="226"/>
      <c r="WXE68" s="216"/>
      <c r="WXF68" s="226"/>
      <c r="WXI68" s="216"/>
      <c r="WXJ68" s="226"/>
      <c r="WXM68" s="216"/>
      <c r="WXN68" s="226"/>
      <c r="WXQ68" s="216"/>
      <c r="WXR68" s="226"/>
      <c r="WXU68" s="216"/>
      <c r="WXV68" s="226"/>
      <c r="WXY68" s="216"/>
      <c r="WXZ68" s="226"/>
      <c r="WYC68" s="216"/>
      <c r="WYD68" s="226"/>
      <c r="WYG68" s="216"/>
      <c r="WYH68" s="226"/>
      <c r="WYK68" s="216"/>
      <c r="WYL68" s="226"/>
      <c r="WYO68" s="216"/>
      <c r="WYP68" s="226"/>
      <c r="WYS68" s="216"/>
      <c r="WYT68" s="226"/>
      <c r="WYW68" s="216"/>
      <c r="WYX68" s="226"/>
      <c r="WZA68" s="216"/>
      <c r="WZB68" s="226"/>
      <c r="WZE68" s="216"/>
      <c r="WZF68" s="226"/>
      <c r="WZI68" s="216"/>
      <c r="WZJ68" s="226"/>
      <c r="WZM68" s="216"/>
      <c r="WZN68" s="226"/>
      <c r="WZQ68" s="216"/>
      <c r="WZR68" s="226"/>
      <c r="WZU68" s="216"/>
      <c r="WZV68" s="226"/>
      <c r="WZY68" s="216"/>
      <c r="WZZ68" s="226"/>
      <c r="XAC68" s="216"/>
      <c r="XAD68" s="226"/>
      <c r="XAG68" s="216"/>
      <c r="XAH68" s="226"/>
      <c r="XAK68" s="216"/>
      <c r="XAL68" s="226"/>
      <c r="XAO68" s="216"/>
      <c r="XAP68" s="226"/>
      <c r="XAS68" s="216"/>
      <c r="XAT68" s="226"/>
      <c r="XAW68" s="216"/>
      <c r="XAX68" s="226"/>
      <c r="XBA68" s="216"/>
      <c r="XBB68" s="226"/>
      <c r="XBE68" s="216"/>
      <c r="XBF68" s="226"/>
      <c r="XBI68" s="216"/>
      <c r="XBJ68" s="226"/>
      <c r="XBM68" s="216"/>
      <c r="XBN68" s="226"/>
      <c r="XBQ68" s="216"/>
      <c r="XBR68" s="226"/>
      <c r="XBU68" s="216"/>
      <c r="XBV68" s="226"/>
      <c r="XBY68" s="216"/>
      <c r="XBZ68" s="226"/>
      <c r="XCC68" s="216"/>
      <c r="XCD68" s="226"/>
      <c r="XCG68" s="216"/>
      <c r="XCH68" s="226"/>
      <c r="XCK68" s="216"/>
      <c r="XCL68" s="226"/>
      <c r="XCO68" s="216"/>
      <c r="XCP68" s="226"/>
      <c r="XCS68" s="216"/>
      <c r="XCT68" s="226"/>
      <c r="XCW68" s="216"/>
      <c r="XCX68" s="226"/>
      <c r="XDA68" s="216"/>
      <c r="XDB68" s="226"/>
      <c r="XDE68" s="216"/>
      <c r="XDF68" s="226"/>
      <c r="XDI68" s="216"/>
      <c r="XDJ68" s="226"/>
      <c r="XDM68" s="216"/>
      <c r="XDN68" s="226"/>
      <c r="XDQ68" s="216"/>
      <c r="XDR68" s="226"/>
      <c r="XDU68" s="216"/>
      <c r="XDV68" s="226"/>
      <c r="XDY68" s="216"/>
      <c r="XDZ68" s="226"/>
      <c r="XEC68" s="216"/>
      <c r="XED68" s="226"/>
      <c r="XEG68" s="216"/>
      <c r="XEH68" s="226"/>
      <c r="XEK68" s="216"/>
      <c r="XEL68" s="226"/>
      <c r="XEO68" s="216"/>
      <c r="XEP68" s="226"/>
      <c r="XES68" s="216"/>
      <c r="XET68" s="226"/>
      <c r="XEW68" s="216"/>
      <c r="XEX68" s="226"/>
      <c r="XFA68" s="216"/>
      <c r="XFB68" s="226"/>
    </row>
    <row r="69" spans="1:1022 1025:2046 2049:3070 3073:4094 4097:5118 5121:6142 6145:7166 7169:8190 8193:9214 9217:10238 10241:11262 11265:12286 12289:13310 13313:14334 14337:15358 15361:16382" s="63" customFormat="1" x14ac:dyDescent="0.2">
      <c r="A69" s="59">
        <f t="shared" si="0"/>
        <v>60</v>
      </c>
      <c r="B69" s="226" t="s">
        <v>56</v>
      </c>
      <c r="C69" s="226" t="s">
        <v>701</v>
      </c>
      <c r="D69" s="63">
        <f>'WP II-E-3.1'!D64</f>
        <v>-38905344</v>
      </c>
      <c r="E69" s="212" t="s">
        <v>701</v>
      </c>
      <c r="F69" s="63">
        <f t="shared" si="3"/>
        <v>-38905344</v>
      </c>
      <c r="H69" s="61" t="s">
        <v>720</v>
      </c>
      <c r="I69" s="216"/>
      <c r="J69" s="233"/>
      <c r="M69" s="216"/>
      <c r="N69" s="233"/>
      <c r="Q69" s="216"/>
      <c r="R69" s="233"/>
      <c r="U69" s="216"/>
      <c r="V69" s="233"/>
      <c r="Y69" s="216"/>
      <c r="Z69" s="233"/>
      <c r="AC69" s="216"/>
      <c r="AD69" s="233"/>
      <c r="AG69" s="216"/>
      <c r="AH69" s="233"/>
      <c r="AK69" s="216"/>
      <c r="AL69" s="233"/>
      <c r="AO69" s="216"/>
      <c r="AP69" s="233"/>
      <c r="AS69" s="216"/>
      <c r="AT69" s="233"/>
      <c r="AW69" s="216"/>
      <c r="AX69" s="233"/>
      <c r="BA69" s="216"/>
      <c r="BB69" s="233"/>
      <c r="BE69" s="216"/>
      <c r="BF69" s="233"/>
      <c r="BI69" s="216"/>
      <c r="BJ69" s="233"/>
      <c r="BM69" s="216"/>
      <c r="BN69" s="233"/>
      <c r="BQ69" s="216"/>
      <c r="BR69" s="233"/>
      <c r="BU69" s="216"/>
      <c r="BV69" s="233"/>
      <c r="BY69" s="216"/>
      <c r="BZ69" s="233"/>
      <c r="CC69" s="216"/>
      <c r="CD69" s="233"/>
      <c r="CG69" s="216"/>
      <c r="CH69" s="233"/>
      <c r="CK69" s="216"/>
      <c r="CL69" s="233"/>
      <c r="CO69" s="216"/>
      <c r="CP69" s="233"/>
      <c r="CS69" s="216"/>
      <c r="CT69" s="233"/>
      <c r="CW69" s="216"/>
      <c r="CX69" s="233"/>
      <c r="DA69" s="216"/>
      <c r="DB69" s="233"/>
      <c r="DE69" s="216"/>
      <c r="DF69" s="233"/>
      <c r="DI69" s="216"/>
      <c r="DJ69" s="233"/>
      <c r="DM69" s="216"/>
      <c r="DN69" s="233"/>
      <c r="DQ69" s="216"/>
      <c r="DR69" s="233"/>
      <c r="DU69" s="216"/>
      <c r="DV69" s="233"/>
      <c r="DY69" s="216"/>
      <c r="DZ69" s="233"/>
      <c r="EC69" s="216"/>
      <c r="ED69" s="233"/>
      <c r="EG69" s="216"/>
      <c r="EH69" s="233"/>
      <c r="EK69" s="216"/>
      <c r="EL69" s="233"/>
      <c r="EO69" s="216"/>
      <c r="EP69" s="233"/>
      <c r="ES69" s="216"/>
      <c r="ET69" s="233"/>
      <c r="EW69" s="216"/>
      <c r="EX69" s="233"/>
      <c r="FA69" s="216"/>
      <c r="FB69" s="233"/>
      <c r="FE69" s="216"/>
      <c r="FF69" s="233"/>
      <c r="FI69" s="216"/>
      <c r="FJ69" s="233"/>
      <c r="FM69" s="216"/>
      <c r="FN69" s="233"/>
      <c r="FQ69" s="216"/>
      <c r="FR69" s="233"/>
      <c r="FU69" s="216"/>
      <c r="FV69" s="233"/>
      <c r="FY69" s="216"/>
      <c r="FZ69" s="233"/>
      <c r="GC69" s="216"/>
      <c r="GD69" s="233"/>
      <c r="GG69" s="216"/>
      <c r="GH69" s="233"/>
      <c r="GK69" s="216"/>
      <c r="GL69" s="233"/>
      <c r="GO69" s="216"/>
      <c r="GP69" s="233"/>
      <c r="GS69" s="216"/>
      <c r="GT69" s="233"/>
      <c r="GW69" s="216"/>
      <c r="GX69" s="233"/>
      <c r="HA69" s="216"/>
      <c r="HB69" s="233"/>
      <c r="HE69" s="216"/>
      <c r="HF69" s="233"/>
      <c r="HI69" s="216"/>
      <c r="HJ69" s="233"/>
      <c r="HM69" s="216"/>
      <c r="HN69" s="233"/>
      <c r="HQ69" s="216"/>
      <c r="HR69" s="233"/>
      <c r="HU69" s="216"/>
      <c r="HV69" s="233"/>
      <c r="HY69" s="216"/>
      <c r="HZ69" s="233"/>
      <c r="IC69" s="216"/>
      <c r="ID69" s="233"/>
      <c r="IG69" s="216"/>
      <c r="IH69" s="233"/>
      <c r="IK69" s="216"/>
      <c r="IL69" s="233"/>
      <c r="IO69" s="216"/>
      <c r="IP69" s="233"/>
      <c r="IS69" s="216"/>
      <c r="IT69" s="233"/>
      <c r="IW69" s="216"/>
      <c r="IX69" s="233"/>
      <c r="JA69" s="216"/>
      <c r="JB69" s="233"/>
      <c r="JE69" s="216"/>
      <c r="JF69" s="233"/>
      <c r="JI69" s="216"/>
      <c r="JJ69" s="233"/>
      <c r="JM69" s="216"/>
      <c r="JN69" s="233"/>
      <c r="JQ69" s="216"/>
      <c r="JR69" s="233"/>
      <c r="JU69" s="216"/>
      <c r="JV69" s="233"/>
      <c r="JY69" s="216"/>
      <c r="JZ69" s="233"/>
      <c r="KC69" s="216"/>
      <c r="KD69" s="233"/>
      <c r="KG69" s="216"/>
      <c r="KH69" s="233"/>
      <c r="KK69" s="216"/>
      <c r="KL69" s="233"/>
      <c r="KO69" s="216"/>
      <c r="KP69" s="233"/>
      <c r="KS69" s="216"/>
      <c r="KT69" s="233"/>
      <c r="KW69" s="216"/>
      <c r="KX69" s="233"/>
      <c r="LA69" s="216"/>
      <c r="LB69" s="233"/>
      <c r="LE69" s="216"/>
      <c r="LF69" s="233"/>
      <c r="LI69" s="216"/>
      <c r="LJ69" s="233"/>
      <c r="LM69" s="216"/>
      <c r="LN69" s="233"/>
      <c r="LQ69" s="216"/>
      <c r="LR69" s="233"/>
      <c r="LU69" s="216"/>
      <c r="LV69" s="233"/>
      <c r="LY69" s="216"/>
      <c r="LZ69" s="233"/>
      <c r="MC69" s="216"/>
      <c r="MD69" s="233"/>
      <c r="MG69" s="216"/>
      <c r="MH69" s="233"/>
      <c r="MK69" s="216"/>
      <c r="ML69" s="233"/>
      <c r="MO69" s="216"/>
      <c r="MP69" s="233"/>
      <c r="MS69" s="216"/>
      <c r="MT69" s="233"/>
      <c r="MW69" s="216"/>
      <c r="MX69" s="233"/>
      <c r="NA69" s="216"/>
      <c r="NB69" s="233"/>
      <c r="NE69" s="216"/>
      <c r="NF69" s="233"/>
      <c r="NI69" s="216"/>
      <c r="NJ69" s="233"/>
      <c r="NM69" s="216"/>
      <c r="NN69" s="233"/>
      <c r="NQ69" s="216"/>
      <c r="NR69" s="233"/>
      <c r="NU69" s="216"/>
      <c r="NV69" s="233"/>
      <c r="NY69" s="216"/>
      <c r="NZ69" s="233"/>
      <c r="OC69" s="216"/>
      <c r="OD69" s="233"/>
      <c r="OG69" s="216"/>
      <c r="OH69" s="233"/>
      <c r="OK69" s="216"/>
      <c r="OL69" s="233"/>
      <c r="OO69" s="216"/>
      <c r="OP69" s="233"/>
      <c r="OS69" s="216"/>
      <c r="OT69" s="233"/>
      <c r="OW69" s="216"/>
      <c r="OX69" s="233"/>
      <c r="PA69" s="216"/>
      <c r="PB69" s="233"/>
      <c r="PE69" s="216"/>
      <c r="PF69" s="233"/>
      <c r="PI69" s="216"/>
      <c r="PJ69" s="233"/>
      <c r="PM69" s="216"/>
      <c r="PN69" s="233"/>
      <c r="PQ69" s="216"/>
      <c r="PR69" s="233"/>
      <c r="PU69" s="216"/>
      <c r="PV69" s="233"/>
      <c r="PY69" s="216"/>
      <c r="PZ69" s="233"/>
      <c r="QC69" s="216"/>
      <c r="QD69" s="233"/>
      <c r="QG69" s="216"/>
      <c r="QH69" s="233"/>
      <c r="QK69" s="216"/>
      <c r="QL69" s="233"/>
      <c r="QO69" s="216"/>
      <c r="QP69" s="233"/>
      <c r="QS69" s="216"/>
      <c r="QT69" s="233"/>
      <c r="QW69" s="216"/>
      <c r="QX69" s="233"/>
      <c r="RA69" s="216"/>
      <c r="RB69" s="233"/>
      <c r="RE69" s="216"/>
      <c r="RF69" s="233"/>
      <c r="RI69" s="216"/>
      <c r="RJ69" s="233"/>
      <c r="RM69" s="216"/>
      <c r="RN69" s="233"/>
      <c r="RQ69" s="216"/>
      <c r="RR69" s="233"/>
      <c r="RU69" s="216"/>
      <c r="RV69" s="233"/>
      <c r="RY69" s="216"/>
      <c r="RZ69" s="233"/>
      <c r="SC69" s="216"/>
      <c r="SD69" s="233"/>
      <c r="SG69" s="216"/>
      <c r="SH69" s="233"/>
      <c r="SK69" s="216"/>
      <c r="SL69" s="233"/>
      <c r="SO69" s="216"/>
      <c r="SP69" s="233"/>
      <c r="SS69" s="216"/>
      <c r="ST69" s="233"/>
      <c r="SW69" s="216"/>
      <c r="SX69" s="233"/>
      <c r="TA69" s="216"/>
      <c r="TB69" s="233"/>
      <c r="TE69" s="216"/>
      <c r="TF69" s="233"/>
      <c r="TI69" s="216"/>
      <c r="TJ69" s="233"/>
      <c r="TM69" s="216"/>
      <c r="TN69" s="233"/>
      <c r="TQ69" s="216"/>
      <c r="TR69" s="233"/>
      <c r="TU69" s="216"/>
      <c r="TV69" s="233"/>
      <c r="TY69" s="216"/>
      <c r="TZ69" s="233"/>
      <c r="UC69" s="216"/>
      <c r="UD69" s="233"/>
      <c r="UG69" s="216"/>
      <c r="UH69" s="233"/>
      <c r="UK69" s="216"/>
      <c r="UL69" s="233"/>
      <c r="UO69" s="216"/>
      <c r="UP69" s="233"/>
      <c r="US69" s="216"/>
      <c r="UT69" s="233"/>
      <c r="UW69" s="216"/>
      <c r="UX69" s="233"/>
      <c r="VA69" s="216"/>
      <c r="VB69" s="233"/>
      <c r="VE69" s="216"/>
      <c r="VF69" s="233"/>
      <c r="VI69" s="216"/>
      <c r="VJ69" s="233"/>
      <c r="VM69" s="216"/>
      <c r="VN69" s="233"/>
      <c r="VQ69" s="216"/>
      <c r="VR69" s="233"/>
      <c r="VU69" s="216"/>
      <c r="VV69" s="233"/>
      <c r="VY69" s="216"/>
      <c r="VZ69" s="233"/>
      <c r="WC69" s="216"/>
      <c r="WD69" s="233"/>
      <c r="WG69" s="216"/>
      <c r="WH69" s="233"/>
      <c r="WK69" s="216"/>
      <c r="WL69" s="233"/>
      <c r="WO69" s="216"/>
      <c r="WP69" s="233"/>
      <c r="WS69" s="216"/>
      <c r="WT69" s="233"/>
      <c r="WW69" s="216"/>
      <c r="WX69" s="233"/>
      <c r="XA69" s="216"/>
      <c r="XB69" s="233"/>
      <c r="XE69" s="216"/>
      <c r="XF69" s="233"/>
      <c r="XI69" s="216"/>
      <c r="XJ69" s="233"/>
      <c r="XM69" s="216"/>
      <c r="XN69" s="233"/>
      <c r="XQ69" s="216"/>
      <c r="XR69" s="233"/>
      <c r="XU69" s="216"/>
      <c r="XV69" s="233"/>
      <c r="XY69" s="216"/>
      <c r="XZ69" s="233"/>
      <c r="YC69" s="216"/>
      <c r="YD69" s="233"/>
      <c r="YG69" s="216"/>
      <c r="YH69" s="233"/>
      <c r="YK69" s="216"/>
      <c r="YL69" s="233"/>
      <c r="YO69" s="216"/>
      <c r="YP69" s="233"/>
      <c r="YS69" s="216"/>
      <c r="YT69" s="233"/>
      <c r="YW69" s="216"/>
      <c r="YX69" s="233"/>
      <c r="ZA69" s="216"/>
      <c r="ZB69" s="233"/>
      <c r="ZE69" s="216"/>
      <c r="ZF69" s="233"/>
      <c r="ZI69" s="216"/>
      <c r="ZJ69" s="233"/>
      <c r="ZM69" s="216"/>
      <c r="ZN69" s="233"/>
      <c r="ZQ69" s="216"/>
      <c r="ZR69" s="233"/>
      <c r="ZU69" s="216"/>
      <c r="ZV69" s="233"/>
      <c r="ZY69" s="216"/>
      <c r="ZZ69" s="233"/>
      <c r="AAC69" s="216"/>
      <c r="AAD69" s="233"/>
      <c r="AAG69" s="216"/>
      <c r="AAH69" s="233"/>
      <c r="AAK69" s="216"/>
      <c r="AAL69" s="233"/>
      <c r="AAO69" s="216"/>
      <c r="AAP69" s="233"/>
      <c r="AAS69" s="216"/>
      <c r="AAT69" s="233"/>
      <c r="AAW69" s="216"/>
      <c r="AAX69" s="233"/>
      <c r="ABA69" s="216"/>
      <c r="ABB69" s="233"/>
      <c r="ABE69" s="216"/>
      <c r="ABF69" s="233"/>
      <c r="ABI69" s="216"/>
      <c r="ABJ69" s="233"/>
      <c r="ABM69" s="216"/>
      <c r="ABN69" s="233"/>
      <c r="ABQ69" s="216"/>
      <c r="ABR69" s="233"/>
      <c r="ABU69" s="216"/>
      <c r="ABV69" s="233"/>
      <c r="ABY69" s="216"/>
      <c r="ABZ69" s="233"/>
      <c r="ACC69" s="216"/>
      <c r="ACD69" s="233"/>
      <c r="ACG69" s="216"/>
      <c r="ACH69" s="233"/>
      <c r="ACK69" s="216"/>
      <c r="ACL69" s="233"/>
      <c r="ACO69" s="216"/>
      <c r="ACP69" s="233"/>
      <c r="ACS69" s="216"/>
      <c r="ACT69" s="233"/>
      <c r="ACW69" s="216"/>
      <c r="ACX69" s="233"/>
      <c r="ADA69" s="216"/>
      <c r="ADB69" s="233"/>
      <c r="ADE69" s="216"/>
      <c r="ADF69" s="233"/>
      <c r="ADI69" s="216"/>
      <c r="ADJ69" s="233"/>
      <c r="ADM69" s="216"/>
      <c r="ADN69" s="233"/>
      <c r="ADQ69" s="216"/>
      <c r="ADR69" s="233"/>
      <c r="ADU69" s="216"/>
      <c r="ADV69" s="233"/>
      <c r="ADY69" s="216"/>
      <c r="ADZ69" s="233"/>
      <c r="AEC69" s="216"/>
      <c r="AED69" s="233"/>
      <c r="AEG69" s="216"/>
      <c r="AEH69" s="233"/>
      <c r="AEK69" s="216"/>
      <c r="AEL69" s="233"/>
      <c r="AEO69" s="216"/>
      <c r="AEP69" s="233"/>
      <c r="AES69" s="216"/>
      <c r="AET69" s="233"/>
      <c r="AEW69" s="216"/>
      <c r="AEX69" s="233"/>
      <c r="AFA69" s="216"/>
      <c r="AFB69" s="233"/>
      <c r="AFE69" s="216"/>
      <c r="AFF69" s="233"/>
      <c r="AFI69" s="216"/>
      <c r="AFJ69" s="233"/>
      <c r="AFM69" s="216"/>
      <c r="AFN69" s="233"/>
      <c r="AFQ69" s="216"/>
      <c r="AFR69" s="233"/>
      <c r="AFU69" s="216"/>
      <c r="AFV69" s="233"/>
      <c r="AFY69" s="216"/>
      <c r="AFZ69" s="233"/>
      <c r="AGC69" s="216"/>
      <c r="AGD69" s="233"/>
      <c r="AGG69" s="216"/>
      <c r="AGH69" s="233"/>
      <c r="AGK69" s="216"/>
      <c r="AGL69" s="233"/>
      <c r="AGO69" s="216"/>
      <c r="AGP69" s="233"/>
      <c r="AGS69" s="216"/>
      <c r="AGT69" s="233"/>
      <c r="AGW69" s="216"/>
      <c r="AGX69" s="233"/>
      <c r="AHA69" s="216"/>
      <c r="AHB69" s="233"/>
      <c r="AHE69" s="216"/>
      <c r="AHF69" s="233"/>
      <c r="AHI69" s="216"/>
      <c r="AHJ69" s="233"/>
      <c r="AHM69" s="216"/>
      <c r="AHN69" s="233"/>
      <c r="AHQ69" s="216"/>
      <c r="AHR69" s="233"/>
      <c r="AHU69" s="216"/>
      <c r="AHV69" s="233"/>
      <c r="AHY69" s="216"/>
      <c r="AHZ69" s="233"/>
      <c r="AIC69" s="216"/>
      <c r="AID69" s="233"/>
      <c r="AIG69" s="216"/>
      <c r="AIH69" s="233"/>
      <c r="AIK69" s="216"/>
      <c r="AIL69" s="233"/>
      <c r="AIO69" s="216"/>
      <c r="AIP69" s="233"/>
      <c r="AIS69" s="216"/>
      <c r="AIT69" s="233"/>
      <c r="AIW69" s="216"/>
      <c r="AIX69" s="233"/>
      <c r="AJA69" s="216"/>
      <c r="AJB69" s="233"/>
      <c r="AJE69" s="216"/>
      <c r="AJF69" s="233"/>
      <c r="AJI69" s="216"/>
      <c r="AJJ69" s="233"/>
      <c r="AJM69" s="216"/>
      <c r="AJN69" s="233"/>
      <c r="AJQ69" s="216"/>
      <c r="AJR69" s="233"/>
      <c r="AJU69" s="216"/>
      <c r="AJV69" s="233"/>
      <c r="AJY69" s="216"/>
      <c r="AJZ69" s="233"/>
      <c r="AKC69" s="216"/>
      <c r="AKD69" s="233"/>
      <c r="AKG69" s="216"/>
      <c r="AKH69" s="233"/>
      <c r="AKK69" s="216"/>
      <c r="AKL69" s="233"/>
      <c r="AKO69" s="216"/>
      <c r="AKP69" s="233"/>
      <c r="AKS69" s="216"/>
      <c r="AKT69" s="233"/>
      <c r="AKW69" s="216"/>
      <c r="AKX69" s="233"/>
      <c r="ALA69" s="216"/>
      <c r="ALB69" s="233"/>
      <c r="ALE69" s="216"/>
      <c r="ALF69" s="233"/>
      <c r="ALI69" s="216"/>
      <c r="ALJ69" s="233"/>
      <c r="ALM69" s="216"/>
      <c r="ALN69" s="233"/>
      <c r="ALQ69" s="216"/>
      <c r="ALR69" s="233"/>
      <c r="ALU69" s="216"/>
      <c r="ALV69" s="233"/>
      <c r="ALY69" s="216"/>
      <c r="ALZ69" s="233"/>
      <c r="AMC69" s="216"/>
      <c r="AMD69" s="233"/>
      <c r="AMG69" s="216"/>
      <c r="AMH69" s="233"/>
      <c r="AMK69" s="216"/>
      <c r="AML69" s="233"/>
      <c r="AMO69" s="216"/>
      <c r="AMP69" s="233"/>
      <c r="AMS69" s="216"/>
      <c r="AMT69" s="233"/>
      <c r="AMW69" s="216"/>
      <c r="AMX69" s="233"/>
      <c r="ANA69" s="216"/>
      <c r="ANB69" s="233"/>
      <c r="ANE69" s="216"/>
      <c r="ANF69" s="233"/>
      <c r="ANI69" s="216"/>
      <c r="ANJ69" s="233"/>
      <c r="ANM69" s="216"/>
      <c r="ANN69" s="233"/>
      <c r="ANQ69" s="216"/>
      <c r="ANR69" s="233"/>
      <c r="ANU69" s="216"/>
      <c r="ANV69" s="233"/>
      <c r="ANY69" s="216"/>
      <c r="ANZ69" s="233"/>
      <c r="AOC69" s="216"/>
      <c r="AOD69" s="233"/>
      <c r="AOG69" s="216"/>
      <c r="AOH69" s="233"/>
      <c r="AOK69" s="216"/>
      <c r="AOL69" s="233"/>
      <c r="AOO69" s="216"/>
      <c r="AOP69" s="233"/>
      <c r="AOS69" s="216"/>
      <c r="AOT69" s="233"/>
      <c r="AOW69" s="216"/>
      <c r="AOX69" s="233"/>
      <c r="APA69" s="216"/>
      <c r="APB69" s="233"/>
      <c r="APE69" s="216"/>
      <c r="APF69" s="233"/>
      <c r="API69" s="216"/>
      <c r="APJ69" s="233"/>
      <c r="APM69" s="216"/>
      <c r="APN69" s="233"/>
      <c r="APQ69" s="216"/>
      <c r="APR69" s="233"/>
      <c r="APU69" s="216"/>
      <c r="APV69" s="233"/>
      <c r="APY69" s="216"/>
      <c r="APZ69" s="233"/>
      <c r="AQC69" s="216"/>
      <c r="AQD69" s="233"/>
      <c r="AQG69" s="216"/>
      <c r="AQH69" s="233"/>
      <c r="AQK69" s="216"/>
      <c r="AQL69" s="233"/>
      <c r="AQO69" s="216"/>
      <c r="AQP69" s="233"/>
      <c r="AQS69" s="216"/>
      <c r="AQT69" s="233"/>
      <c r="AQW69" s="216"/>
      <c r="AQX69" s="233"/>
      <c r="ARA69" s="216"/>
      <c r="ARB69" s="233"/>
      <c r="ARE69" s="216"/>
      <c r="ARF69" s="233"/>
      <c r="ARI69" s="216"/>
      <c r="ARJ69" s="233"/>
      <c r="ARM69" s="216"/>
      <c r="ARN69" s="233"/>
      <c r="ARQ69" s="216"/>
      <c r="ARR69" s="233"/>
      <c r="ARU69" s="216"/>
      <c r="ARV69" s="233"/>
      <c r="ARY69" s="216"/>
      <c r="ARZ69" s="233"/>
      <c r="ASC69" s="216"/>
      <c r="ASD69" s="233"/>
      <c r="ASG69" s="216"/>
      <c r="ASH69" s="233"/>
      <c r="ASK69" s="216"/>
      <c r="ASL69" s="233"/>
      <c r="ASO69" s="216"/>
      <c r="ASP69" s="233"/>
      <c r="ASS69" s="216"/>
      <c r="AST69" s="233"/>
      <c r="ASW69" s="216"/>
      <c r="ASX69" s="233"/>
      <c r="ATA69" s="216"/>
      <c r="ATB69" s="233"/>
      <c r="ATE69" s="216"/>
      <c r="ATF69" s="233"/>
      <c r="ATI69" s="216"/>
      <c r="ATJ69" s="233"/>
      <c r="ATM69" s="216"/>
      <c r="ATN69" s="233"/>
      <c r="ATQ69" s="216"/>
      <c r="ATR69" s="233"/>
      <c r="ATU69" s="216"/>
      <c r="ATV69" s="233"/>
      <c r="ATY69" s="216"/>
      <c r="ATZ69" s="233"/>
      <c r="AUC69" s="216"/>
      <c r="AUD69" s="233"/>
      <c r="AUG69" s="216"/>
      <c r="AUH69" s="233"/>
      <c r="AUK69" s="216"/>
      <c r="AUL69" s="233"/>
      <c r="AUO69" s="216"/>
      <c r="AUP69" s="233"/>
      <c r="AUS69" s="216"/>
      <c r="AUT69" s="233"/>
      <c r="AUW69" s="216"/>
      <c r="AUX69" s="233"/>
      <c r="AVA69" s="216"/>
      <c r="AVB69" s="233"/>
      <c r="AVE69" s="216"/>
      <c r="AVF69" s="233"/>
      <c r="AVI69" s="216"/>
      <c r="AVJ69" s="233"/>
      <c r="AVM69" s="216"/>
      <c r="AVN69" s="233"/>
      <c r="AVQ69" s="216"/>
      <c r="AVR69" s="233"/>
      <c r="AVU69" s="216"/>
      <c r="AVV69" s="233"/>
      <c r="AVY69" s="216"/>
      <c r="AVZ69" s="233"/>
      <c r="AWC69" s="216"/>
      <c r="AWD69" s="233"/>
      <c r="AWG69" s="216"/>
      <c r="AWH69" s="233"/>
      <c r="AWK69" s="216"/>
      <c r="AWL69" s="233"/>
      <c r="AWO69" s="216"/>
      <c r="AWP69" s="233"/>
      <c r="AWS69" s="216"/>
      <c r="AWT69" s="233"/>
      <c r="AWW69" s="216"/>
      <c r="AWX69" s="233"/>
      <c r="AXA69" s="216"/>
      <c r="AXB69" s="233"/>
      <c r="AXE69" s="216"/>
      <c r="AXF69" s="233"/>
      <c r="AXI69" s="216"/>
      <c r="AXJ69" s="233"/>
      <c r="AXM69" s="216"/>
      <c r="AXN69" s="233"/>
      <c r="AXQ69" s="216"/>
      <c r="AXR69" s="233"/>
      <c r="AXU69" s="216"/>
      <c r="AXV69" s="233"/>
      <c r="AXY69" s="216"/>
      <c r="AXZ69" s="233"/>
      <c r="AYC69" s="216"/>
      <c r="AYD69" s="233"/>
      <c r="AYG69" s="216"/>
      <c r="AYH69" s="233"/>
      <c r="AYK69" s="216"/>
      <c r="AYL69" s="233"/>
      <c r="AYO69" s="216"/>
      <c r="AYP69" s="233"/>
      <c r="AYS69" s="216"/>
      <c r="AYT69" s="233"/>
      <c r="AYW69" s="216"/>
      <c r="AYX69" s="233"/>
      <c r="AZA69" s="216"/>
      <c r="AZB69" s="233"/>
      <c r="AZE69" s="216"/>
      <c r="AZF69" s="233"/>
      <c r="AZI69" s="216"/>
      <c r="AZJ69" s="233"/>
      <c r="AZM69" s="216"/>
      <c r="AZN69" s="233"/>
      <c r="AZQ69" s="216"/>
      <c r="AZR69" s="233"/>
      <c r="AZU69" s="216"/>
      <c r="AZV69" s="233"/>
      <c r="AZY69" s="216"/>
      <c r="AZZ69" s="233"/>
      <c r="BAC69" s="216"/>
      <c r="BAD69" s="233"/>
      <c r="BAG69" s="216"/>
      <c r="BAH69" s="233"/>
      <c r="BAK69" s="216"/>
      <c r="BAL69" s="233"/>
      <c r="BAO69" s="216"/>
      <c r="BAP69" s="233"/>
      <c r="BAS69" s="216"/>
      <c r="BAT69" s="233"/>
      <c r="BAW69" s="216"/>
      <c r="BAX69" s="233"/>
      <c r="BBA69" s="216"/>
      <c r="BBB69" s="233"/>
      <c r="BBE69" s="216"/>
      <c r="BBF69" s="233"/>
      <c r="BBI69" s="216"/>
      <c r="BBJ69" s="233"/>
      <c r="BBM69" s="216"/>
      <c r="BBN69" s="233"/>
      <c r="BBQ69" s="216"/>
      <c r="BBR69" s="233"/>
      <c r="BBU69" s="216"/>
      <c r="BBV69" s="233"/>
      <c r="BBY69" s="216"/>
      <c r="BBZ69" s="233"/>
      <c r="BCC69" s="216"/>
      <c r="BCD69" s="233"/>
      <c r="BCG69" s="216"/>
      <c r="BCH69" s="233"/>
      <c r="BCK69" s="216"/>
      <c r="BCL69" s="233"/>
      <c r="BCO69" s="216"/>
      <c r="BCP69" s="233"/>
      <c r="BCS69" s="216"/>
      <c r="BCT69" s="233"/>
      <c r="BCW69" s="216"/>
      <c r="BCX69" s="233"/>
      <c r="BDA69" s="216"/>
      <c r="BDB69" s="233"/>
      <c r="BDE69" s="216"/>
      <c r="BDF69" s="233"/>
      <c r="BDI69" s="216"/>
      <c r="BDJ69" s="233"/>
      <c r="BDM69" s="216"/>
      <c r="BDN69" s="233"/>
      <c r="BDQ69" s="216"/>
      <c r="BDR69" s="233"/>
      <c r="BDU69" s="216"/>
      <c r="BDV69" s="233"/>
      <c r="BDY69" s="216"/>
      <c r="BDZ69" s="233"/>
      <c r="BEC69" s="216"/>
      <c r="BED69" s="233"/>
      <c r="BEG69" s="216"/>
      <c r="BEH69" s="233"/>
      <c r="BEK69" s="216"/>
      <c r="BEL69" s="233"/>
      <c r="BEO69" s="216"/>
      <c r="BEP69" s="233"/>
      <c r="BES69" s="216"/>
      <c r="BET69" s="233"/>
      <c r="BEW69" s="216"/>
      <c r="BEX69" s="233"/>
      <c r="BFA69" s="216"/>
      <c r="BFB69" s="233"/>
      <c r="BFE69" s="216"/>
      <c r="BFF69" s="233"/>
      <c r="BFI69" s="216"/>
      <c r="BFJ69" s="233"/>
      <c r="BFM69" s="216"/>
      <c r="BFN69" s="233"/>
      <c r="BFQ69" s="216"/>
      <c r="BFR69" s="233"/>
      <c r="BFU69" s="216"/>
      <c r="BFV69" s="233"/>
      <c r="BFY69" s="216"/>
      <c r="BFZ69" s="233"/>
      <c r="BGC69" s="216"/>
      <c r="BGD69" s="233"/>
      <c r="BGG69" s="216"/>
      <c r="BGH69" s="233"/>
      <c r="BGK69" s="216"/>
      <c r="BGL69" s="233"/>
      <c r="BGO69" s="216"/>
      <c r="BGP69" s="233"/>
      <c r="BGS69" s="216"/>
      <c r="BGT69" s="233"/>
      <c r="BGW69" s="216"/>
      <c r="BGX69" s="233"/>
      <c r="BHA69" s="216"/>
      <c r="BHB69" s="233"/>
      <c r="BHE69" s="216"/>
      <c r="BHF69" s="233"/>
      <c r="BHI69" s="216"/>
      <c r="BHJ69" s="233"/>
      <c r="BHM69" s="216"/>
      <c r="BHN69" s="233"/>
      <c r="BHQ69" s="216"/>
      <c r="BHR69" s="233"/>
      <c r="BHU69" s="216"/>
      <c r="BHV69" s="233"/>
      <c r="BHY69" s="216"/>
      <c r="BHZ69" s="233"/>
      <c r="BIC69" s="216"/>
      <c r="BID69" s="233"/>
      <c r="BIG69" s="216"/>
      <c r="BIH69" s="233"/>
      <c r="BIK69" s="216"/>
      <c r="BIL69" s="233"/>
      <c r="BIO69" s="216"/>
      <c r="BIP69" s="233"/>
      <c r="BIS69" s="216"/>
      <c r="BIT69" s="233"/>
      <c r="BIW69" s="216"/>
      <c r="BIX69" s="233"/>
      <c r="BJA69" s="216"/>
      <c r="BJB69" s="233"/>
      <c r="BJE69" s="216"/>
      <c r="BJF69" s="233"/>
      <c r="BJI69" s="216"/>
      <c r="BJJ69" s="233"/>
      <c r="BJM69" s="216"/>
      <c r="BJN69" s="233"/>
      <c r="BJQ69" s="216"/>
      <c r="BJR69" s="233"/>
      <c r="BJU69" s="216"/>
      <c r="BJV69" s="233"/>
      <c r="BJY69" s="216"/>
      <c r="BJZ69" s="233"/>
      <c r="BKC69" s="216"/>
      <c r="BKD69" s="233"/>
      <c r="BKG69" s="216"/>
      <c r="BKH69" s="233"/>
      <c r="BKK69" s="216"/>
      <c r="BKL69" s="233"/>
      <c r="BKO69" s="216"/>
      <c r="BKP69" s="233"/>
      <c r="BKS69" s="216"/>
      <c r="BKT69" s="233"/>
      <c r="BKW69" s="216"/>
      <c r="BKX69" s="233"/>
      <c r="BLA69" s="216"/>
      <c r="BLB69" s="233"/>
      <c r="BLE69" s="216"/>
      <c r="BLF69" s="233"/>
      <c r="BLI69" s="216"/>
      <c r="BLJ69" s="233"/>
      <c r="BLM69" s="216"/>
      <c r="BLN69" s="233"/>
      <c r="BLQ69" s="216"/>
      <c r="BLR69" s="233"/>
      <c r="BLU69" s="216"/>
      <c r="BLV69" s="233"/>
      <c r="BLY69" s="216"/>
      <c r="BLZ69" s="233"/>
      <c r="BMC69" s="216"/>
      <c r="BMD69" s="233"/>
      <c r="BMG69" s="216"/>
      <c r="BMH69" s="233"/>
      <c r="BMK69" s="216"/>
      <c r="BML69" s="233"/>
      <c r="BMO69" s="216"/>
      <c r="BMP69" s="233"/>
      <c r="BMS69" s="216"/>
      <c r="BMT69" s="233"/>
      <c r="BMW69" s="216"/>
      <c r="BMX69" s="233"/>
      <c r="BNA69" s="216"/>
      <c r="BNB69" s="233"/>
      <c r="BNE69" s="216"/>
      <c r="BNF69" s="233"/>
      <c r="BNI69" s="216"/>
      <c r="BNJ69" s="233"/>
      <c r="BNM69" s="216"/>
      <c r="BNN69" s="233"/>
      <c r="BNQ69" s="216"/>
      <c r="BNR69" s="233"/>
      <c r="BNU69" s="216"/>
      <c r="BNV69" s="233"/>
      <c r="BNY69" s="216"/>
      <c r="BNZ69" s="233"/>
      <c r="BOC69" s="216"/>
      <c r="BOD69" s="233"/>
      <c r="BOG69" s="216"/>
      <c r="BOH69" s="233"/>
      <c r="BOK69" s="216"/>
      <c r="BOL69" s="233"/>
      <c r="BOO69" s="216"/>
      <c r="BOP69" s="233"/>
      <c r="BOS69" s="216"/>
      <c r="BOT69" s="233"/>
      <c r="BOW69" s="216"/>
      <c r="BOX69" s="233"/>
      <c r="BPA69" s="216"/>
      <c r="BPB69" s="233"/>
      <c r="BPE69" s="216"/>
      <c r="BPF69" s="233"/>
      <c r="BPI69" s="216"/>
      <c r="BPJ69" s="233"/>
      <c r="BPM69" s="216"/>
      <c r="BPN69" s="233"/>
      <c r="BPQ69" s="216"/>
      <c r="BPR69" s="233"/>
      <c r="BPU69" s="216"/>
      <c r="BPV69" s="233"/>
      <c r="BPY69" s="216"/>
      <c r="BPZ69" s="233"/>
      <c r="BQC69" s="216"/>
      <c r="BQD69" s="233"/>
      <c r="BQG69" s="216"/>
      <c r="BQH69" s="233"/>
      <c r="BQK69" s="216"/>
      <c r="BQL69" s="233"/>
      <c r="BQO69" s="216"/>
      <c r="BQP69" s="233"/>
      <c r="BQS69" s="216"/>
      <c r="BQT69" s="233"/>
      <c r="BQW69" s="216"/>
      <c r="BQX69" s="233"/>
      <c r="BRA69" s="216"/>
      <c r="BRB69" s="233"/>
      <c r="BRE69" s="216"/>
      <c r="BRF69" s="233"/>
      <c r="BRI69" s="216"/>
      <c r="BRJ69" s="233"/>
      <c r="BRM69" s="216"/>
      <c r="BRN69" s="233"/>
      <c r="BRQ69" s="216"/>
      <c r="BRR69" s="233"/>
      <c r="BRU69" s="216"/>
      <c r="BRV69" s="233"/>
      <c r="BRY69" s="216"/>
      <c r="BRZ69" s="233"/>
      <c r="BSC69" s="216"/>
      <c r="BSD69" s="233"/>
      <c r="BSG69" s="216"/>
      <c r="BSH69" s="233"/>
      <c r="BSK69" s="216"/>
      <c r="BSL69" s="233"/>
      <c r="BSO69" s="216"/>
      <c r="BSP69" s="233"/>
      <c r="BSS69" s="216"/>
      <c r="BST69" s="233"/>
      <c r="BSW69" s="216"/>
      <c r="BSX69" s="233"/>
      <c r="BTA69" s="216"/>
      <c r="BTB69" s="233"/>
      <c r="BTE69" s="216"/>
      <c r="BTF69" s="233"/>
      <c r="BTI69" s="216"/>
      <c r="BTJ69" s="233"/>
      <c r="BTM69" s="216"/>
      <c r="BTN69" s="233"/>
      <c r="BTQ69" s="216"/>
      <c r="BTR69" s="233"/>
      <c r="BTU69" s="216"/>
      <c r="BTV69" s="233"/>
      <c r="BTY69" s="216"/>
      <c r="BTZ69" s="233"/>
      <c r="BUC69" s="216"/>
      <c r="BUD69" s="233"/>
      <c r="BUG69" s="216"/>
      <c r="BUH69" s="233"/>
      <c r="BUK69" s="216"/>
      <c r="BUL69" s="233"/>
      <c r="BUO69" s="216"/>
      <c r="BUP69" s="233"/>
      <c r="BUS69" s="216"/>
      <c r="BUT69" s="233"/>
      <c r="BUW69" s="216"/>
      <c r="BUX69" s="233"/>
      <c r="BVA69" s="216"/>
      <c r="BVB69" s="233"/>
      <c r="BVE69" s="216"/>
      <c r="BVF69" s="233"/>
      <c r="BVI69" s="216"/>
      <c r="BVJ69" s="233"/>
      <c r="BVM69" s="216"/>
      <c r="BVN69" s="233"/>
      <c r="BVQ69" s="216"/>
      <c r="BVR69" s="233"/>
      <c r="BVU69" s="216"/>
      <c r="BVV69" s="233"/>
      <c r="BVY69" s="216"/>
      <c r="BVZ69" s="233"/>
      <c r="BWC69" s="216"/>
      <c r="BWD69" s="233"/>
      <c r="BWG69" s="216"/>
      <c r="BWH69" s="233"/>
      <c r="BWK69" s="216"/>
      <c r="BWL69" s="233"/>
      <c r="BWO69" s="216"/>
      <c r="BWP69" s="233"/>
      <c r="BWS69" s="216"/>
      <c r="BWT69" s="233"/>
      <c r="BWW69" s="216"/>
      <c r="BWX69" s="233"/>
      <c r="BXA69" s="216"/>
      <c r="BXB69" s="233"/>
      <c r="BXE69" s="216"/>
      <c r="BXF69" s="233"/>
      <c r="BXI69" s="216"/>
      <c r="BXJ69" s="233"/>
      <c r="BXM69" s="216"/>
      <c r="BXN69" s="233"/>
      <c r="BXQ69" s="216"/>
      <c r="BXR69" s="233"/>
      <c r="BXU69" s="216"/>
      <c r="BXV69" s="233"/>
      <c r="BXY69" s="216"/>
      <c r="BXZ69" s="233"/>
      <c r="BYC69" s="216"/>
      <c r="BYD69" s="233"/>
      <c r="BYG69" s="216"/>
      <c r="BYH69" s="233"/>
      <c r="BYK69" s="216"/>
      <c r="BYL69" s="233"/>
      <c r="BYO69" s="216"/>
      <c r="BYP69" s="233"/>
      <c r="BYS69" s="216"/>
      <c r="BYT69" s="233"/>
      <c r="BYW69" s="216"/>
      <c r="BYX69" s="233"/>
      <c r="BZA69" s="216"/>
      <c r="BZB69" s="233"/>
      <c r="BZE69" s="216"/>
      <c r="BZF69" s="233"/>
      <c r="BZI69" s="216"/>
      <c r="BZJ69" s="233"/>
      <c r="BZM69" s="216"/>
      <c r="BZN69" s="233"/>
      <c r="BZQ69" s="216"/>
      <c r="BZR69" s="233"/>
      <c r="BZU69" s="216"/>
      <c r="BZV69" s="233"/>
      <c r="BZY69" s="216"/>
      <c r="BZZ69" s="233"/>
      <c r="CAC69" s="216"/>
      <c r="CAD69" s="233"/>
      <c r="CAG69" s="216"/>
      <c r="CAH69" s="233"/>
      <c r="CAK69" s="216"/>
      <c r="CAL69" s="233"/>
      <c r="CAO69" s="216"/>
      <c r="CAP69" s="233"/>
      <c r="CAS69" s="216"/>
      <c r="CAT69" s="233"/>
      <c r="CAW69" s="216"/>
      <c r="CAX69" s="233"/>
      <c r="CBA69" s="216"/>
      <c r="CBB69" s="233"/>
      <c r="CBE69" s="216"/>
      <c r="CBF69" s="233"/>
      <c r="CBI69" s="216"/>
      <c r="CBJ69" s="233"/>
      <c r="CBM69" s="216"/>
      <c r="CBN69" s="233"/>
      <c r="CBQ69" s="216"/>
      <c r="CBR69" s="233"/>
      <c r="CBU69" s="216"/>
      <c r="CBV69" s="233"/>
      <c r="CBY69" s="216"/>
      <c r="CBZ69" s="233"/>
      <c r="CCC69" s="216"/>
      <c r="CCD69" s="233"/>
      <c r="CCG69" s="216"/>
      <c r="CCH69" s="233"/>
      <c r="CCK69" s="216"/>
      <c r="CCL69" s="233"/>
      <c r="CCO69" s="216"/>
      <c r="CCP69" s="233"/>
      <c r="CCS69" s="216"/>
      <c r="CCT69" s="233"/>
      <c r="CCW69" s="216"/>
      <c r="CCX69" s="233"/>
      <c r="CDA69" s="216"/>
      <c r="CDB69" s="233"/>
      <c r="CDE69" s="216"/>
      <c r="CDF69" s="233"/>
      <c r="CDI69" s="216"/>
      <c r="CDJ69" s="233"/>
      <c r="CDM69" s="216"/>
      <c r="CDN69" s="233"/>
      <c r="CDQ69" s="216"/>
      <c r="CDR69" s="233"/>
      <c r="CDU69" s="216"/>
      <c r="CDV69" s="233"/>
      <c r="CDY69" s="216"/>
      <c r="CDZ69" s="233"/>
      <c r="CEC69" s="216"/>
      <c r="CED69" s="233"/>
      <c r="CEG69" s="216"/>
      <c r="CEH69" s="233"/>
      <c r="CEK69" s="216"/>
      <c r="CEL69" s="233"/>
      <c r="CEO69" s="216"/>
      <c r="CEP69" s="233"/>
      <c r="CES69" s="216"/>
      <c r="CET69" s="233"/>
      <c r="CEW69" s="216"/>
      <c r="CEX69" s="233"/>
      <c r="CFA69" s="216"/>
      <c r="CFB69" s="233"/>
      <c r="CFE69" s="216"/>
      <c r="CFF69" s="233"/>
      <c r="CFI69" s="216"/>
      <c r="CFJ69" s="233"/>
      <c r="CFM69" s="216"/>
      <c r="CFN69" s="233"/>
      <c r="CFQ69" s="216"/>
      <c r="CFR69" s="233"/>
      <c r="CFU69" s="216"/>
      <c r="CFV69" s="233"/>
      <c r="CFY69" s="216"/>
      <c r="CFZ69" s="233"/>
      <c r="CGC69" s="216"/>
      <c r="CGD69" s="233"/>
      <c r="CGG69" s="216"/>
      <c r="CGH69" s="233"/>
      <c r="CGK69" s="216"/>
      <c r="CGL69" s="233"/>
      <c r="CGO69" s="216"/>
      <c r="CGP69" s="233"/>
      <c r="CGS69" s="216"/>
      <c r="CGT69" s="233"/>
      <c r="CGW69" s="216"/>
      <c r="CGX69" s="233"/>
      <c r="CHA69" s="216"/>
      <c r="CHB69" s="233"/>
      <c r="CHE69" s="216"/>
      <c r="CHF69" s="233"/>
      <c r="CHI69" s="216"/>
      <c r="CHJ69" s="233"/>
      <c r="CHM69" s="216"/>
      <c r="CHN69" s="233"/>
      <c r="CHQ69" s="216"/>
      <c r="CHR69" s="233"/>
      <c r="CHU69" s="216"/>
      <c r="CHV69" s="233"/>
      <c r="CHY69" s="216"/>
      <c r="CHZ69" s="233"/>
      <c r="CIC69" s="216"/>
      <c r="CID69" s="233"/>
      <c r="CIG69" s="216"/>
      <c r="CIH69" s="233"/>
      <c r="CIK69" s="216"/>
      <c r="CIL69" s="233"/>
      <c r="CIO69" s="216"/>
      <c r="CIP69" s="233"/>
      <c r="CIS69" s="216"/>
      <c r="CIT69" s="233"/>
      <c r="CIW69" s="216"/>
      <c r="CIX69" s="233"/>
      <c r="CJA69" s="216"/>
      <c r="CJB69" s="233"/>
      <c r="CJE69" s="216"/>
      <c r="CJF69" s="233"/>
      <c r="CJI69" s="216"/>
      <c r="CJJ69" s="233"/>
      <c r="CJM69" s="216"/>
      <c r="CJN69" s="233"/>
      <c r="CJQ69" s="216"/>
      <c r="CJR69" s="233"/>
      <c r="CJU69" s="216"/>
      <c r="CJV69" s="233"/>
      <c r="CJY69" s="216"/>
      <c r="CJZ69" s="233"/>
      <c r="CKC69" s="216"/>
      <c r="CKD69" s="233"/>
      <c r="CKG69" s="216"/>
      <c r="CKH69" s="233"/>
      <c r="CKK69" s="216"/>
      <c r="CKL69" s="233"/>
      <c r="CKO69" s="216"/>
      <c r="CKP69" s="233"/>
      <c r="CKS69" s="216"/>
      <c r="CKT69" s="233"/>
      <c r="CKW69" s="216"/>
      <c r="CKX69" s="233"/>
      <c r="CLA69" s="216"/>
      <c r="CLB69" s="233"/>
      <c r="CLE69" s="216"/>
      <c r="CLF69" s="233"/>
      <c r="CLI69" s="216"/>
      <c r="CLJ69" s="233"/>
      <c r="CLM69" s="216"/>
      <c r="CLN69" s="233"/>
      <c r="CLQ69" s="216"/>
      <c r="CLR69" s="233"/>
      <c r="CLU69" s="216"/>
      <c r="CLV69" s="233"/>
      <c r="CLY69" s="216"/>
      <c r="CLZ69" s="233"/>
      <c r="CMC69" s="216"/>
      <c r="CMD69" s="233"/>
      <c r="CMG69" s="216"/>
      <c r="CMH69" s="233"/>
      <c r="CMK69" s="216"/>
      <c r="CML69" s="233"/>
      <c r="CMO69" s="216"/>
      <c r="CMP69" s="233"/>
      <c r="CMS69" s="216"/>
      <c r="CMT69" s="233"/>
      <c r="CMW69" s="216"/>
      <c r="CMX69" s="233"/>
      <c r="CNA69" s="216"/>
      <c r="CNB69" s="233"/>
      <c r="CNE69" s="216"/>
      <c r="CNF69" s="233"/>
      <c r="CNI69" s="216"/>
      <c r="CNJ69" s="233"/>
      <c r="CNM69" s="216"/>
      <c r="CNN69" s="233"/>
      <c r="CNQ69" s="216"/>
      <c r="CNR69" s="233"/>
      <c r="CNU69" s="216"/>
      <c r="CNV69" s="233"/>
      <c r="CNY69" s="216"/>
      <c r="CNZ69" s="233"/>
      <c r="COC69" s="216"/>
      <c r="COD69" s="233"/>
      <c r="COG69" s="216"/>
      <c r="COH69" s="233"/>
      <c r="COK69" s="216"/>
      <c r="COL69" s="233"/>
      <c r="COO69" s="216"/>
      <c r="COP69" s="233"/>
      <c r="COS69" s="216"/>
      <c r="COT69" s="233"/>
      <c r="COW69" s="216"/>
      <c r="COX69" s="233"/>
      <c r="CPA69" s="216"/>
      <c r="CPB69" s="233"/>
      <c r="CPE69" s="216"/>
      <c r="CPF69" s="233"/>
      <c r="CPI69" s="216"/>
      <c r="CPJ69" s="233"/>
      <c r="CPM69" s="216"/>
      <c r="CPN69" s="233"/>
      <c r="CPQ69" s="216"/>
      <c r="CPR69" s="233"/>
      <c r="CPU69" s="216"/>
      <c r="CPV69" s="233"/>
      <c r="CPY69" s="216"/>
      <c r="CPZ69" s="233"/>
      <c r="CQC69" s="216"/>
      <c r="CQD69" s="233"/>
      <c r="CQG69" s="216"/>
      <c r="CQH69" s="233"/>
      <c r="CQK69" s="216"/>
      <c r="CQL69" s="233"/>
      <c r="CQO69" s="216"/>
      <c r="CQP69" s="233"/>
      <c r="CQS69" s="216"/>
      <c r="CQT69" s="233"/>
      <c r="CQW69" s="216"/>
      <c r="CQX69" s="233"/>
      <c r="CRA69" s="216"/>
      <c r="CRB69" s="233"/>
      <c r="CRE69" s="216"/>
      <c r="CRF69" s="233"/>
      <c r="CRI69" s="216"/>
      <c r="CRJ69" s="233"/>
      <c r="CRM69" s="216"/>
      <c r="CRN69" s="233"/>
      <c r="CRQ69" s="216"/>
      <c r="CRR69" s="233"/>
      <c r="CRU69" s="216"/>
      <c r="CRV69" s="233"/>
      <c r="CRY69" s="216"/>
      <c r="CRZ69" s="233"/>
      <c r="CSC69" s="216"/>
      <c r="CSD69" s="233"/>
      <c r="CSG69" s="216"/>
      <c r="CSH69" s="233"/>
      <c r="CSK69" s="216"/>
      <c r="CSL69" s="233"/>
      <c r="CSO69" s="216"/>
      <c r="CSP69" s="233"/>
      <c r="CSS69" s="216"/>
      <c r="CST69" s="233"/>
      <c r="CSW69" s="216"/>
      <c r="CSX69" s="233"/>
      <c r="CTA69" s="216"/>
      <c r="CTB69" s="233"/>
      <c r="CTE69" s="216"/>
      <c r="CTF69" s="233"/>
      <c r="CTI69" s="216"/>
      <c r="CTJ69" s="233"/>
      <c r="CTM69" s="216"/>
      <c r="CTN69" s="233"/>
      <c r="CTQ69" s="216"/>
      <c r="CTR69" s="233"/>
      <c r="CTU69" s="216"/>
      <c r="CTV69" s="233"/>
      <c r="CTY69" s="216"/>
      <c r="CTZ69" s="233"/>
      <c r="CUC69" s="216"/>
      <c r="CUD69" s="233"/>
      <c r="CUG69" s="216"/>
      <c r="CUH69" s="233"/>
      <c r="CUK69" s="216"/>
      <c r="CUL69" s="233"/>
      <c r="CUO69" s="216"/>
      <c r="CUP69" s="233"/>
      <c r="CUS69" s="216"/>
      <c r="CUT69" s="233"/>
      <c r="CUW69" s="216"/>
      <c r="CUX69" s="233"/>
      <c r="CVA69" s="216"/>
      <c r="CVB69" s="233"/>
      <c r="CVE69" s="216"/>
      <c r="CVF69" s="233"/>
      <c r="CVI69" s="216"/>
      <c r="CVJ69" s="233"/>
      <c r="CVM69" s="216"/>
      <c r="CVN69" s="233"/>
      <c r="CVQ69" s="216"/>
      <c r="CVR69" s="233"/>
      <c r="CVU69" s="216"/>
      <c r="CVV69" s="233"/>
      <c r="CVY69" s="216"/>
      <c r="CVZ69" s="233"/>
      <c r="CWC69" s="216"/>
      <c r="CWD69" s="233"/>
      <c r="CWG69" s="216"/>
      <c r="CWH69" s="233"/>
      <c r="CWK69" s="216"/>
      <c r="CWL69" s="233"/>
      <c r="CWO69" s="216"/>
      <c r="CWP69" s="233"/>
      <c r="CWS69" s="216"/>
      <c r="CWT69" s="233"/>
      <c r="CWW69" s="216"/>
      <c r="CWX69" s="233"/>
      <c r="CXA69" s="216"/>
      <c r="CXB69" s="233"/>
      <c r="CXE69" s="216"/>
      <c r="CXF69" s="233"/>
      <c r="CXI69" s="216"/>
      <c r="CXJ69" s="233"/>
      <c r="CXM69" s="216"/>
      <c r="CXN69" s="233"/>
      <c r="CXQ69" s="216"/>
      <c r="CXR69" s="233"/>
      <c r="CXU69" s="216"/>
      <c r="CXV69" s="233"/>
      <c r="CXY69" s="216"/>
      <c r="CXZ69" s="233"/>
      <c r="CYC69" s="216"/>
      <c r="CYD69" s="233"/>
      <c r="CYG69" s="216"/>
      <c r="CYH69" s="233"/>
      <c r="CYK69" s="216"/>
      <c r="CYL69" s="233"/>
      <c r="CYO69" s="216"/>
      <c r="CYP69" s="233"/>
      <c r="CYS69" s="216"/>
      <c r="CYT69" s="233"/>
      <c r="CYW69" s="216"/>
      <c r="CYX69" s="233"/>
      <c r="CZA69" s="216"/>
      <c r="CZB69" s="233"/>
      <c r="CZE69" s="216"/>
      <c r="CZF69" s="233"/>
      <c r="CZI69" s="216"/>
      <c r="CZJ69" s="233"/>
      <c r="CZM69" s="216"/>
      <c r="CZN69" s="233"/>
      <c r="CZQ69" s="216"/>
      <c r="CZR69" s="233"/>
      <c r="CZU69" s="216"/>
      <c r="CZV69" s="233"/>
      <c r="CZY69" s="216"/>
      <c r="CZZ69" s="233"/>
      <c r="DAC69" s="216"/>
      <c r="DAD69" s="233"/>
      <c r="DAG69" s="216"/>
      <c r="DAH69" s="233"/>
      <c r="DAK69" s="216"/>
      <c r="DAL69" s="233"/>
      <c r="DAO69" s="216"/>
      <c r="DAP69" s="233"/>
      <c r="DAS69" s="216"/>
      <c r="DAT69" s="233"/>
      <c r="DAW69" s="216"/>
      <c r="DAX69" s="233"/>
      <c r="DBA69" s="216"/>
      <c r="DBB69" s="233"/>
      <c r="DBE69" s="216"/>
      <c r="DBF69" s="233"/>
      <c r="DBI69" s="216"/>
      <c r="DBJ69" s="233"/>
      <c r="DBM69" s="216"/>
      <c r="DBN69" s="233"/>
      <c r="DBQ69" s="216"/>
      <c r="DBR69" s="233"/>
      <c r="DBU69" s="216"/>
      <c r="DBV69" s="233"/>
      <c r="DBY69" s="216"/>
      <c r="DBZ69" s="233"/>
      <c r="DCC69" s="216"/>
      <c r="DCD69" s="233"/>
      <c r="DCG69" s="216"/>
      <c r="DCH69" s="233"/>
      <c r="DCK69" s="216"/>
      <c r="DCL69" s="233"/>
      <c r="DCO69" s="216"/>
      <c r="DCP69" s="233"/>
      <c r="DCS69" s="216"/>
      <c r="DCT69" s="233"/>
      <c r="DCW69" s="216"/>
      <c r="DCX69" s="233"/>
      <c r="DDA69" s="216"/>
      <c r="DDB69" s="233"/>
      <c r="DDE69" s="216"/>
      <c r="DDF69" s="233"/>
      <c r="DDI69" s="216"/>
      <c r="DDJ69" s="233"/>
      <c r="DDM69" s="216"/>
      <c r="DDN69" s="233"/>
      <c r="DDQ69" s="216"/>
      <c r="DDR69" s="233"/>
      <c r="DDU69" s="216"/>
      <c r="DDV69" s="233"/>
      <c r="DDY69" s="216"/>
      <c r="DDZ69" s="233"/>
      <c r="DEC69" s="216"/>
      <c r="DED69" s="233"/>
      <c r="DEG69" s="216"/>
      <c r="DEH69" s="233"/>
      <c r="DEK69" s="216"/>
      <c r="DEL69" s="233"/>
      <c r="DEO69" s="216"/>
      <c r="DEP69" s="233"/>
      <c r="DES69" s="216"/>
      <c r="DET69" s="233"/>
      <c r="DEW69" s="216"/>
      <c r="DEX69" s="233"/>
      <c r="DFA69" s="216"/>
      <c r="DFB69" s="233"/>
      <c r="DFE69" s="216"/>
      <c r="DFF69" s="233"/>
      <c r="DFI69" s="216"/>
      <c r="DFJ69" s="233"/>
      <c r="DFM69" s="216"/>
      <c r="DFN69" s="233"/>
      <c r="DFQ69" s="216"/>
      <c r="DFR69" s="233"/>
      <c r="DFU69" s="216"/>
      <c r="DFV69" s="233"/>
      <c r="DFY69" s="216"/>
      <c r="DFZ69" s="233"/>
      <c r="DGC69" s="216"/>
      <c r="DGD69" s="233"/>
      <c r="DGG69" s="216"/>
      <c r="DGH69" s="233"/>
      <c r="DGK69" s="216"/>
      <c r="DGL69" s="233"/>
      <c r="DGO69" s="216"/>
      <c r="DGP69" s="233"/>
      <c r="DGS69" s="216"/>
      <c r="DGT69" s="233"/>
      <c r="DGW69" s="216"/>
      <c r="DGX69" s="233"/>
      <c r="DHA69" s="216"/>
      <c r="DHB69" s="233"/>
      <c r="DHE69" s="216"/>
      <c r="DHF69" s="233"/>
      <c r="DHI69" s="216"/>
      <c r="DHJ69" s="233"/>
      <c r="DHM69" s="216"/>
      <c r="DHN69" s="233"/>
      <c r="DHQ69" s="216"/>
      <c r="DHR69" s="233"/>
      <c r="DHU69" s="216"/>
      <c r="DHV69" s="233"/>
      <c r="DHY69" s="216"/>
      <c r="DHZ69" s="233"/>
      <c r="DIC69" s="216"/>
      <c r="DID69" s="233"/>
      <c r="DIG69" s="216"/>
      <c r="DIH69" s="233"/>
      <c r="DIK69" s="216"/>
      <c r="DIL69" s="233"/>
      <c r="DIO69" s="216"/>
      <c r="DIP69" s="233"/>
      <c r="DIS69" s="216"/>
      <c r="DIT69" s="233"/>
      <c r="DIW69" s="216"/>
      <c r="DIX69" s="233"/>
      <c r="DJA69" s="216"/>
      <c r="DJB69" s="233"/>
      <c r="DJE69" s="216"/>
      <c r="DJF69" s="233"/>
      <c r="DJI69" s="216"/>
      <c r="DJJ69" s="233"/>
      <c r="DJM69" s="216"/>
      <c r="DJN69" s="233"/>
      <c r="DJQ69" s="216"/>
      <c r="DJR69" s="233"/>
      <c r="DJU69" s="216"/>
      <c r="DJV69" s="233"/>
      <c r="DJY69" s="216"/>
      <c r="DJZ69" s="233"/>
      <c r="DKC69" s="216"/>
      <c r="DKD69" s="233"/>
      <c r="DKG69" s="216"/>
      <c r="DKH69" s="233"/>
      <c r="DKK69" s="216"/>
      <c r="DKL69" s="233"/>
      <c r="DKO69" s="216"/>
      <c r="DKP69" s="233"/>
      <c r="DKS69" s="216"/>
      <c r="DKT69" s="233"/>
      <c r="DKW69" s="216"/>
      <c r="DKX69" s="233"/>
      <c r="DLA69" s="216"/>
      <c r="DLB69" s="233"/>
      <c r="DLE69" s="216"/>
      <c r="DLF69" s="233"/>
      <c r="DLI69" s="216"/>
      <c r="DLJ69" s="233"/>
      <c r="DLM69" s="216"/>
      <c r="DLN69" s="233"/>
      <c r="DLQ69" s="216"/>
      <c r="DLR69" s="233"/>
      <c r="DLU69" s="216"/>
      <c r="DLV69" s="233"/>
      <c r="DLY69" s="216"/>
      <c r="DLZ69" s="233"/>
      <c r="DMC69" s="216"/>
      <c r="DMD69" s="233"/>
      <c r="DMG69" s="216"/>
      <c r="DMH69" s="233"/>
      <c r="DMK69" s="216"/>
      <c r="DML69" s="233"/>
      <c r="DMO69" s="216"/>
      <c r="DMP69" s="233"/>
      <c r="DMS69" s="216"/>
      <c r="DMT69" s="233"/>
      <c r="DMW69" s="216"/>
      <c r="DMX69" s="233"/>
      <c r="DNA69" s="216"/>
      <c r="DNB69" s="233"/>
      <c r="DNE69" s="216"/>
      <c r="DNF69" s="233"/>
      <c r="DNI69" s="216"/>
      <c r="DNJ69" s="233"/>
      <c r="DNM69" s="216"/>
      <c r="DNN69" s="233"/>
      <c r="DNQ69" s="216"/>
      <c r="DNR69" s="233"/>
      <c r="DNU69" s="216"/>
      <c r="DNV69" s="233"/>
      <c r="DNY69" s="216"/>
      <c r="DNZ69" s="233"/>
      <c r="DOC69" s="216"/>
      <c r="DOD69" s="233"/>
      <c r="DOG69" s="216"/>
      <c r="DOH69" s="233"/>
      <c r="DOK69" s="216"/>
      <c r="DOL69" s="233"/>
      <c r="DOO69" s="216"/>
      <c r="DOP69" s="233"/>
      <c r="DOS69" s="216"/>
      <c r="DOT69" s="233"/>
      <c r="DOW69" s="216"/>
      <c r="DOX69" s="233"/>
      <c r="DPA69" s="216"/>
      <c r="DPB69" s="233"/>
      <c r="DPE69" s="216"/>
      <c r="DPF69" s="233"/>
      <c r="DPI69" s="216"/>
      <c r="DPJ69" s="233"/>
      <c r="DPM69" s="216"/>
      <c r="DPN69" s="233"/>
      <c r="DPQ69" s="216"/>
      <c r="DPR69" s="233"/>
      <c r="DPU69" s="216"/>
      <c r="DPV69" s="233"/>
      <c r="DPY69" s="216"/>
      <c r="DPZ69" s="233"/>
      <c r="DQC69" s="216"/>
      <c r="DQD69" s="233"/>
      <c r="DQG69" s="216"/>
      <c r="DQH69" s="233"/>
      <c r="DQK69" s="216"/>
      <c r="DQL69" s="233"/>
      <c r="DQO69" s="216"/>
      <c r="DQP69" s="233"/>
      <c r="DQS69" s="216"/>
      <c r="DQT69" s="233"/>
      <c r="DQW69" s="216"/>
      <c r="DQX69" s="233"/>
      <c r="DRA69" s="216"/>
      <c r="DRB69" s="233"/>
      <c r="DRE69" s="216"/>
      <c r="DRF69" s="233"/>
      <c r="DRI69" s="216"/>
      <c r="DRJ69" s="233"/>
      <c r="DRM69" s="216"/>
      <c r="DRN69" s="233"/>
      <c r="DRQ69" s="216"/>
      <c r="DRR69" s="233"/>
      <c r="DRU69" s="216"/>
      <c r="DRV69" s="233"/>
      <c r="DRY69" s="216"/>
      <c r="DRZ69" s="233"/>
      <c r="DSC69" s="216"/>
      <c r="DSD69" s="233"/>
      <c r="DSG69" s="216"/>
      <c r="DSH69" s="233"/>
      <c r="DSK69" s="216"/>
      <c r="DSL69" s="233"/>
      <c r="DSO69" s="216"/>
      <c r="DSP69" s="233"/>
      <c r="DSS69" s="216"/>
      <c r="DST69" s="233"/>
      <c r="DSW69" s="216"/>
      <c r="DSX69" s="233"/>
      <c r="DTA69" s="216"/>
      <c r="DTB69" s="233"/>
      <c r="DTE69" s="216"/>
      <c r="DTF69" s="233"/>
      <c r="DTI69" s="216"/>
      <c r="DTJ69" s="233"/>
      <c r="DTM69" s="216"/>
      <c r="DTN69" s="233"/>
      <c r="DTQ69" s="216"/>
      <c r="DTR69" s="233"/>
      <c r="DTU69" s="216"/>
      <c r="DTV69" s="233"/>
      <c r="DTY69" s="216"/>
      <c r="DTZ69" s="233"/>
      <c r="DUC69" s="216"/>
      <c r="DUD69" s="233"/>
      <c r="DUG69" s="216"/>
      <c r="DUH69" s="233"/>
      <c r="DUK69" s="216"/>
      <c r="DUL69" s="233"/>
      <c r="DUO69" s="216"/>
      <c r="DUP69" s="233"/>
      <c r="DUS69" s="216"/>
      <c r="DUT69" s="233"/>
      <c r="DUW69" s="216"/>
      <c r="DUX69" s="233"/>
      <c r="DVA69" s="216"/>
      <c r="DVB69" s="233"/>
      <c r="DVE69" s="216"/>
      <c r="DVF69" s="233"/>
      <c r="DVI69" s="216"/>
      <c r="DVJ69" s="233"/>
      <c r="DVM69" s="216"/>
      <c r="DVN69" s="233"/>
      <c r="DVQ69" s="216"/>
      <c r="DVR69" s="233"/>
      <c r="DVU69" s="216"/>
      <c r="DVV69" s="233"/>
      <c r="DVY69" s="216"/>
      <c r="DVZ69" s="233"/>
      <c r="DWC69" s="216"/>
      <c r="DWD69" s="233"/>
      <c r="DWG69" s="216"/>
      <c r="DWH69" s="233"/>
      <c r="DWK69" s="216"/>
      <c r="DWL69" s="233"/>
      <c r="DWO69" s="216"/>
      <c r="DWP69" s="233"/>
      <c r="DWS69" s="216"/>
      <c r="DWT69" s="233"/>
      <c r="DWW69" s="216"/>
      <c r="DWX69" s="233"/>
      <c r="DXA69" s="216"/>
      <c r="DXB69" s="233"/>
      <c r="DXE69" s="216"/>
      <c r="DXF69" s="233"/>
      <c r="DXI69" s="216"/>
      <c r="DXJ69" s="233"/>
      <c r="DXM69" s="216"/>
      <c r="DXN69" s="233"/>
      <c r="DXQ69" s="216"/>
      <c r="DXR69" s="233"/>
      <c r="DXU69" s="216"/>
      <c r="DXV69" s="233"/>
      <c r="DXY69" s="216"/>
      <c r="DXZ69" s="233"/>
      <c r="DYC69" s="216"/>
      <c r="DYD69" s="233"/>
      <c r="DYG69" s="216"/>
      <c r="DYH69" s="233"/>
      <c r="DYK69" s="216"/>
      <c r="DYL69" s="233"/>
      <c r="DYO69" s="216"/>
      <c r="DYP69" s="233"/>
      <c r="DYS69" s="216"/>
      <c r="DYT69" s="233"/>
      <c r="DYW69" s="216"/>
      <c r="DYX69" s="233"/>
      <c r="DZA69" s="216"/>
      <c r="DZB69" s="233"/>
      <c r="DZE69" s="216"/>
      <c r="DZF69" s="233"/>
      <c r="DZI69" s="216"/>
      <c r="DZJ69" s="233"/>
      <c r="DZM69" s="216"/>
      <c r="DZN69" s="233"/>
      <c r="DZQ69" s="216"/>
      <c r="DZR69" s="233"/>
      <c r="DZU69" s="216"/>
      <c r="DZV69" s="233"/>
      <c r="DZY69" s="216"/>
      <c r="DZZ69" s="233"/>
      <c r="EAC69" s="216"/>
      <c r="EAD69" s="233"/>
      <c r="EAG69" s="216"/>
      <c r="EAH69" s="233"/>
      <c r="EAK69" s="216"/>
      <c r="EAL69" s="233"/>
      <c r="EAO69" s="216"/>
      <c r="EAP69" s="233"/>
      <c r="EAS69" s="216"/>
      <c r="EAT69" s="233"/>
      <c r="EAW69" s="216"/>
      <c r="EAX69" s="233"/>
      <c r="EBA69" s="216"/>
      <c r="EBB69" s="233"/>
      <c r="EBE69" s="216"/>
      <c r="EBF69" s="233"/>
      <c r="EBI69" s="216"/>
      <c r="EBJ69" s="233"/>
      <c r="EBM69" s="216"/>
      <c r="EBN69" s="233"/>
      <c r="EBQ69" s="216"/>
      <c r="EBR69" s="233"/>
      <c r="EBU69" s="216"/>
      <c r="EBV69" s="233"/>
      <c r="EBY69" s="216"/>
      <c r="EBZ69" s="233"/>
      <c r="ECC69" s="216"/>
      <c r="ECD69" s="233"/>
      <c r="ECG69" s="216"/>
      <c r="ECH69" s="233"/>
      <c r="ECK69" s="216"/>
      <c r="ECL69" s="233"/>
      <c r="ECO69" s="216"/>
      <c r="ECP69" s="233"/>
      <c r="ECS69" s="216"/>
      <c r="ECT69" s="233"/>
      <c r="ECW69" s="216"/>
      <c r="ECX69" s="233"/>
      <c r="EDA69" s="216"/>
      <c r="EDB69" s="233"/>
      <c r="EDE69" s="216"/>
      <c r="EDF69" s="233"/>
      <c r="EDI69" s="216"/>
      <c r="EDJ69" s="233"/>
      <c r="EDM69" s="216"/>
      <c r="EDN69" s="233"/>
      <c r="EDQ69" s="216"/>
      <c r="EDR69" s="233"/>
      <c r="EDU69" s="216"/>
      <c r="EDV69" s="233"/>
      <c r="EDY69" s="216"/>
      <c r="EDZ69" s="233"/>
      <c r="EEC69" s="216"/>
      <c r="EED69" s="233"/>
      <c r="EEG69" s="216"/>
      <c r="EEH69" s="233"/>
      <c r="EEK69" s="216"/>
      <c r="EEL69" s="233"/>
      <c r="EEO69" s="216"/>
      <c r="EEP69" s="233"/>
      <c r="EES69" s="216"/>
      <c r="EET69" s="233"/>
      <c r="EEW69" s="216"/>
      <c r="EEX69" s="233"/>
      <c r="EFA69" s="216"/>
      <c r="EFB69" s="233"/>
      <c r="EFE69" s="216"/>
      <c r="EFF69" s="233"/>
      <c r="EFI69" s="216"/>
      <c r="EFJ69" s="233"/>
      <c r="EFM69" s="216"/>
      <c r="EFN69" s="233"/>
      <c r="EFQ69" s="216"/>
      <c r="EFR69" s="233"/>
      <c r="EFU69" s="216"/>
      <c r="EFV69" s="233"/>
      <c r="EFY69" s="216"/>
      <c r="EFZ69" s="233"/>
      <c r="EGC69" s="216"/>
      <c r="EGD69" s="233"/>
      <c r="EGG69" s="216"/>
      <c r="EGH69" s="233"/>
      <c r="EGK69" s="216"/>
      <c r="EGL69" s="233"/>
      <c r="EGO69" s="216"/>
      <c r="EGP69" s="233"/>
      <c r="EGS69" s="216"/>
      <c r="EGT69" s="233"/>
      <c r="EGW69" s="216"/>
      <c r="EGX69" s="233"/>
      <c r="EHA69" s="216"/>
      <c r="EHB69" s="233"/>
      <c r="EHE69" s="216"/>
      <c r="EHF69" s="233"/>
      <c r="EHI69" s="216"/>
      <c r="EHJ69" s="233"/>
      <c r="EHM69" s="216"/>
      <c r="EHN69" s="233"/>
      <c r="EHQ69" s="216"/>
      <c r="EHR69" s="233"/>
      <c r="EHU69" s="216"/>
      <c r="EHV69" s="233"/>
      <c r="EHY69" s="216"/>
      <c r="EHZ69" s="233"/>
      <c r="EIC69" s="216"/>
      <c r="EID69" s="233"/>
      <c r="EIG69" s="216"/>
      <c r="EIH69" s="233"/>
      <c r="EIK69" s="216"/>
      <c r="EIL69" s="233"/>
      <c r="EIO69" s="216"/>
      <c r="EIP69" s="233"/>
      <c r="EIS69" s="216"/>
      <c r="EIT69" s="233"/>
      <c r="EIW69" s="216"/>
      <c r="EIX69" s="233"/>
      <c r="EJA69" s="216"/>
      <c r="EJB69" s="233"/>
      <c r="EJE69" s="216"/>
      <c r="EJF69" s="233"/>
      <c r="EJI69" s="216"/>
      <c r="EJJ69" s="233"/>
      <c r="EJM69" s="216"/>
      <c r="EJN69" s="233"/>
      <c r="EJQ69" s="216"/>
      <c r="EJR69" s="233"/>
      <c r="EJU69" s="216"/>
      <c r="EJV69" s="233"/>
      <c r="EJY69" s="216"/>
      <c r="EJZ69" s="233"/>
      <c r="EKC69" s="216"/>
      <c r="EKD69" s="233"/>
      <c r="EKG69" s="216"/>
      <c r="EKH69" s="233"/>
      <c r="EKK69" s="216"/>
      <c r="EKL69" s="233"/>
      <c r="EKO69" s="216"/>
      <c r="EKP69" s="233"/>
      <c r="EKS69" s="216"/>
      <c r="EKT69" s="233"/>
      <c r="EKW69" s="216"/>
      <c r="EKX69" s="233"/>
      <c r="ELA69" s="216"/>
      <c r="ELB69" s="233"/>
      <c r="ELE69" s="216"/>
      <c r="ELF69" s="233"/>
      <c r="ELI69" s="216"/>
      <c r="ELJ69" s="233"/>
      <c r="ELM69" s="216"/>
      <c r="ELN69" s="233"/>
      <c r="ELQ69" s="216"/>
      <c r="ELR69" s="233"/>
      <c r="ELU69" s="216"/>
      <c r="ELV69" s="233"/>
      <c r="ELY69" s="216"/>
      <c r="ELZ69" s="233"/>
      <c r="EMC69" s="216"/>
      <c r="EMD69" s="233"/>
      <c r="EMG69" s="216"/>
      <c r="EMH69" s="233"/>
      <c r="EMK69" s="216"/>
      <c r="EML69" s="233"/>
      <c r="EMO69" s="216"/>
      <c r="EMP69" s="233"/>
      <c r="EMS69" s="216"/>
      <c r="EMT69" s="233"/>
      <c r="EMW69" s="216"/>
      <c r="EMX69" s="233"/>
      <c r="ENA69" s="216"/>
      <c r="ENB69" s="233"/>
      <c r="ENE69" s="216"/>
      <c r="ENF69" s="233"/>
      <c r="ENI69" s="216"/>
      <c r="ENJ69" s="233"/>
      <c r="ENM69" s="216"/>
      <c r="ENN69" s="233"/>
      <c r="ENQ69" s="216"/>
      <c r="ENR69" s="233"/>
      <c r="ENU69" s="216"/>
      <c r="ENV69" s="233"/>
      <c r="ENY69" s="216"/>
      <c r="ENZ69" s="233"/>
      <c r="EOC69" s="216"/>
      <c r="EOD69" s="233"/>
      <c r="EOG69" s="216"/>
      <c r="EOH69" s="233"/>
      <c r="EOK69" s="216"/>
      <c r="EOL69" s="233"/>
      <c r="EOO69" s="216"/>
      <c r="EOP69" s="233"/>
      <c r="EOS69" s="216"/>
      <c r="EOT69" s="233"/>
      <c r="EOW69" s="216"/>
      <c r="EOX69" s="233"/>
      <c r="EPA69" s="216"/>
      <c r="EPB69" s="233"/>
      <c r="EPE69" s="216"/>
      <c r="EPF69" s="233"/>
      <c r="EPI69" s="216"/>
      <c r="EPJ69" s="233"/>
      <c r="EPM69" s="216"/>
      <c r="EPN69" s="233"/>
      <c r="EPQ69" s="216"/>
      <c r="EPR69" s="233"/>
      <c r="EPU69" s="216"/>
      <c r="EPV69" s="233"/>
      <c r="EPY69" s="216"/>
      <c r="EPZ69" s="233"/>
      <c r="EQC69" s="216"/>
      <c r="EQD69" s="233"/>
      <c r="EQG69" s="216"/>
      <c r="EQH69" s="233"/>
      <c r="EQK69" s="216"/>
      <c r="EQL69" s="233"/>
      <c r="EQO69" s="216"/>
      <c r="EQP69" s="233"/>
      <c r="EQS69" s="216"/>
      <c r="EQT69" s="233"/>
      <c r="EQW69" s="216"/>
      <c r="EQX69" s="233"/>
      <c r="ERA69" s="216"/>
      <c r="ERB69" s="233"/>
      <c r="ERE69" s="216"/>
      <c r="ERF69" s="233"/>
      <c r="ERI69" s="216"/>
      <c r="ERJ69" s="233"/>
      <c r="ERM69" s="216"/>
      <c r="ERN69" s="233"/>
      <c r="ERQ69" s="216"/>
      <c r="ERR69" s="233"/>
      <c r="ERU69" s="216"/>
      <c r="ERV69" s="233"/>
      <c r="ERY69" s="216"/>
      <c r="ERZ69" s="233"/>
      <c r="ESC69" s="216"/>
      <c r="ESD69" s="233"/>
      <c r="ESG69" s="216"/>
      <c r="ESH69" s="233"/>
      <c r="ESK69" s="216"/>
      <c r="ESL69" s="233"/>
      <c r="ESO69" s="216"/>
      <c r="ESP69" s="233"/>
      <c r="ESS69" s="216"/>
      <c r="EST69" s="233"/>
      <c r="ESW69" s="216"/>
      <c r="ESX69" s="233"/>
      <c r="ETA69" s="216"/>
      <c r="ETB69" s="233"/>
      <c r="ETE69" s="216"/>
      <c r="ETF69" s="233"/>
      <c r="ETI69" s="216"/>
      <c r="ETJ69" s="233"/>
      <c r="ETM69" s="216"/>
      <c r="ETN69" s="233"/>
      <c r="ETQ69" s="216"/>
      <c r="ETR69" s="233"/>
      <c r="ETU69" s="216"/>
      <c r="ETV69" s="233"/>
      <c r="ETY69" s="216"/>
      <c r="ETZ69" s="233"/>
      <c r="EUC69" s="216"/>
      <c r="EUD69" s="233"/>
      <c r="EUG69" s="216"/>
      <c r="EUH69" s="233"/>
      <c r="EUK69" s="216"/>
      <c r="EUL69" s="233"/>
      <c r="EUO69" s="216"/>
      <c r="EUP69" s="233"/>
      <c r="EUS69" s="216"/>
      <c r="EUT69" s="233"/>
      <c r="EUW69" s="216"/>
      <c r="EUX69" s="233"/>
      <c r="EVA69" s="216"/>
      <c r="EVB69" s="233"/>
      <c r="EVE69" s="216"/>
      <c r="EVF69" s="233"/>
      <c r="EVI69" s="216"/>
      <c r="EVJ69" s="233"/>
      <c r="EVM69" s="216"/>
      <c r="EVN69" s="233"/>
      <c r="EVQ69" s="216"/>
      <c r="EVR69" s="233"/>
      <c r="EVU69" s="216"/>
      <c r="EVV69" s="233"/>
      <c r="EVY69" s="216"/>
      <c r="EVZ69" s="233"/>
      <c r="EWC69" s="216"/>
      <c r="EWD69" s="233"/>
      <c r="EWG69" s="216"/>
      <c r="EWH69" s="233"/>
      <c r="EWK69" s="216"/>
      <c r="EWL69" s="233"/>
      <c r="EWO69" s="216"/>
      <c r="EWP69" s="233"/>
      <c r="EWS69" s="216"/>
      <c r="EWT69" s="233"/>
      <c r="EWW69" s="216"/>
      <c r="EWX69" s="233"/>
      <c r="EXA69" s="216"/>
      <c r="EXB69" s="233"/>
      <c r="EXE69" s="216"/>
      <c r="EXF69" s="233"/>
      <c r="EXI69" s="216"/>
      <c r="EXJ69" s="233"/>
      <c r="EXM69" s="216"/>
      <c r="EXN69" s="233"/>
      <c r="EXQ69" s="216"/>
      <c r="EXR69" s="233"/>
      <c r="EXU69" s="216"/>
      <c r="EXV69" s="233"/>
      <c r="EXY69" s="216"/>
      <c r="EXZ69" s="233"/>
      <c r="EYC69" s="216"/>
      <c r="EYD69" s="233"/>
      <c r="EYG69" s="216"/>
      <c r="EYH69" s="233"/>
      <c r="EYK69" s="216"/>
      <c r="EYL69" s="233"/>
      <c r="EYO69" s="216"/>
      <c r="EYP69" s="233"/>
      <c r="EYS69" s="216"/>
      <c r="EYT69" s="233"/>
      <c r="EYW69" s="216"/>
      <c r="EYX69" s="233"/>
      <c r="EZA69" s="216"/>
      <c r="EZB69" s="233"/>
      <c r="EZE69" s="216"/>
      <c r="EZF69" s="233"/>
      <c r="EZI69" s="216"/>
      <c r="EZJ69" s="233"/>
      <c r="EZM69" s="216"/>
      <c r="EZN69" s="233"/>
      <c r="EZQ69" s="216"/>
      <c r="EZR69" s="233"/>
      <c r="EZU69" s="216"/>
      <c r="EZV69" s="233"/>
      <c r="EZY69" s="216"/>
      <c r="EZZ69" s="233"/>
      <c r="FAC69" s="216"/>
      <c r="FAD69" s="233"/>
      <c r="FAG69" s="216"/>
      <c r="FAH69" s="233"/>
      <c r="FAK69" s="216"/>
      <c r="FAL69" s="233"/>
      <c r="FAO69" s="216"/>
      <c r="FAP69" s="233"/>
      <c r="FAS69" s="216"/>
      <c r="FAT69" s="233"/>
      <c r="FAW69" s="216"/>
      <c r="FAX69" s="233"/>
      <c r="FBA69" s="216"/>
      <c r="FBB69" s="233"/>
      <c r="FBE69" s="216"/>
      <c r="FBF69" s="233"/>
      <c r="FBI69" s="216"/>
      <c r="FBJ69" s="233"/>
      <c r="FBM69" s="216"/>
      <c r="FBN69" s="233"/>
      <c r="FBQ69" s="216"/>
      <c r="FBR69" s="233"/>
      <c r="FBU69" s="216"/>
      <c r="FBV69" s="233"/>
      <c r="FBY69" s="216"/>
      <c r="FBZ69" s="233"/>
      <c r="FCC69" s="216"/>
      <c r="FCD69" s="233"/>
      <c r="FCG69" s="216"/>
      <c r="FCH69" s="233"/>
      <c r="FCK69" s="216"/>
      <c r="FCL69" s="233"/>
      <c r="FCO69" s="216"/>
      <c r="FCP69" s="233"/>
      <c r="FCS69" s="216"/>
      <c r="FCT69" s="233"/>
      <c r="FCW69" s="216"/>
      <c r="FCX69" s="233"/>
      <c r="FDA69" s="216"/>
      <c r="FDB69" s="233"/>
      <c r="FDE69" s="216"/>
      <c r="FDF69" s="233"/>
      <c r="FDI69" s="216"/>
      <c r="FDJ69" s="233"/>
      <c r="FDM69" s="216"/>
      <c r="FDN69" s="233"/>
      <c r="FDQ69" s="216"/>
      <c r="FDR69" s="233"/>
      <c r="FDU69" s="216"/>
      <c r="FDV69" s="233"/>
      <c r="FDY69" s="216"/>
      <c r="FDZ69" s="233"/>
      <c r="FEC69" s="216"/>
      <c r="FED69" s="233"/>
      <c r="FEG69" s="216"/>
      <c r="FEH69" s="233"/>
      <c r="FEK69" s="216"/>
      <c r="FEL69" s="233"/>
      <c r="FEO69" s="216"/>
      <c r="FEP69" s="233"/>
      <c r="FES69" s="216"/>
      <c r="FET69" s="233"/>
      <c r="FEW69" s="216"/>
      <c r="FEX69" s="233"/>
      <c r="FFA69" s="216"/>
      <c r="FFB69" s="233"/>
      <c r="FFE69" s="216"/>
      <c r="FFF69" s="233"/>
      <c r="FFI69" s="216"/>
      <c r="FFJ69" s="233"/>
      <c r="FFM69" s="216"/>
      <c r="FFN69" s="233"/>
      <c r="FFQ69" s="216"/>
      <c r="FFR69" s="233"/>
      <c r="FFU69" s="216"/>
      <c r="FFV69" s="233"/>
      <c r="FFY69" s="216"/>
      <c r="FFZ69" s="233"/>
      <c r="FGC69" s="216"/>
      <c r="FGD69" s="233"/>
      <c r="FGG69" s="216"/>
      <c r="FGH69" s="233"/>
      <c r="FGK69" s="216"/>
      <c r="FGL69" s="233"/>
      <c r="FGO69" s="216"/>
      <c r="FGP69" s="233"/>
      <c r="FGS69" s="216"/>
      <c r="FGT69" s="233"/>
      <c r="FGW69" s="216"/>
      <c r="FGX69" s="233"/>
      <c r="FHA69" s="216"/>
      <c r="FHB69" s="233"/>
      <c r="FHE69" s="216"/>
      <c r="FHF69" s="233"/>
      <c r="FHI69" s="216"/>
      <c r="FHJ69" s="233"/>
      <c r="FHM69" s="216"/>
      <c r="FHN69" s="233"/>
      <c r="FHQ69" s="216"/>
      <c r="FHR69" s="233"/>
      <c r="FHU69" s="216"/>
      <c r="FHV69" s="233"/>
      <c r="FHY69" s="216"/>
      <c r="FHZ69" s="233"/>
      <c r="FIC69" s="216"/>
      <c r="FID69" s="233"/>
      <c r="FIG69" s="216"/>
      <c r="FIH69" s="233"/>
      <c r="FIK69" s="216"/>
      <c r="FIL69" s="233"/>
      <c r="FIO69" s="216"/>
      <c r="FIP69" s="233"/>
      <c r="FIS69" s="216"/>
      <c r="FIT69" s="233"/>
      <c r="FIW69" s="216"/>
      <c r="FIX69" s="233"/>
      <c r="FJA69" s="216"/>
      <c r="FJB69" s="233"/>
      <c r="FJE69" s="216"/>
      <c r="FJF69" s="233"/>
      <c r="FJI69" s="216"/>
      <c r="FJJ69" s="233"/>
      <c r="FJM69" s="216"/>
      <c r="FJN69" s="233"/>
      <c r="FJQ69" s="216"/>
      <c r="FJR69" s="233"/>
      <c r="FJU69" s="216"/>
      <c r="FJV69" s="233"/>
      <c r="FJY69" s="216"/>
      <c r="FJZ69" s="233"/>
      <c r="FKC69" s="216"/>
      <c r="FKD69" s="233"/>
      <c r="FKG69" s="216"/>
      <c r="FKH69" s="233"/>
      <c r="FKK69" s="216"/>
      <c r="FKL69" s="233"/>
      <c r="FKO69" s="216"/>
      <c r="FKP69" s="233"/>
      <c r="FKS69" s="216"/>
      <c r="FKT69" s="233"/>
      <c r="FKW69" s="216"/>
      <c r="FKX69" s="233"/>
      <c r="FLA69" s="216"/>
      <c r="FLB69" s="233"/>
      <c r="FLE69" s="216"/>
      <c r="FLF69" s="233"/>
      <c r="FLI69" s="216"/>
      <c r="FLJ69" s="233"/>
      <c r="FLM69" s="216"/>
      <c r="FLN69" s="233"/>
      <c r="FLQ69" s="216"/>
      <c r="FLR69" s="233"/>
      <c r="FLU69" s="216"/>
      <c r="FLV69" s="233"/>
      <c r="FLY69" s="216"/>
      <c r="FLZ69" s="233"/>
      <c r="FMC69" s="216"/>
      <c r="FMD69" s="233"/>
      <c r="FMG69" s="216"/>
      <c r="FMH69" s="233"/>
      <c r="FMK69" s="216"/>
      <c r="FML69" s="233"/>
      <c r="FMO69" s="216"/>
      <c r="FMP69" s="233"/>
      <c r="FMS69" s="216"/>
      <c r="FMT69" s="233"/>
      <c r="FMW69" s="216"/>
      <c r="FMX69" s="233"/>
      <c r="FNA69" s="216"/>
      <c r="FNB69" s="233"/>
      <c r="FNE69" s="216"/>
      <c r="FNF69" s="233"/>
      <c r="FNI69" s="216"/>
      <c r="FNJ69" s="233"/>
      <c r="FNM69" s="216"/>
      <c r="FNN69" s="233"/>
      <c r="FNQ69" s="216"/>
      <c r="FNR69" s="233"/>
      <c r="FNU69" s="216"/>
      <c r="FNV69" s="233"/>
      <c r="FNY69" s="216"/>
      <c r="FNZ69" s="233"/>
      <c r="FOC69" s="216"/>
      <c r="FOD69" s="233"/>
      <c r="FOG69" s="216"/>
      <c r="FOH69" s="233"/>
      <c r="FOK69" s="216"/>
      <c r="FOL69" s="233"/>
      <c r="FOO69" s="216"/>
      <c r="FOP69" s="233"/>
      <c r="FOS69" s="216"/>
      <c r="FOT69" s="233"/>
      <c r="FOW69" s="216"/>
      <c r="FOX69" s="233"/>
      <c r="FPA69" s="216"/>
      <c r="FPB69" s="233"/>
      <c r="FPE69" s="216"/>
      <c r="FPF69" s="233"/>
      <c r="FPI69" s="216"/>
      <c r="FPJ69" s="233"/>
      <c r="FPM69" s="216"/>
      <c r="FPN69" s="233"/>
      <c r="FPQ69" s="216"/>
      <c r="FPR69" s="233"/>
      <c r="FPU69" s="216"/>
      <c r="FPV69" s="233"/>
      <c r="FPY69" s="216"/>
      <c r="FPZ69" s="233"/>
      <c r="FQC69" s="216"/>
      <c r="FQD69" s="233"/>
      <c r="FQG69" s="216"/>
      <c r="FQH69" s="233"/>
      <c r="FQK69" s="216"/>
      <c r="FQL69" s="233"/>
      <c r="FQO69" s="216"/>
      <c r="FQP69" s="233"/>
      <c r="FQS69" s="216"/>
      <c r="FQT69" s="233"/>
      <c r="FQW69" s="216"/>
      <c r="FQX69" s="233"/>
      <c r="FRA69" s="216"/>
      <c r="FRB69" s="233"/>
      <c r="FRE69" s="216"/>
      <c r="FRF69" s="233"/>
      <c r="FRI69" s="216"/>
      <c r="FRJ69" s="233"/>
      <c r="FRM69" s="216"/>
      <c r="FRN69" s="233"/>
      <c r="FRQ69" s="216"/>
      <c r="FRR69" s="233"/>
      <c r="FRU69" s="216"/>
      <c r="FRV69" s="233"/>
      <c r="FRY69" s="216"/>
      <c r="FRZ69" s="233"/>
      <c r="FSC69" s="216"/>
      <c r="FSD69" s="233"/>
      <c r="FSG69" s="216"/>
      <c r="FSH69" s="233"/>
      <c r="FSK69" s="216"/>
      <c r="FSL69" s="233"/>
      <c r="FSO69" s="216"/>
      <c r="FSP69" s="233"/>
      <c r="FSS69" s="216"/>
      <c r="FST69" s="233"/>
      <c r="FSW69" s="216"/>
      <c r="FSX69" s="233"/>
      <c r="FTA69" s="216"/>
      <c r="FTB69" s="233"/>
      <c r="FTE69" s="216"/>
      <c r="FTF69" s="233"/>
      <c r="FTI69" s="216"/>
      <c r="FTJ69" s="233"/>
      <c r="FTM69" s="216"/>
      <c r="FTN69" s="233"/>
      <c r="FTQ69" s="216"/>
      <c r="FTR69" s="233"/>
      <c r="FTU69" s="216"/>
      <c r="FTV69" s="233"/>
      <c r="FTY69" s="216"/>
      <c r="FTZ69" s="233"/>
      <c r="FUC69" s="216"/>
      <c r="FUD69" s="233"/>
      <c r="FUG69" s="216"/>
      <c r="FUH69" s="233"/>
      <c r="FUK69" s="216"/>
      <c r="FUL69" s="233"/>
      <c r="FUO69" s="216"/>
      <c r="FUP69" s="233"/>
      <c r="FUS69" s="216"/>
      <c r="FUT69" s="233"/>
      <c r="FUW69" s="216"/>
      <c r="FUX69" s="233"/>
      <c r="FVA69" s="216"/>
      <c r="FVB69" s="233"/>
      <c r="FVE69" s="216"/>
      <c r="FVF69" s="233"/>
      <c r="FVI69" s="216"/>
      <c r="FVJ69" s="233"/>
      <c r="FVM69" s="216"/>
      <c r="FVN69" s="233"/>
      <c r="FVQ69" s="216"/>
      <c r="FVR69" s="233"/>
      <c r="FVU69" s="216"/>
      <c r="FVV69" s="233"/>
      <c r="FVY69" s="216"/>
      <c r="FVZ69" s="233"/>
      <c r="FWC69" s="216"/>
      <c r="FWD69" s="233"/>
      <c r="FWG69" s="216"/>
      <c r="FWH69" s="233"/>
      <c r="FWK69" s="216"/>
      <c r="FWL69" s="233"/>
      <c r="FWO69" s="216"/>
      <c r="FWP69" s="233"/>
      <c r="FWS69" s="216"/>
      <c r="FWT69" s="233"/>
      <c r="FWW69" s="216"/>
      <c r="FWX69" s="233"/>
      <c r="FXA69" s="216"/>
      <c r="FXB69" s="233"/>
      <c r="FXE69" s="216"/>
      <c r="FXF69" s="233"/>
      <c r="FXI69" s="216"/>
      <c r="FXJ69" s="233"/>
      <c r="FXM69" s="216"/>
      <c r="FXN69" s="233"/>
      <c r="FXQ69" s="216"/>
      <c r="FXR69" s="233"/>
      <c r="FXU69" s="216"/>
      <c r="FXV69" s="233"/>
      <c r="FXY69" s="216"/>
      <c r="FXZ69" s="233"/>
      <c r="FYC69" s="216"/>
      <c r="FYD69" s="233"/>
      <c r="FYG69" s="216"/>
      <c r="FYH69" s="233"/>
      <c r="FYK69" s="216"/>
      <c r="FYL69" s="233"/>
      <c r="FYO69" s="216"/>
      <c r="FYP69" s="233"/>
      <c r="FYS69" s="216"/>
      <c r="FYT69" s="233"/>
      <c r="FYW69" s="216"/>
      <c r="FYX69" s="233"/>
      <c r="FZA69" s="216"/>
      <c r="FZB69" s="233"/>
      <c r="FZE69" s="216"/>
      <c r="FZF69" s="233"/>
      <c r="FZI69" s="216"/>
      <c r="FZJ69" s="233"/>
      <c r="FZM69" s="216"/>
      <c r="FZN69" s="233"/>
      <c r="FZQ69" s="216"/>
      <c r="FZR69" s="233"/>
      <c r="FZU69" s="216"/>
      <c r="FZV69" s="233"/>
      <c r="FZY69" s="216"/>
      <c r="FZZ69" s="233"/>
      <c r="GAC69" s="216"/>
      <c r="GAD69" s="233"/>
      <c r="GAG69" s="216"/>
      <c r="GAH69" s="233"/>
      <c r="GAK69" s="216"/>
      <c r="GAL69" s="233"/>
      <c r="GAO69" s="216"/>
      <c r="GAP69" s="233"/>
      <c r="GAS69" s="216"/>
      <c r="GAT69" s="233"/>
      <c r="GAW69" s="216"/>
      <c r="GAX69" s="233"/>
      <c r="GBA69" s="216"/>
      <c r="GBB69" s="233"/>
      <c r="GBE69" s="216"/>
      <c r="GBF69" s="233"/>
      <c r="GBI69" s="216"/>
      <c r="GBJ69" s="233"/>
      <c r="GBM69" s="216"/>
      <c r="GBN69" s="233"/>
      <c r="GBQ69" s="216"/>
      <c r="GBR69" s="233"/>
      <c r="GBU69" s="216"/>
      <c r="GBV69" s="233"/>
      <c r="GBY69" s="216"/>
      <c r="GBZ69" s="233"/>
      <c r="GCC69" s="216"/>
      <c r="GCD69" s="233"/>
      <c r="GCG69" s="216"/>
      <c r="GCH69" s="233"/>
      <c r="GCK69" s="216"/>
      <c r="GCL69" s="233"/>
      <c r="GCO69" s="216"/>
      <c r="GCP69" s="233"/>
      <c r="GCS69" s="216"/>
      <c r="GCT69" s="233"/>
      <c r="GCW69" s="216"/>
      <c r="GCX69" s="233"/>
      <c r="GDA69" s="216"/>
      <c r="GDB69" s="233"/>
      <c r="GDE69" s="216"/>
      <c r="GDF69" s="233"/>
      <c r="GDI69" s="216"/>
      <c r="GDJ69" s="233"/>
      <c r="GDM69" s="216"/>
      <c r="GDN69" s="233"/>
      <c r="GDQ69" s="216"/>
      <c r="GDR69" s="233"/>
      <c r="GDU69" s="216"/>
      <c r="GDV69" s="233"/>
      <c r="GDY69" s="216"/>
      <c r="GDZ69" s="233"/>
      <c r="GEC69" s="216"/>
      <c r="GED69" s="233"/>
      <c r="GEG69" s="216"/>
      <c r="GEH69" s="233"/>
      <c r="GEK69" s="216"/>
      <c r="GEL69" s="233"/>
      <c r="GEO69" s="216"/>
      <c r="GEP69" s="233"/>
      <c r="GES69" s="216"/>
      <c r="GET69" s="233"/>
      <c r="GEW69" s="216"/>
      <c r="GEX69" s="233"/>
      <c r="GFA69" s="216"/>
      <c r="GFB69" s="233"/>
      <c r="GFE69" s="216"/>
      <c r="GFF69" s="233"/>
      <c r="GFI69" s="216"/>
      <c r="GFJ69" s="233"/>
      <c r="GFM69" s="216"/>
      <c r="GFN69" s="233"/>
      <c r="GFQ69" s="216"/>
      <c r="GFR69" s="233"/>
      <c r="GFU69" s="216"/>
      <c r="GFV69" s="233"/>
      <c r="GFY69" s="216"/>
      <c r="GFZ69" s="233"/>
      <c r="GGC69" s="216"/>
      <c r="GGD69" s="233"/>
      <c r="GGG69" s="216"/>
      <c r="GGH69" s="233"/>
      <c r="GGK69" s="216"/>
      <c r="GGL69" s="233"/>
      <c r="GGO69" s="216"/>
      <c r="GGP69" s="233"/>
      <c r="GGS69" s="216"/>
      <c r="GGT69" s="233"/>
      <c r="GGW69" s="216"/>
      <c r="GGX69" s="233"/>
      <c r="GHA69" s="216"/>
      <c r="GHB69" s="233"/>
      <c r="GHE69" s="216"/>
      <c r="GHF69" s="233"/>
      <c r="GHI69" s="216"/>
      <c r="GHJ69" s="233"/>
      <c r="GHM69" s="216"/>
      <c r="GHN69" s="233"/>
      <c r="GHQ69" s="216"/>
      <c r="GHR69" s="233"/>
      <c r="GHU69" s="216"/>
      <c r="GHV69" s="233"/>
      <c r="GHY69" s="216"/>
      <c r="GHZ69" s="233"/>
      <c r="GIC69" s="216"/>
      <c r="GID69" s="233"/>
      <c r="GIG69" s="216"/>
      <c r="GIH69" s="233"/>
      <c r="GIK69" s="216"/>
      <c r="GIL69" s="233"/>
      <c r="GIO69" s="216"/>
      <c r="GIP69" s="233"/>
      <c r="GIS69" s="216"/>
      <c r="GIT69" s="233"/>
      <c r="GIW69" s="216"/>
      <c r="GIX69" s="233"/>
      <c r="GJA69" s="216"/>
      <c r="GJB69" s="233"/>
      <c r="GJE69" s="216"/>
      <c r="GJF69" s="233"/>
      <c r="GJI69" s="216"/>
      <c r="GJJ69" s="233"/>
      <c r="GJM69" s="216"/>
      <c r="GJN69" s="233"/>
      <c r="GJQ69" s="216"/>
      <c r="GJR69" s="233"/>
      <c r="GJU69" s="216"/>
      <c r="GJV69" s="233"/>
      <c r="GJY69" s="216"/>
      <c r="GJZ69" s="233"/>
      <c r="GKC69" s="216"/>
      <c r="GKD69" s="233"/>
      <c r="GKG69" s="216"/>
      <c r="GKH69" s="233"/>
      <c r="GKK69" s="216"/>
      <c r="GKL69" s="233"/>
      <c r="GKO69" s="216"/>
      <c r="GKP69" s="233"/>
      <c r="GKS69" s="216"/>
      <c r="GKT69" s="233"/>
      <c r="GKW69" s="216"/>
      <c r="GKX69" s="233"/>
      <c r="GLA69" s="216"/>
      <c r="GLB69" s="233"/>
      <c r="GLE69" s="216"/>
      <c r="GLF69" s="233"/>
      <c r="GLI69" s="216"/>
      <c r="GLJ69" s="233"/>
      <c r="GLM69" s="216"/>
      <c r="GLN69" s="233"/>
      <c r="GLQ69" s="216"/>
      <c r="GLR69" s="233"/>
      <c r="GLU69" s="216"/>
      <c r="GLV69" s="233"/>
      <c r="GLY69" s="216"/>
      <c r="GLZ69" s="233"/>
      <c r="GMC69" s="216"/>
      <c r="GMD69" s="233"/>
      <c r="GMG69" s="216"/>
      <c r="GMH69" s="233"/>
      <c r="GMK69" s="216"/>
      <c r="GML69" s="233"/>
      <c r="GMO69" s="216"/>
      <c r="GMP69" s="233"/>
      <c r="GMS69" s="216"/>
      <c r="GMT69" s="233"/>
      <c r="GMW69" s="216"/>
      <c r="GMX69" s="233"/>
      <c r="GNA69" s="216"/>
      <c r="GNB69" s="233"/>
      <c r="GNE69" s="216"/>
      <c r="GNF69" s="233"/>
      <c r="GNI69" s="216"/>
      <c r="GNJ69" s="233"/>
      <c r="GNM69" s="216"/>
      <c r="GNN69" s="233"/>
      <c r="GNQ69" s="216"/>
      <c r="GNR69" s="233"/>
      <c r="GNU69" s="216"/>
      <c r="GNV69" s="233"/>
      <c r="GNY69" s="216"/>
      <c r="GNZ69" s="233"/>
      <c r="GOC69" s="216"/>
      <c r="GOD69" s="233"/>
      <c r="GOG69" s="216"/>
      <c r="GOH69" s="233"/>
      <c r="GOK69" s="216"/>
      <c r="GOL69" s="233"/>
      <c r="GOO69" s="216"/>
      <c r="GOP69" s="233"/>
      <c r="GOS69" s="216"/>
      <c r="GOT69" s="233"/>
      <c r="GOW69" s="216"/>
      <c r="GOX69" s="233"/>
      <c r="GPA69" s="216"/>
      <c r="GPB69" s="233"/>
      <c r="GPE69" s="216"/>
      <c r="GPF69" s="233"/>
      <c r="GPI69" s="216"/>
      <c r="GPJ69" s="233"/>
      <c r="GPM69" s="216"/>
      <c r="GPN69" s="233"/>
      <c r="GPQ69" s="216"/>
      <c r="GPR69" s="233"/>
      <c r="GPU69" s="216"/>
      <c r="GPV69" s="233"/>
      <c r="GPY69" s="216"/>
      <c r="GPZ69" s="233"/>
      <c r="GQC69" s="216"/>
      <c r="GQD69" s="233"/>
      <c r="GQG69" s="216"/>
      <c r="GQH69" s="233"/>
      <c r="GQK69" s="216"/>
      <c r="GQL69" s="233"/>
      <c r="GQO69" s="216"/>
      <c r="GQP69" s="233"/>
      <c r="GQS69" s="216"/>
      <c r="GQT69" s="233"/>
      <c r="GQW69" s="216"/>
      <c r="GQX69" s="233"/>
      <c r="GRA69" s="216"/>
      <c r="GRB69" s="233"/>
      <c r="GRE69" s="216"/>
      <c r="GRF69" s="233"/>
      <c r="GRI69" s="216"/>
      <c r="GRJ69" s="233"/>
      <c r="GRM69" s="216"/>
      <c r="GRN69" s="233"/>
      <c r="GRQ69" s="216"/>
      <c r="GRR69" s="233"/>
      <c r="GRU69" s="216"/>
      <c r="GRV69" s="233"/>
      <c r="GRY69" s="216"/>
      <c r="GRZ69" s="233"/>
      <c r="GSC69" s="216"/>
      <c r="GSD69" s="233"/>
      <c r="GSG69" s="216"/>
      <c r="GSH69" s="233"/>
      <c r="GSK69" s="216"/>
      <c r="GSL69" s="233"/>
      <c r="GSO69" s="216"/>
      <c r="GSP69" s="233"/>
      <c r="GSS69" s="216"/>
      <c r="GST69" s="233"/>
      <c r="GSW69" s="216"/>
      <c r="GSX69" s="233"/>
      <c r="GTA69" s="216"/>
      <c r="GTB69" s="233"/>
      <c r="GTE69" s="216"/>
      <c r="GTF69" s="233"/>
      <c r="GTI69" s="216"/>
      <c r="GTJ69" s="233"/>
      <c r="GTM69" s="216"/>
      <c r="GTN69" s="233"/>
      <c r="GTQ69" s="216"/>
      <c r="GTR69" s="233"/>
      <c r="GTU69" s="216"/>
      <c r="GTV69" s="233"/>
      <c r="GTY69" s="216"/>
      <c r="GTZ69" s="233"/>
      <c r="GUC69" s="216"/>
      <c r="GUD69" s="233"/>
      <c r="GUG69" s="216"/>
      <c r="GUH69" s="233"/>
      <c r="GUK69" s="216"/>
      <c r="GUL69" s="233"/>
      <c r="GUO69" s="216"/>
      <c r="GUP69" s="233"/>
      <c r="GUS69" s="216"/>
      <c r="GUT69" s="233"/>
      <c r="GUW69" s="216"/>
      <c r="GUX69" s="233"/>
      <c r="GVA69" s="216"/>
      <c r="GVB69" s="233"/>
      <c r="GVE69" s="216"/>
      <c r="GVF69" s="233"/>
      <c r="GVI69" s="216"/>
      <c r="GVJ69" s="233"/>
      <c r="GVM69" s="216"/>
      <c r="GVN69" s="233"/>
      <c r="GVQ69" s="216"/>
      <c r="GVR69" s="233"/>
      <c r="GVU69" s="216"/>
      <c r="GVV69" s="233"/>
      <c r="GVY69" s="216"/>
      <c r="GVZ69" s="233"/>
      <c r="GWC69" s="216"/>
      <c r="GWD69" s="233"/>
      <c r="GWG69" s="216"/>
      <c r="GWH69" s="233"/>
      <c r="GWK69" s="216"/>
      <c r="GWL69" s="233"/>
      <c r="GWO69" s="216"/>
      <c r="GWP69" s="233"/>
      <c r="GWS69" s="216"/>
      <c r="GWT69" s="233"/>
      <c r="GWW69" s="216"/>
      <c r="GWX69" s="233"/>
      <c r="GXA69" s="216"/>
      <c r="GXB69" s="233"/>
      <c r="GXE69" s="216"/>
      <c r="GXF69" s="233"/>
      <c r="GXI69" s="216"/>
      <c r="GXJ69" s="233"/>
      <c r="GXM69" s="216"/>
      <c r="GXN69" s="233"/>
      <c r="GXQ69" s="216"/>
      <c r="GXR69" s="233"/>
      <c r="GXU69" s="216"/>
      <c r="GXV69" s="233"/>
      <c r="GXY69" s="216"/>
      <c r="GXZ69" s="233"/>
      <c r="GYC69" s="216"/>
      <c r="GYD69" s="233"/>
      <c r="GYG69" s="216"/>
      <c r="GYH69" s="233"/>
      <c r="GYK69" s="216"/>
      <c r="GYL69" s="233"/>
      <c r="GYO69" s="216"/>
      <c r="GYP69" s="233"/>
      <c r="GYS69" s="216"/>
      <c r="GYT69" s="233"/>
      <c r="GYW69" s="216"/>
      <c r="GYX69" s="233"/>
      <c r="GZA69" s="216"/>
      <c r="GZB69" s="233"/>
      <c r="GZE69" s="216"/>
      <c r="GZF69" s="233"/>
      <c r="GZI69" s="216"/>
      <c r="GZJ69" s="233"/>
      <c r="GZM69" s="216"/>
      <c r="GZN69" s="233"/>
      <c r="GZQ69" s="216"/>
      <c r="GZR69" s="233"/>
      <c r="GZU69" s="216"/>
      <c r="GZV69" s="233"/>
      <c r="GZY69" s="216"/>
      <c r="GZZ69" s="233"/>
      <c r="HAC69" s="216"/>
      <c r="HAD69" s="233"/>
      <c r="HAG69" s="216"/>
      <c r="HAH69" s="233"/>
      <c r="HAK69" s="216"/>
      <c r="HAL69" s="233"/>
      <c r="HAO69" s="216"/>
      <c r="HAP69" s="233"/>
      <c r="HAS69" s="216"/>
      <c r="HAT69" s="233"/>
      <c r="HAW69" s="216"/>
      <c r="HAX69" s="233"/>
      <c r="HBA69" s="216"/>
      <c r="HBB69" s="233"/>
      <c r="HBE69" s="216"/>
      <c r="HBF69" s="233"/>
      <c r="HBI69" s="216"/>
      <c r="HBJ69" s="233"/>
      <c r="HBM69" s="216"/>
      <c r="HBN69" s="233"/>
      <c r="HBQ69" s="216"/>
      <c r="HBR69" s="233"/>
      <c r="HBU69" s="216"/>
      <c r="HBV69" s="233"/>
      <c r="HBY69" s="216"/>
      <c r="HBZ69" s="233"/>
      <c r="HCC69" s="216"/>
      <c r="HCD69" s="233"/>
      <c r="HCG69" s="216"/>
      <c r="HCH69" s="233"/>
      <c r="HCK69" s="216"/>
      <c r="HCL69" s="233"/>
      <c r="HCO69" s="216"/>
      <c r="HCP69" s="233"/>
      <c r="HCS69" s="216"/>
      <c r="HCT69" s="233"/>
      <c r="HCW69" s="216"/>
      <c r="HCX69" s="233"/>
      <c r="HDA69" s="216"/>
      <c r="HDB69" s="233"/>
      <c r="HDE69" s="216"/>
      <c r="HDF69" s="233"/>
      <c r="HDI69" s="216"/>
      <c r="HDJ69" s="233"/>
      <c r="HDM69" s="216"/>
      <c r="HDN69" s="233"/>
      <c r="HDQ69" s="216"/>
      <c r="HDR69" s="233"/>
      <c r="HDU69" s="216"/>
      <c r="HDV69" s="233"/>
      <c r="HDY69" s="216"/>
      <c r="HDZ69" s="233"/>
      <c r="HEC69" s="216"/>
      <c r="HED69" s="233"/>
      <c r="HEG69" s="216"/>
      <c r="HEH69" s="233"/>
      <c r="HEK69" s="216"/>
      <c r="HEL69" s="233"/>
      <c r="HEO69" s="216"/>
      <c r="HEP69" s="233"/>
      <c r="HES69" s="216"/>
      <c r="HET69" s="233"/>
      <c r="HEW69" s="216"/>
      <c r="HEX69" s="233"/>
      <c r="HFA69" s="216"/>
      <c r="HFB69" s="233"/>
      <c r="HFE69" s="216"/>
      <c r="HFF69" s="233"/>
      <c r="HFI69" s="216"/>
      <c r="HFJ69" s="233"/>
      <c r="HFM69" s="216"/>
      <c r="HFN69" s="233"/>
      <c r="HFQ69" s="216"/>
      <c r="HFR69" s="233"/>
      <c r="HFU69" s="216"/>
      <c r="HFV69" s="233"/>
      <c r="HFY69" s="216"/>
      <c r="HFZ69" s="233"/>
      <c r="HGC69" s="216"/>
      <c r="HGD69" s="233"/>
      <c r="HGG69" s="216"/>
      <c r="HGH69" s="233"/>
      <c r="HGK69" s="216"/>
      <c r="HGL69" s="233"/>
      <c r="HGO69" s="216"/>
      <c r="HGP69" s="233"/>
      <c r="HGS69" s="216"/>
      <c r="HGT69" s="233"/>
      <c r="HGW69" s="216"/>
      <c r="HGX69" s="233"/>
      <c r="HHA69" s="216"/>
      <c r="HHB69" s="233"/>
      <c r="HHE69" s="216"/>
      <c r="HHF69" s="233"/>
      <c r="HHI69" s="216"/>
      <c r="HHJ69" s="233"/>
      <c r="HHM69" s="216"/>
      <c r="HHN69" s="233"/>
      <c r="HHQ69" s="216"/>
      <c r="HHR69" s="233"/>
      <c r="HHU69" s="216"/>
      <c r="HHV69" s="233"/>
      <c r="HHY69" s="216"/>
      <c r="HHZ69" s="233"/>
      <c r="HIC69" s="216"/>
      <c r="HID69" s="233"/>
      <c r="HIG69" s="216"/>
      <c r="HIH69" s="233"/>
      <c r="HIK69" s="216"/>
      <c r="HIL69" s="233"/>
      <c r="HIO69" s="216"/>
      <c r="HIP69" s="233"/>
      <c r="HIS69" s="216"/>
      <c r="HIT69" s="233"/>
      <c r="HIW69" s="216"/>
      <c r="HIX69" s="233"/>
      <c r="HJA69" s="216"/>
      <c r="HJB69" s="233"/>
      <c r="HJE69" s="216"/>
      <c r="HJF69" s="233"/>
      <c r="HJI69" s="216"/>
      <c r="HJJ69" s="233"/>
      <c r="HJM69" s="216"/>
      <c r="HJN69" s="233"/>
      <c r="HJQ69" s="216"/>
      <c r="HJR69" s="233"/>
      <c r="HJU69" s="216"/>
      <c r="HJV69" s="233"/>
      <c r="HJY69" s="216"/>
      <c r="HJZ69" s="233"/>
      <c r="HKC69" s="216"/>
      <c r="HKD69" s="233"/>
      <c r="HKG69" s="216"/>
      <c r="HKH69" s="233"/>
      <c r="HKK69" s="216"/>
      <c r="HKL69" s="233"/>
      <c r="HKO69" s="216"/>
      <c r="HKP69" s="233"/>
      <c r="HKS69" s="216"/>
      <c r="HKT69" s="233"/>
      <c r="HKW69" s="216"/>
      <c r="HKX69" s="233"/>
      <c r="HLA69" s="216"/>
      <c r="HLB69" s="233"/>
      <c r="HLE69" s="216"/>
      <c r="HLF69" s="233"/>
      <c r="HLI69" s="216"/>
      <c r="HLJ69" s="233"/>
      <c r="HLM69" s="216"/>
      <c r="HLN69" s="233"/>
      <c r="HLQ69" s="216"/>
      <c r="HLR69" s="233"/>
      <c r="HLU69" s="216"/>
      <c r="HLV69" s="233"/>
      <c r="HLY69" s="216"/>
      <c r="HLZ69" s="233"/>
      <c r="HMC69" s="216"/>
      <c r="HMD69" s="233"/>
      <c r="HMG69" s="216"/>
      <c r="HMH69" s="233"/>
      <c r="HMK69" s="216"/>
      <c r="HML69" s="233"/>
      <c r="HMO69" s="216"/>
      <c r="HMP69" s="233"/>
      <c r="HMS69" s="216"/>
      <c r="HMT69" s="233"/>
      <c r="HMW69" s="216"/>
      <c r="HMX69" s="233"/>
      <c r="HNA69" s="216"/>
      <c r="HNB69" s="233"/>
      <c r="HNE69" s="216"/>
      <c r="HNF69" s="233"/>
      <c r="HNI69" s="216"/>
      <c r="HNJ69" s="233"/>
      <c r="HNM69" s="216"/>
      <c r="HNN69" s="233"/>
      <c r="HNQ69" s="216"/>
      <c r="HNR69" s="233"/>
      <c r="HNU69" s="216"/>
      <c r="HNV69" s="233"/>
      <c r="HNY69" s="216"/>
      <c r="HNZ69" s="233"/>
      <c r="HOC69" s="216"/>
      <c r="HOD69" s="233"/>
      <c r="HOG69" s="216"/>
      <c r="HOH69" s="233"/>
      <c r="HOK69" s="216"/>
      <c r="HOL69" s="233"/>
      <c r="HOO69" s="216"/>
      <c r="HOP69" s="233"/>
      <c r="HOS69" s="216"/>
      <c r="HOT69" s="233"/>
      <c r="HOW69" s="216"/>
      <c r="HOX69" s="233"/>
      <c r="HPA69" s="216"/>
      <c r="HPB69" s="233"/>
      <c r="HPE69" s="216"/>
      <c r="HPF69" s="233"/>
      <c r="HPI69" s="216"/>
      <c r="HPJ69" s="233"/>
      <c r="HPM69" s="216"/>
      <c r="HPN69" s="233"/>
      <c r="HPQ69" s="216"/>
      <c r="HPR69" s="233"/>
      <c r="HPU69" s="216"/>
      <c r="HPV69" s="233"/>
      <c r="HPY69" s="216"/>
      <c r="HPZ69" s="233"/>
      <c r="HQC69" s="216"/>
      <c r="HQD69" s="233"/>
      <c r="HQG69" s="216"/>
      <c r="HQH69" s="233"/>
      <c r="HQK69" s="216"/>
      <c r="HQL69" s="233"/>
      <c r="HQO69" s="216"/>
      <c r="HQP69" s="233"/>
      <c r="HQS69" s="216"/>
      <c r="HQT69" s="233"/>
      <c r="HQW69" s="216"/>
      <c r="HQX69" s="233"/>
      <c r="HRA69" s="216"/>
      <c r="HRB69" s="233"/>
      <c r="HRE69" s="216"/>
      <c r="HRF69" s="233"/>
      <c r="HRI69" s="216"/>
      <c r="HRJ69" s="233"/>
      <c r="HRM69" s="216"/>
      <c r="HRN69" s="233"/>
      <c r="HRQ69" s="216"/>
      <c r="HRR69" s="233"/>
      <c r="HRU69" s="216"/>
      <c r="HRV69" s="233"/>
      <c r="HRY69" s="216"/>
      <c r="HRZ69" s="233"/>
      <c r="HSC69" s="216"/>
      <c r="HSD69" s="233"/>
      <c r="HSG69" s="216"/>
      <c r="HSH69" s="233"/>
      <c r="HSK69" s="216"/>
      <c r="HSL69" s="233"/>
      <c r="HSO69" s="216"/>
      <c r="HSP69" s="233"/>
      <c r="HSS69" s="216"/>
      <c r="HST69" s="233"/>
      <c r="HSW69" s="216"/>
      <c r="HSX69" s="233"/>
      <c r="HTA69" s="216"/>
      <c r="HTB69" s="233"/>
      <c r="HTE69" s="216"/>
      <c r="HTF69" s="233"/>
      <c r="HTI69" s="216"/>
      <c r="HTJ69" s="233"/>
      <c r="HTM69" s="216"/>
      <c r="HTN69" s="233"/>
      <c r="HTQ69" s="216"/>
      <c r="HTR69" s="233"/>
      <c r="HTU69" s="216"/>
      <c r="HTV69" s="233"/>
      <c r="HTY69" s="216"/>
      <c r="HTZ69" s="233"/>
      <c r="HUC69" s="216"/>
      <c r="HUD69" s="233"/>
      <c r="HUG69" s="216"/>
      <c r="HUH69" s="233"/>
      <c r="HUK69" s="216"/>
      <c r="HUL69" s="233"/>
      <c r="HUO69" s="216"/>
      <c r="HUP69" s="233"/>
      <c r="HUS69" s="216"/>
      <c r="HUT69" s="233"/>
      <c r="HUW69" s="216"/>
      <c r="HUX69" s="233"/>
      <c r="HVA69" s="216"/>
      <c r="HVB69" s="233"/>
      <c r="HVE69" s="216"/>
      <c r="HVF69" s="233"/>
      <c r="HVI69" s="216"/>
      <c r="HVJ69" s="233"/>
      <c r="HVM69" s="216"/>
      <c r="HVN69" s="233"/>
      <c r="HVQ69" s="216"/>
      <c r="HVR69" s="233"/>
      <c r="HVU69" s="216"/>
      <c r="HVV69" s="233"/>
      <c r="HVY69" s="216"/>
      <c r="HVZ69" s="233"/>
      <c r="HWC69" s="216"/>
      <c r="HWD69" s="233"/>
      <c r="HWG69" s="216"/>
      <c r="HWH69" s="233"/>
      <c r="HWK69" s="216"/>
      <c r="HWL69" s="233"/>
      <c r="HWO69" s="216"/>
      <c r="HWP69" s="233"/>
      <c r="HWS69" s="216"/>
      <c r="HWT69" s="233"/>
      <c r="HWW69" s="216"/>
      <c r="HWX69" s="233"/>
      <c r="HXA69" s="216"/>
      <c r="HXB69" s="233"/>
      <c r="HXE69" s="216"/>
      <c r="HXF69" s="233"/>
      <c r="HXI69" s="216"/>
      <c r="HXJ69" s="233"/>
      <c r="HXM69" s="216"/>
      <c r="HXN69" s="233"/>
      <c r="HXQ69" s="216"/>
      <c r="HXR69" s="233"/>
      <c r="HXU69" s="216"/>
      <c r="HXV69" s="233"/>
      <c r="HXY69" s="216"/>
      <c r="HXZ69" s="233"/>
      <c r="HYC69" s="216"/>
      <c r="HYD69" s="233"/>
      <c r="HYG69" s="216"/>
      <c r="HYH69" s="233"/>
      <c r="HYK69" s="216"/>
      <c r="HYL69" s="233"/>
      <c r="HYO69" s="216"/>
      <c r="HYP69" s="233"/>
      <c r="HYS69" s="216"/>
      <c r="HYT69" s="233"/>
      <c r="HYW69" s="216"/>
      <c r="HYX69" s="233"/>
      <c r="HZA69" s="216"/>
      <c r="HZB69" s="233"/>
      <c r="HZE69" s="216"/>
      <c r="HZF69" s="233"/>
      <c r="HZI69" s="216"/>
      <c r="HZJ69" s="233"/>
      <c r="HZM69" s="216"/>
      <c r="HZN69" s="233"/>
      <c r="HZQ69" s="216"/>
      <c r="HZR69" s="233"/>
      <c r="HZU69" s="216"/>
      <c r="HZV69" s="233"/>
      <c r="HZY69" s="216"/>
      <c r="HZZ69" s="233"/>
      <c r="IAC69" s="216"/>
      <c r="IAD69" s="233"/>
      <c r="IAG69" s="216"/>
      <c r="IAH69" s="233"/>
      <c r="IAK69" s="216"/>
      <c r="IAL69" s="233"/>
      <c r="IAO69" s="216"/>
      <c r="IAP69" s="233"/>
      <c r="IAS69" s="216"/>
      <c r="IAT69" s="233"/>
      <c r="IAW69" s="216"/>
      <c r="IAX69" s="233"/>
      <c r="IBA69" s="216"/>
      <c r="IBB69" s="233"/>
      <c r="IBE69" s="216"/>
      <c r="IBF69" s="233"/>
      <c r="IBI69" s="216"/>
      <c r="IBJ69" s="233"/>
      <c r="IBM69" s="216"/>
      <c r="IBN69" s="233"/>
      <c r="IBQ69" s="216"/>
      <c r="IBR69" s="233"/>
      <c r="IBU69" s="216"/>
      <c r="IBV69" s="233"/>
      <c r="IBY69" s="216"/>
      <c r="IBZ69" s="233"/>
      <c r="ICC69" s="216"/>
      <c r="ICD69" s="233"/>
      <c r="ICG69" s="216"/>
      <c r="ICH69" s="233"/>
      <c r="ICK69" s="216"/>
      <c r="ICL69" s="233"/>
      <c r="ICO69" s="216"/>
      <c r="ICP69" s="233"/>
      <c r="ICS69" s="216"/>
      <c r="ICT69" s="233"/>
      <c r="ICW69" s="216"/>
      <c r="ICX69" s="233"/>
      <c r="IDA69" s="216"/>
      <c r="IDB69" s="233"/>
      <c r="IDE69" s="216"/>
      <c r="IDF69" s="233"/>
      <c r="IDI69" s="216"/>
      <c r="IDJ69" s="233"/>
      <c r="IDM69" s="216"/>
      <c r="IDN69" s="233"/>
      <c r="IDQ69" s="216"/>
      <c r="IDR69" s="233"/>
      <c r="IDU69" s="216"/>
      <c r="IDV69" s="233"/>
      <c r="IDY69" s="216"/>
      <c r="IDZ69" s="233"/>
      <c r="IEC69" s="216"/>
      <c r="IED69" s="233"/>
      <c r="IEG69" s="216"/>
      <c r="IEH69" s="233"/>
      <c r="IEK69" s="216"/>
      <c r="IEL69" s="233"/>
      <c r="IEO69" s="216"/>
      <c r="IEP69" s="233"/>
      <c r="IES69" s="216"/>
      <c r="IET69" s="233"/>
      <c r="IEW69" s="216"/>
      <c r="IEX69" s="233"/>
      <c r="IFA69" s="216"/>
      <c r="IFB69" s="233"/>
      <c r="IFE69" s="216"/>
      <c r="IFF69" s="233"/>
      <c r="IFI69" s="216"/>
      <c r="IFJ69" s="233"/>
      <c r="IFM69" s="216"/>
      <c r="IFN69" s="233"/>
      <c r="IFQ69" s="216"/>
      <c r="IFR69" s="233"/>
      <c r="IFU69" s="216"/>
      <c r="IFV69" s="233"/>
      <c r="IFY69" s="216"/>
      <c r="IFZ69" s="233"/>
      <c r="IGC69" s="216"/>
      <c r="IGD69" s="233"/>
      <c r="IGG69" s="216"/>
      <c r="IGH69" s="233"/>
      <c r="IGK69" s="216"/>
      <c r="IGL69" s="233"/>
      <c r="IGO69" s="216"/>
      <c r="IGP69" s="233"/>
      <c r="IGS69" s="216"/>
      <c r="IGT69" s="233"/>
      <c r="IGW69" s="216"/>
      <c r="IGX69" s="233"/>
      <c r="IHA69" s="216"/>
      <c r="IHB69" s="233"/>
      <c r="IHE69" s="216"/>
      <c r="IHF69" s="233"/>
      <c r="IHI69" s="216"/>
      <c r="IHJ69" s="233"/>
      <c r="IHM69" s="216"/>
      <c r="IHN69" s="233"/>
      <c r="IHQ69" s="216"/>
      <c r="IHR69" s="233"/>
      <c r="IHU69" s="216"/>
      <c r="IHV69" s="233"/>
      <c r="IHY69" s="216"/>
      <c r="IHZ69" s="233"/>
      <c r="IIC69" s="216"/>
      <c r="IID69" s="233"/>
      <c r="IIG69" s="216"/>
      <c r="IIH69" s="233"/>
      <c r="IIK69" s="216"/>
      <c r="IIL69" s="233"/>
      <c r="IIO69" s="216"/>
      <c r="IIP69" s="233"/>
      <c r="IIS69" s="216"/>
      <c r="IIT69" s="233"/>
      <c r="IIW69" s="216"/>
      <c r="IIX69" s="233"/>
      <c r="IJA69" s="216"/>
      <c r="IJB69" s="233"/>
      <c r="IJE69" s="216"/>
      <c r="IJF69" s="233"/>
      <c r="IJI69" s="216"/>
      <c r="IJJ69" s="233"/>
      <c r="IJM69" s="216"/>
      <c r="IJN69" s="233"/>
      <c r="IJQ69" s="216"/>
      <c r="IJR69" s="233"/>
      <c r="IJU69" s="216"/>
      <c r="IJV69" s="233"/>
      <c r="IJY69" s="216"/>
      <c r="IJZ69" s="233"/>
      <c r="IKC69" s="216"/>
      <c r="IKD69" s="233"/>
      <c r="IKG69" s="216"/>
      <c r="IKH69" s="233"/>
      <c r="IKK69" s="216"/>
      <c r="IKL69" s="233"/>
      <c r="IKO69" s="216"/>
      <c r="IKP69" s="233"/>
      <c r="IKS69" s="216"/>
      <c r="IKT69" s="233"/>
      <c r="IKW69" s="216"/>
      <c r="IKX69" s="233"/>
      <c r="ILA69" s="216"/>
      <c r="ILB69" s="233"/>
      <c r="ILE69" s="216"/>
      <c r="ILF69" s="233"/>
      <c r="ILI69" s="216"/>
      <c r="ILJ69" s="233"/>
      <c r="ILM69" s="216"/>
      <c r="ILN69" s="233"/>
      <c r="ILQ69" s="216"/>
      <c r="ILR69" s="233"/>
      <c r="ILU69" s="216"/>
      <c r="ILV69" s="233"/>
      <c r="ILY69" s="216"/>
      <c r="ILZ69" s="233"/>
      <c r="IMC69" s="216"/>
      <c r="IMD69" s="233"/>
      <c r="IMG69" s="216"/>
      <c r="IMH69" s="233"/>
      <c r="IMK69" s="216"/>
      <c r="IML69" s="233"/>
      <c r="IMO69" s="216"/>
      <c r="IMP69" s="233"/>
      <c r="IMS69" s="216"/>
      <c r="IMT69" s="233"/>
      <c r="IMW69" s="216"/>
      <c r="IMX69" s="233"/>
      <c r="INA69" s="216"/>
      <c r="INB69" s="233"/>
      <c r="INE69" s="216"/>
      <c r="INF69" s="233"/>
      <c r="INI69" s="216"/>
      <c r="INJ69" s="233"/>
      <c r="INM69" s="216"/>
      <c r="INN69" s="233"/>
      <c r="INQ69" s="216"/>
      <c r="INR69" s="233"/>
      <c r="INU69" s="216"/>
      <c r="INV69" s="233"/>
      <c r="INY69" s="216"/>
      <c r="INZ69" s="233"/>
      <c r="IOC69" s="216"/>
      <c r="IOD69" s="233"/>
      <c r="IOG69" s="216"/>
      <c r="IOH69" s="233"/>
      <c r="IOK69" s="216"/>
      <c r="IOL69" s="233"/>
      <c r="IOO69" s="216"/>
      <c r="IOP69" s="233"/>
      <c r="IOS69" s="216"/>
      <c r="IOT69" s="233"/>
      <c r="IOW69" s="216"/>
      <c r="IOX69" s="233"/>
      <c r="IPA69" s="216"/>
      <c r="IPB69" s="233"/>
      <c r="IPE69" s="216"/>
      <c r="IPF69" s="233"/>
      <c r="IPI69" s="216"/>
      <c r="IPJ69" s="233"/>
      <c r="IPM69" s="216"/>
      <c r="IPN69" s="233"/>
      <c r="IPQ69" s="216"/>
      <c r="IPR69" s="233"/>
      <c r="IPU69" s="216"/>
      <c r="IPV69" s="233"/>
      <c r="IPY69" s="216"/>
      <c r="IPZ69" s="233"/>
      <c r="IQC69" s="216"/>
      <c r="IQD69" s="233"/>
      <c r="IQG69" s="216"/>
      <c r="IQH69" s="233"/>
      <c r="IQK69" s="216"/>
      <c r="IQL69" s="233"/>
      <c r="IQO69" s="216"/>
      <c r="IQP69" s="233"/>
      <c r="IQS69" s="216"/>
      <c r="IQT69" s="233"/>
      <c r="IQW69" s="216"/>
      <c r="IQX69" s="233"/>
      <c r="IRA69" s="216"/>
      <c r="IRB69" s="233"/>
      <c r="IRE69" s="216"/>
      <c r="IRF69" s="233"/>
      <c r="IRI69" s="216"/>
      <c r="IRJ69" s="233"/>
      <c r="IRM69" s="216"/>
      <c r="IRN69" s="233"/>
      <c r="IRQ69" s="216"/>
      <c r="IRR69" s="233"/>
      <c r="IRU69" s="216"/>
      <c r="IRV69" s="233"/>
      <c r="IRY69" s="216"/>
      <c r="IRZ69" s="233"/>
      <c r="ISC69" s="216"/>
      <c r="ISD69" s="233"/>
      <c r="ISG69" s="216"/>
      <c r="ISH69" s="233"/>
      <c r="ISK69" s="216"/>
      <c r="ISL69" s="233"/>
      <c r="ISO69" s="216"/>
      <c r="ISP69" s="233"/>
      <c r="ISS69" s="216"/>
      <c r="IST69" s="233"/>
      <c r="ISW69" s="216"/>
      <c r="ISX69" s="233"/>
      <c r="ITA69" s="216"/>
      <c r="ITB69" s="233"/>
      <c r="ITE69" s="216"/>
      <c r="ITF69" s="233"/>
      <c r="ITI69" s="216"/>
      <c r="ITJ69" s="233"/>
      <c r="ITM69" s="216"/>
      <c r="ITN69" s="233"/>
      <c r="ITQ69" s="216"/>
      <c r="ITR69" s="233"/>
      <c r="ITU69" s="216"/>
      <c r="ITV69" s="233"/>
      <c r="ITY69" s="216"/>
      <c r="ITZ69" s="233"/>
      <c r="IUC69" s="216"/>
      <c r="IUD69" s="233"/>
      <c r="IUG69" s="216"/>
      <c r="IUH69" s="233"/>
      <c r="IUK69" s="216"/>
      <c r="IUL69" s="233"/>
      <c r="IUO69" s="216"/>
      <c r="IUP69" s="233"/>
      <c r="IUS69" s="216"/>
      <c r="IUT69" s="233"/>
      <c r="IUW69" s="216"/>
      <c r="IUX69" s="233"/>
      <c r="IVA69" s="216"/>
      <c r="IVB69" s="233"/>
      <c r="IVE69" s="216"/>
      <c r="IVF69" s="233"/>
      <c r="IVI69" s="216"/>
      <c r="IVJ69" s="233"/>
      <c r="IVM69" s="216"/>
      <c r="IVN69" s="233"/>
      <c r="IVQ69" s="216"/>
      <c r="IVR69" s="233"/>
      <c r="IVU69" s="216"/>
      <c r="IVV69" s="233"/>
      <c r="IVY69" s="216"/>
      <c r="IVZ69" s="233"/>
      <c r="IWC69" s="216"/>
      <c r="IWD69" s="233"/>
      <c r="IWG69" s="216"/>
      <c r="IWH69" s="233"/>
      <c r="IWK69" s="216"/>
      <c r="IWL69" s="233"/>
      <c r="IWO69" s="216"/>
      <c r="IWP69" s="233"/>
      <c r="IWS69" s="216"/>
      <c r="IWT69" s="233"/>
      <c r="IWW69" s="216"/>
      <c r="IWX69" s="233"/>
      <c r="IXA69" s="216"/>
      <c r="IXB69" s="233"/>
      <c r="IXE69" s="216"/>
      <c r="IXF69" s="233"/>
      <c r="IXI69" s="216"/>
      <c r="IXJ69" s="233"/>
      <c r="IXM69" s="216"/>
      <c r="IXN69" s="233"/>
      <c r="IXQ69" s="216"/>
      <c r="IXR69" s="233"/>
      <c r="IXU69" s="216"/>
      <c r="IXV69" s="233"/>
      <c r="IXY69" s="216"/>
      <c r="IXZ69" s="233"/>
      <c r="IYC69" s="216"/>
      <c r="IYD69" s="233"/>
      <c r="IYG69" s="216"/>
      <c r="IYH69" s="233"/>
      <c r="IYK69" s="216"/>
      <c r="IYL69" s="233"/>
      <c r="IYO69" s="216"/>
      <c r="IYP69" s="233"/>
      <c r="IYS69" s="216"/>
      <c r="IYT69" s="233"/>
      <c r="IYW69" s="216"/>
      <c r="IYX69" s="233"/>
      <c r="IZA69" s="216"/>
      <c r="IZB69" s="233"/>
      <c r="IZE69" s="216"/>
      <c r="IZF69" s="233"/>
      <c r="IZI69" s="216"/>
      <c r="IZJ69" s="233"/>
      <c r="IZM69" s="216"/>
      <c r="IZN69" s="233"/>
      <c r="IZQ69" s="216"/>
      <c r="IZR69" s="233"/>
      <c r="IZU69" s="216"/>
      <c r="IZV69" s="233"/>
      <c r="IZY69" s="216"/>
      <c r="IZZ69" s="233"/>
      <c r="JAC69" s="216"/>
      <c r="JAD69" s="233"/>
      <c r="JAG69" s="216"/>
      <c r="JAH69" s="233"/>
      <c r="JAK69" s="216"/>
      <c r="JAL69" s="233"/>
      <c r="JAO69" s="216"/>
      <c r="JAP69" s="233"/>
      <c r="JAS69" s="216"/>
      <c r="JAT69" s="233"/>
      <c r="JAW69" s="216"/>
      <c r="JAX69" s="233"/>
      <c r="JBA69" s="216"/>
      <c r="JBB69" s="233"/>
      <c r="JBE69" s="216"/>
      <c r="JBF69" s="233"/>
      <c r="JBI69" s="216"/>
      <c r="JBJ69" s="233"/>
      <c r="JBM69" s="216"/>
      <c r="JBN69" s="233"/>
      <c r="JBQ69" s="216"/>
      <c r="JBR69" s="233"/>
      <c r="JBU69" s="216"/>
      <c r="JBV69" s="233"/>
      <c r="JBY69" s="216"/>
      <c r="JBZ69" s="233"/>
      <c r="JCC69" s="216"/>
      <c r="JCD69" s="233"/>
      <c r="JCG69" s="216"/>
      <c r="JCH69" s="233"/>
      <c r="JCK69" s="216"/>
      <c r="JCL69" s="233"/>
      <c r="JCO69" s="216"/>
      <c r="JCP69" s="233"/>
      <c r="JCS69" s="216"/>
      <c r="JCT69" s="233"/>
      <c r="JCW69" s="216"/>
      <c r="JCX69" s="233"/>
      <c r="JDA69" s="216"/>
      <c r="JDB69" s="233"/>
      <c r="JDE69" s="216"/>
      <c r="JDF69" s="233"/>
      <c r="JDI69" s="216"/>
      <c r="JDJ69" s="233"/>
      <c r="JDM69" s="216"/>
      <c r="JDN69" s="233"/>
      <c r="JDQ69" s="216"/>
      <c r="JDR69" s="233"/>
      <c r="JDU69" s="216"/>
      <c r="JDV69" s="233"/>
      <c r="JDY69" s="216"/>
      <c r="JDZ69" s="233"/>
      <c r="JEC69" s="216"/>
      <c r="JED69" s="233"/>
      <c r="JEG69" s="216"/>
      <c r="JEH69" s="233"/>
      <c r="JEK69" s="216"/>
      <c r="JEL69" s="233"/>
      <c r="JEO69" s="216"/>
      <c r="JEP69" s="233"/>
      <c r="JES69" s="216"/>
      <c r="JET69" s="233"/>
      <c r="JEW69" s="216"/>
      <c r="JEX69" s="233"/>
      <c r="JFA69" s="216"/>
      <c r="JFB69" s="233"/>
      <c r="JFE69" s="216"/>
      <c r="JFF69" s="233"/>
      <c r="JFI69" s="216"/>
      <c r="JFJ69" s="233"/>
      <c r="JFM69" s="216"/>
      <c r="JFN69" s="233"/>
      <c r="JFQ69" s="216"/>
      <c r="JFR69" s="233"/>
      <c r="JFU69" s="216"/>
      <c r="JFV69" s="233"/>
      <c r="JFY69" s="216"/>
      <c r="JFZ69" s="233"/>
      <c r="JGC69" s="216"/>
      <c r="JGD69" s="233"/>
      <c r="JGG69" s="216"/>
      <c r="JGH69" s="233"/>
      <c r="JGK69" s="216"/>
      <c r="JGL69" s="233"/>
      <c r="JGO69" s="216"/>
      <c r="JGP69" s="233"/>
      <c r="JGS69" s="216"/>
      <c r="JGT69" s="233"/>
      <c r="JGW69" s="216"/>
      <c r="JGX69" s="233"/>
      <c r="JHA69" s="216"/>
      <c r="JHB69" s="233"/>
      <c r="JHE69" s="216"/>
      <c r="JHF69" s="233"/>
      <c r="JHI69" s="216"/>
      <c r="JHJ69" s="233"/>
      <c r="JHM69" s="216"/>
      <c r="JHN69" s="233"/>
      <c r="JHQ69" s="216"/>
      <c r="JHR69" s="233"/>
      <c r="JHU69" s="216"/>
      <c r="JHV69" s="233"/>
      <c r="JHY69" s="216"/>
      <c r="JHZ69" s="233"/>
      <c r="JIC69" s="216"/>
      <c r="JID69" s="233"/>
      <c r="JIG69" s="216"/>
      <c r="JIH69" s="233"/>
      <c r="JIK69" s="216"/>
      <c r="JIL69" s="233"/>
      <c r="JIO69" s="216"/>
      <c r="JIP69" s="233"/>
      <c r="JIS69" s="216"/>
      <c r="JIT69" s="233"/>
      <c r="JIW69" s="216"/>
      <c r="JIX69" s="233"/>
      <c r="JJA69" s="216"/>
      <c r="JJB69" s="233"/>
      <c r="JJE69" s="216"/>
      <c r="JJF69" s="233"/>
      <c r="JJI69" s="216"/>
      <c r="JJJ69" s="233"/>
      <c r="JJM69" s="216"/>
      <c r="JJN69" s="233"/>
      <c r="JJQ69" s="216"/>
      <c r="JJR69" s="233"/>
      <c r="JJU69" s="216"/>
      <c r="JJV69" s="233"/>
      <c r="JJY69" s="216"/>
      <c r="JJZ69" s="233"/>
      <c r="JKC69" s="216"/>
      <c r="JKD69" s="233"/>
      <c r="JKG69" s="216"/>
      <c r="JKH69" s="233"/>
      <c r="JKK69" s="216"/>
      <c r="JKL69" s="233"/>
      <c r="JKO69" s="216"/>
      <c r="JKP69" s="233"/>
      <c r="JKS69" s="216"/>
      <c r="JKT69" s="233"/>
      <c r="JKW69" s="216"/>
      <c r="JKX69" s="233"/>
      <c r="JLA69" s="216"/>
      <c r="JLB69" s="233"/>
      <c r="JLE69" s="216"/>
      <c r="JLF69" s="233"/>
      <c r="JLI69" s="216"/>
      <c r="JLJ69" s="233"/>
      <c r="JLM69" s="216"/>
      <c r="JLN69" s="233"/>
      <c r="JLQ69" s="216"/>
      <c r="JLR69" s="233"/>
      <c r="JLU69" s="216"/>
      <c r="JLV69" s="233"/>
      <c r="JLY69" s="216"/>
      <c r="JLZ69" s="233"/>
      <c r="JMC69" s="216"/>
      <c r="JMD69" s="233"/>
      <c r="JMG69" s="216"/>
      <c r="JMH69" s="233"/>
      <c r="JMK69" s="216"/>
      <c r="JML69" s="233"/>
      <c r="JMO69" s="216"/>
      <c r="JMP69" s="233"/>
      <c r="JMS69" s="216"/>
      <c r="JMT69" s="233"/>
      <c r="JMW69" s="216"/>
      <c r="JMX69" s="233"/>
      <c r="JNA69" s="216"/>
      <c r="JNB69" s="233"/>
      <c r="JNE69" s="216"/>
      <c r="JNF69" s="233"/>
      <c r="JNI69" s="216"/>
      <c r="JNJ69" s="233"/>
      <c r="JNM69" s="216"/>
      <c r="JNN69" s="233"/>
      <c r="JNQ69" s="216"/>
      <c r="JNR69" s="233"/>
      <c r="JNU69" s="216"/>
      <c r="JNV69" s="233"/>
      <c r="JNY69" s="216"/>
      <c r="JNZ69" s="233"/>
      <c r="JOC69" s="216"/>
      <c r="JOD69" s="233"/>
      <c r="JOG69" s="216"/>
      <c r="JOH69" s="233"/>
      <c r="JOK69" s="216"/>
      <c r="JOL69" s="233"/>
      <c r="JOO69" s="216"/>
      <c r="JOP69" s="233"/>
      <c r="JOS69" s="216"/>
      <c r="JOT69" s="233"/>
      <c r="JOW69" s="216"/>
      <c r="JOX69" s="233"/>
      <c r="JPA69" s="216"/>
      <c r="JPB69" s="233"/>
      <c r="JPE69" s="216"/>
      <c r="JPF69" s="233"/>
      <c r="JPI69" s="216"/>
      <c r="JPJ69" s="233"/>
      <c r="JPM69" s="216"/>
      <c r="JPN69" s="233"/>
      <c r="JPQ69" s="216"/>
      <c r="JPR69" s="233"/>
      <c r="JPU69" s="216"/>
      <c r="JPV69" s="233"/>
      <c r="JPY69" s="216"/>
      <c r="JPZ69" s="233"/>
      <c r="JQC69" s="216"/>
      <c r="JQD69" s="233"/>
      <c r="JQG69" s="216"/>
      <c r="JQH69" s="233"/>
      <c r="JQK69" s="216"/>
      <c r="JQL69" s="233"/>
      <c r="JQO69" s="216"/>
      <c r="JQP69" s="233"/>
      <c r="JQS69" s="216"/>
      <c r="JQT69" s="233"/>
      <c r="JQW69" s="216"/>
      <c r="JQX69" s="233"/>
      <c r="JRA69" s="216"/>
      <c r="JRB69" s="233"/>
      <c r="JRE69" s="216"/>
      <c r="JRF69" s="233"/>
      <c r="JRI69" s="216"/>
      <c r="JRJ69" s="233"/>
      <c r="JRM69" s="216"/>
      <c r="JRN69" s="233"/>
      <c r="JRQ69" s="216"/>
      <c r="JRR69" s="233"/>
      <c r="JRU69" s="216"/>
      <c r="JRV69" s="233"/>
      <c r="JRY69" s="216"/>
      <c r="JRZ69" s="233"/>
      <c r="JSC69" s="216"/>
      <c r="JSD69" s="233"/>
      <c r="JSG69" s="216"/>
      <c r="JSH69" s="233"/>
      <c r="JSK69" s="216"/>
      <c r="JSL69" s="233"/>
      <c r="JSO69" s="216"/>
      <c r="JSP69" s="233"/>
      <c r="JSS69" s="216"/>
      <c r="JST69" s="233"/>
      <c r="JSW69" s="216"/>
      <c r="JSX69" s="233"/>
      <c r="JTA69" s="216"/>
      <c r="JTB69" s="233"/>
      <c r="JTE69" s="216"/>
      <c r="JTF69" s="233"/>
      <c r="JTI69" s="216"/>
      <c r="JTJ69" s="233"/>
      <c r="JTM69" s="216"/>
      <c r="JTN69" s="233"/>
      <c r="JTQ69" s="216"/>
      <c r="JTR69" s="233"/>
      <c r="JTU69" s="216"/>
      <c r="JTV69" s="233"/>
      <c r="JTY69" s="216"/>
      <c r="JTZ69" s="233"/>
      <c r="JUC69" s="216"/>
      <c r="JUD69" s="233"/>
      <c r="JUG69" s="216"/>
      <c r="JUH69" s="233"/>
      <c r="JUK69" s="216"/>
      <c r="JUL69" s="233"/>
      <c r="JUO69" s="216"/>
      <c r="JUP69" s="233"/>
      <c r="JUS69" s="216"/>
      <c r="JUT69" s="233"/>
      <c r="JUW69" s="216"/>
      <c r="JUX69" s="233"/>
      <c r="JVA69" s="216"/>
      <c r="JVB69" s="233"/>
      <c r="JVE69" s="216"/>
      <c r="JVF69" s="233"/>
      <c r="JVI69" s="216"/>
      <c r="JVJ69" s="233"/>
      <c r="JVM69" s="216"/>
      <c r="JVN69" s="233"/>
      <c r="JVQ69" s="216"/>
      <c r="JVR69" s="233"/>
      <c r="JVU69" s="216"/>
      <c r="JVV69" s="233"/>
      <c r="JVY69" s="216"/>
      <c r="JVZ69" s="233"/>
      <c r="JWC69" s="216"/>
      <c r="JWD69" s="233"/>
      <c r="JWG69" s="216"/>
      <c r="JWH69" s="233"/>
      <c r="JWK69" s="216"/>
      <c r="JWL69" s="233"/>
      <c r="JWO69" s="216"/>
      <c r="JWP69" s="233"/>
      <c r="JWS69" s="216"/>
      <c r="JWT69" s="233"/>
      <c r="JWW69" s="216"/>
      <c r="JWX69" s="233"/>
      <c r="JXA69" s="216"/>
      <c r="JXB69" s="233"/>
      <c r="JXE69" s="216"/>
      <c r="JXF69" s="233"/>
      <c r="JXI69" s="216"/>
      <c r="JXJ69" s="233"/>
      <c r="JXM69" s="216"/>
      <c r="JXN69" s="233"/>
      <c r="JXQ69" s="216"/>
      <c r="JXR69" s="233"/>
      <c r="JXU69" s="216"/>
      <c r="JXV69" s="233"/>
      <c r="JXY69" s="216"/>
      <c r="JXZ69" s="233"/>
      <c r="JYC69" s="216"/>
      <c r="JYD69" s="233"/>
      <c r="JYG69" s="216"/>
      <c r="JYH69" s="233"/>
      <c r="JYK69" s="216"/>
      <c r="JYL69" s="233"/>
      <c r="JYO69" s="216"/>
      <c r="JYP69" s="233"/>
      <c r="JYS69" s="216"/>
      <c r="JYT69" s="233"/>
      <c r="JYW69" s="216"/>
      <c r="JYX69" s="233"/>
      <c r="JZA69" s="216"/>
      <c r="JZB69" s="233"/>
      <c r="JZE69" s="216"/>
      <c r="JZF69" s="233"/>
      <c r="JZI69" s="216"/>
      <c r="JZJ69" s="233"/>
      <c r="JZM69" s="216"/>
      <c r="JZN69" s="233"/>
      <c r="JZQ69" s="216"/>
      <c r="JZR69" s="233"/>
      <c r="JZU69" s="216"/>
      <c r="JZV69" s="233"/>
      <c r="JZY69" s="216"/>
      <c r="JZZ69" s="233"/>
      <c r="KAC69" s="216"/>
      <c r="KAD69" s="233"/>
      <c r="KAG69" s="216"/>
      <c r="KAH69" s="233"/>
      <c r="KAK69" s="216"/>
      <c r="KAL69" s="233"/>
      <c r="KAO69" s="216"/>
      <c r="KAP69" s="233"/>
      <c r="KAS69" s="216"/>
      <c r="KAT69" s="233"/>
      <c r="KAW69" s="216"/>
      <c r="KAX69" s="233"/>
      <c r="KBA69" s="216"/>
      <c r="KBB69" s="233"/>
      <c r="KBE69" s="216"/>
      <c r="KBF69" s="233"/>
      <c r="KBI69" s="216"/>
      <c r="KBJ69" s="233"/>
      <c r="KBM69" s="216"/>
      <c r="KBN69" s="233"/>
      <c r="KBQ69" s="216"/>
      <c r="KBR69" s="233"/>
      <c r="KBU69" s="216"/>
      <c r="KBV69" s="233"/>
      <c r="KBY69" s="216"/>
      <c r="KBZ69" s="233"/>
      <c r="KCC69" s="216"/>
      <c r="KCD69" s="233"/>
      <c r="KCG69" s="216"/>
      <c r="KCH69" s="233"/>
      <c r="KCK69" s="216"/>
      <c r="KCL69" s="233"/>
      <c r="KCO69" s="216"/>
      <c r="KCP69" s="233"/>
      <c r="KCS69" s="216"/>
      <c r="KCT69" s="233"/>
      <c r="KCW69" s="216"/>
      <c r="KCX69" s="233"/>
      <c r="KDA69" s="216"/>
      <c r="KDB69" s="233"/>
      <c r="KDE69" s="216"/>
      <c r="KDF69" s="233"/>
      <c r="KDI69" s="216"/>
      <c r="KDJ69" s="233"/>
      <c r="KDM69" s="216"/>
      <c r="KDN69" s="233"/>
      <c r="KDQ69" s="216"/>
      <c r="KDR69" s="233"/>
      <c r="KDU69" s="216"/>
      <c r="KDV69" s="233"/>
      <c r="KDY69" s="216"/>
      <c r="KDZ69" s="233"/>
      <c r="KEC69" s="216"/>
      <c r="KED69" s="233"/>
      <c r="KEG69" s="216"/>
      <c r="KEH69" s="233"/>
      <c r="KEK69" s="216"/>
      <c r="KEL69" s="233"/>
      <c r="KEO69" s="216"/>
      <c r="KEP69" s="233"/>
      <c r="KES69" s="216"/>
      <c r="KET69" s="233"/>
      <c r="KEW69" s="216"/>
      <c r="KEX69" s="233"/>
      <c r="KFA69" s="216"/>
      <c r="KFB69" s="233"/>
      <c r="KFE69" s="216"/>
      <c r="KFF69" s="233"/>
      <c r="KFI69" s="216"/>
      <c r="KFJ69" s="233"/>
      <c r="KFM69" s="216"/>
      <c r="KFN69" s="233"/>
      <c r="KFQ69" s="216"/>
      <c r="KFR69" s="233"/>
      <c r="KFU69" s="216"/>
      <c r="KFV69" s="233"/>
      <c r="KFY69" s="216"/>
      <c r="KFZ69" s="233"/>
      <c r="KGC69" s="216"/>
      <c r="KGD69" s="233"/>
      <c r="KGG69" s="216"/>
      <c r="KGH69" s="233"/>
      <c r="KGK69" s="216"/>
      <c r="KGL69" s="233"/>
      <c r="KGO69" s="216"/>
      <c r="KGP69" s="233"/>
      <c r="KGS69" s="216"/>
      <c r="KGT69" s="233"/>
      <c r="KGW69" s="216"/>
      <c r="KGX69" s="233"/>
      <c r="KHA69" s="216"/>
      <c r="KHB69" s="233"/>
      <c r="KHE69" s="216"/>
      <c r="KHF69" s="233"/>
      <c r="KHI69" s="216"/>
      <c r="KHJ69" s="233"/>
      <c r="KHM69" s="216"/>
      <c r="KHN69" s="233"/>
      <c r="KHQ69" s="216"/>
      <c r="KHR69" s="233"/>
      <c r="KHU69" s="216"/>
      <c r="KHV69" s="233"/>
      <c r="KHY69" s="216"/>
      <c r="KHZ69" s="233"/>
      <c r="KIC69" s="216"/>
      <c r="KID69" s="233"/>
      <c r="KIG69" s="216"/>
      <c r="KIH69" s="233"/>
      <c r="KIK69" s="216"/>
      <c r="KIL69" s="233"/>
      <c r="KIO69" s="216"/>
      <c r="KIP69" s="233"/>
      <c r="KIS69" s="216"/>
      <c r="KIT69" s="233"/>
      <c r="KIW69" s="216"/>
      <c r="KIX69" s="233"/>
      <c r="KJA69" s="216"/>
      <c r="KJB69" s="233"/>
      <c r="KJE69" s="216"/>
      <c r="KJF69" s="233"/>
      <c r="KJI69" s="216"/>
      <c r="KJJ69" s="233"/>
      <c r="KJM69" s="216"/>
      <c r="KJN69" s="233"/>
      <c r="KJQ69" s="216"/>
      <c r="KJR69" s="233"/>
      <c r="KJU69" s="216"/>
      <c r="KJV69" s="233"/>
      <c r="KJY69" s="216"/>
      <c r="KJZ69" s="233"/>
      <c r="KKC69" s="216"/>
      <c r="KKD69" s="233"/>
      <c r="KKG69" s="216"/>
      <c r="KKH69" s="233"/>
      <c r="KKK69" s="216"/>
      <c r="KKL69" s="233"/>
      <c r="KKO69" s="216"/>
      <c r="KKP69" s="233"/>
      <c r="KKS69" s="216"/>
      <c r="KKT69" s="233"/>
      <c r="KKW69" s="216"/>
      <c r="KKX69" s="233"/>
      <c r="KLA69" s="216"/>
      <c r="KLB69" s="233"/>
      <c r="KLE69" s="216"/>
      <c r="KLF69" s="233"/>
      <c r="KLI69" s="216"/>
      <c r="KLJ69" s="233"/>
      <c r="KLM69" s="216"/>
      <c r="KLN69" s="233"/>
      <c r="KLQ69" s="216"/>
      <c r="KLR69" s="233"/>
      <c r="KLU69" s="216"/>
      <c r="KLV69" s="233"/>
      <c r="KLY69" s="216"/>
      <c r="KLZ69" s="233"/>
      <c r="KMC69" s="216"/>
      <c r="KMD69" s="233"/>
      <c r="KMG69" s="216"/>
      <c r="KMH69" s="233"/>
      <c r="KMK69" s="216"/>
      <c r="KML69" s="233"/>
      <c r="KMO69" s="216"/>
      <c r="KMP69" s="233"/>
      <c r="KMS69" s="216"/>
      <c r="KMT69" s="233"/>
      <c r="KMW69" s="216"/>
      <c r="KMX69" s="233"/>
      <c r="KNA69" s="216"/>
      <c r="KNB69" s="233"/>
      <c r="KNE69" s="216"/>
      <c r="KNF69" s="233"/>
      <c r="KNI69" s="216"/>
      <c r="KNJ69" s="233"/>
      <c r="KNM69" s="216"/>
      <c r="KNN69" s="233"/>
      <c r="KNQ69" s="216"/>
      <c r="KNR69" s="233"/>
      <c r="KNU69" s="216"/>
      <c r="KNV69" s="233"/>
      <c r="KNY69" s="216"/>
      <c r="KNZ69" s="233"/>
      <c r="KOC69" s="216"/>
      <c r="KOD69" s="233"/>
      <c r="KOG69" s="216"/>
      <c r="KOH69" s="233"/>
      <c r="KOK69" s="216"/>
      <c r="KOL69" s="233"/>
      <c r="KOO69" s="216"/>
      <c r="KOP69" s="233"/>
      <c r="KOS69" s="216"/>
      <c r="KOT69" s="233"/>
      <c r="KOW69" s="216"/>
      <c r="KOX69" s="233"/>
      <c r="KPA69" s="216"/>
      <c r="KPB69" s="233"/>
      <c r="KPE69" s="216"/>
      <c r="KPF69" s="233"/>
      <c r="KPI69" s="216"/>
      <c r="KPJ69" s="233"/>
      <c r="KPM69" s="216"/>
      <c r="KPN69" s="233"/>
      <c r="KPQ69" s="216"/>
      <c r="KPR69" s="233"/>
      <c r="KPU69" s="216"/>
      <c r="KPV69" s="233"/>
      <c r="KPY69" s="216"/>
      <c r="KPZ69" s="233"/>
      <c r="KQC69" s="216"/>
      <c r="KQD69" s="233"/>
      <c r="KQG69" s="216"/>
      <c r="KQH69" s="233"/>
      <c r="KQK69" s="216"/>
      <c r="KQL69" s="233"/>
      <c r="KQO69" s="216"/>
      <c r="KQP69" s="233"/>
      <c r="KQS69" s="216"/>
      <c r="KQT69" s="233"/>
      <c r="KQW69" s="216"/>
      <c r="KQX69" s="233"/>
      <c r="KRA69" s="216"/>
      <c r="KRB69" s="233"/>
      <c r="KRE69" s="216"/>
      <c r="KRF69" s="233"/>
      <c r="KRI69" s="216"/>
      <c r="KRJ69" s="233"/>
      <c r="KRM69" s="216"/>
      <c r="KRN69" s="233"/>
      <c r="KRQ69" s="216"/>
      <c r="KRR69" s="233"/>
      <c r="KRU69" s="216"/>
      <c r="KRV69" s="233"/>
      <c r="KRY69" s="216"/>
      <c r="KRZ69" s="233"/>
      <c r="KSC69" s="216"/>
      <c r="KSD69" s="233"/>
      <c r="KSG69" s="216"/>
      <c r="KSH69" s="233"/>
      <c r="KSK69" s="216"/>
      <c r="KSL69" s="233"/>
      <c r="KSO69" s="216"/>
      <c r="KSP69" s="233"/>
      <c r="KSS69" s="216"/>
      <c r="KST69" s="233"/>
      <c r="KSW69" s="216"/>
      <c r="KSX69" s="233"/>
      <c r="KTA69" s="216"/>
      <c r="KTB69" s="233"/>
      <c r="KTE69" s="216"/>
      <c r="KTF69" s="233"/>
      <c r="KTI69" s="216"/>
      <c r="KTJ69" s="233"/>
      <c r="KTM69" s="216"/>
      <c r="KTN69" s="233"/>
      <c r="KTQ69" s="216"/>
      <c r="KTR69" s="233"/>
      <c r="KTU69" s="216"/>
      <c r="KTV69" s="233"/>
      <c r="KTY69" s="216"/>
      <c r="KTZ69" s="233"/>
      <c r="KUC69" s="216"/>
      <c r="KUD69" s="233"/>
      <c r="KUG69" s="216"/>
      <c r="KUH69" s="233"/>
      <c r="KUK69" s="216"/>
      <c r="KUL69" s="233"/>
      <c r="KUO69" s="216"/>
      <c r="KUP69" s="233"/>
      <c r="KUS69" s="216"/>
      <c r="KUT69" s="233"/>
      <c r="KUW69" s="216"/>
      <c r="KUX69" s="233"/>
      <c r="KVA69" s="216"/>
      <c r="KVB69" s="233"/>
      <c r="KVE69" s="216"/>
      <c r="KVF69" s="233"/>
      <c r="KVI69" s="216"/>
      <c r="KVJ69" s="233"/>
      <c r="KVM69" s="216"/>
      <c r="KVN69" s="233"/>
      <c r="KVQ69" s="216"/>
      <c r="KVR69" s="233"/>
      <c r="KVU69" s="216"/>
      <c r="KVV69" s="233"/>
      <c r="KVY69" s="216"/>
      <c r="KVZ69" s="233"/>
      <c r="KWC69" s="216"/>
      <c r="KWD69" s="233"/>
      <c r="KWG69" s="216"/>
      <c r="KWH69" s="233"/>
      <c r="KWK69" s="216"/>
      <c r="KWL69" s="233"/>
      <c r="KWO69" s="216"/>
      <c r="KWP69" s="233"/>
      <c r="KWS69" s="216"/>
      <c r="KWT69" s="233"/>
      <c r="KWW69" s="216"/>
      <c r="KWX69" s="233"/>
      <c r="KXA69" s="216"/>
      <c r="KXB69" s="233"/>
      <c r="KXE69" s="216"/>
      <c r="KXF69" s="233"/>
      <c r="KXI69" s="216"/>
      <c r="KXJ69" s="233"/>
      <c r="KXM69" s="216"/>
      <c r="KXN69" s="233"/>
      <c r="KXQ69" s="216"/>
      <c r="KXR69" s="233"/>
      <c r="KXU69" s="216"/>
      <c r="KXV69" s="233"/>
      <c r="KXY69" s="216"/>
      <c r="KXZ69" s="233"/>
      <c r="KYC69" s="216"/>
      <c r="KYD69" s="233"/>
      <c r="KYG69" s="216"/>
      <c r="KYH69" s="233"/>
      <c r="KYK69" s="216"/>
      <c r="KYL69" s="233"/>
      <c r="KYO69" s="216"/>
      <c r="KYP69" s="233"/>
      <c r="KYS69" s="216"/>
      <c r="KYT69" s="233"/>
      <c r="KYW69" s="216"/>
      <c r="KYX69" s="233"/>
      <c r="KZA69" s="216"/>
      <c r="KZB69" s="233"/>
      <c r="KZE69" s="216"/>
      <c r="KZF69" s="233"/>
      <c r="KZI69" s="216"/>
      <c r="KZJ69" s="233"/>
      <c r="KZM69" s="216"/>
      <c r="KZN69" s="233"/>
      <c r="KZQ69" s="216"/>
      <c r="KZR69" s="233"/>
      <c r="KZU69" s="216"/>
      <c r="KZV69" s="233"/>
      <c r="KZY69" s="216"/>
      <c r="KZZ69" s="233"/>
      <c r="LAC69" s="216"/>
      <c r="LAD69" s="233"/>
      <c r="LAG69" s="216"/>
      <c r="LAH69" s="233"/>
      <c r="LAK69" s="216"/>
      <c r="LAL69" s="233"/>
      <c r="LAO69" s="216"/>
      <c r="LAP69" s="233"/>
      <c r="LAS69" s="216"/>
      <c r="LAT69" s="233"/>
      <c r="LAW69" s="216"/>
      <c r="LAX69" s="233"/>
      <c r="LBA69" s="216"/>
      <c r="LBB69" s="233"/>
      <c r="LBE69" s="216"/>
      <c r="LBF69" s="233"/>
      <c r="LBI69" s="216"/>
      <c r="LBJ69" s="233"/>
      <c r="LBM69" s="216"/>
      <c r="LBN69" s="233"/>
      <c r="LBQ69" s="216"/>
      <c r="LBR69" s="233"/>
      <c r="LBU69" s="216"/>
      <c r="LBV69" s="233"/>
      <c r="LBY69" s="216"/>
      <c r="LBZ69" s="233"/>
      <c r="LCC69" s="216"/>
      <c r="LCD69" s="233"/>
      <c r="LCG69" s="216"/>
      <c r="LCH69" s="233"/>
      <c r="LCK69" s="216"/>
      <c r="LCL69" s="233"/>
      <c r="LCO69" s="216"/>
      <c r="LCP69" s="233"/>
      <c r="LCS69" s="216"/>
      <c r="LCT69" s="233"/>
      <c r="LCW69" s="216"/>
      <c r="LCX69" s="233"/>
      <c r="LDA69" s="216"/>
      <c r="LDB69" s="233"/>
      <c r="LDE69" s="216"/>
      <c r="LDF69" s="233"/>
      <c r="LDI69" s="216"/>
      <c r="LDJ69" s="233"/>
      <c r="LDM69" s="216"/>
      <c r="LDN69" s="233"/>
      <c r="LDQ69" s="216"/>
      <c r="LDR69" s="233"/>
      <c r="LDU69" s="216"/>
      <c r="LDV69" s="233"/>
      <c r="LDY69" s="216"/>
      <c r="LDZ69" s="233"/>
      <c r="LEC69" s="216"/>
      <c r="LED69" s="233"/>
      <c r="LEG69" s="216"/>
      <c r="LEH69" s="233"/>
      <c r="LEK69" s="216"/>
      <c r="LEL69" s="233"/>
      <c r="LEO69" s="216"/>
      <c r="LEP69" s="233"/>
      <c r="LES69" s="216"/>
      <c r="LET69" s="233"/>
      <c r="LEW69" s="216"/>
      <c r="LEX69" s="233"/>
      <c r="LFA69" s="216"/>
      <c r="LFB69" s="233"/>
      <c r="LFE69" s="216"/>
      <c r="LFF69" s="233"/>
      <c r="LFI69" s="216"/>
      <c r="LFJ69" s="233"/>
      <c r="LFM69" s="216"/>
      <c r="LFN69" s="233"/>
      <c r="LFQ69" s="216"/>
      <c r="LFR69" s="233"/>
      <c r="LFU69" s="216"/>
      <c r="LFV69" s="233"/>
      <c r="LFY69" s="216"/>
      <c r="LFZ69" s="233"/>
      <c r="LGC69" s="216"/>
      <c r="LGD69" s="233"/>
      <c r="LGG69" s="216"/>
      <c r="LGH69" s="233"/>
      <c r="LGK69" s="216"/>
      <c r="LGL69" s="233"/>
      <c r="LGO69" s="216"/>
      <c r="LGP69" s="233"/>
      <c r="LGS69" s="216"/>
      <c r="LGT69" s="233"/>
      <c r="LGW69" s="216"/>
      <c r="LGX69" s="233"/>
      <c r="LHA69" s="216"/>
      <c r="LHB69" s="233"/>
      <c r="LHE69" s="216"/>
      <c r="LHF69" s="233"/>
      <c r="LHI69" s="216"/>
      <c r="LHJ69" s="233"/>
      <c r="LHM69" s="216"/>
      <c r="LHN69" s="233"/>
      <c r="LHQ69" s="216"/>
      <c r="LHR69" s="233"/>
      <c r="LHU69" s="216"/>
      <c r="LHV69" s="233"/>
      <c r="LHY69" s="216"/>
      <c r="LHZ69" s="233"/>
      <c r="LIC69" s="216"/>
      <c r="LID69" s="233"/>
      <c r="LIG69" s="216"/>
      <c r="LIH69" s="233"/>
      <c r="LIK69" s="216"/>
      <c r="LIL69" s="233"/>
      <c r="LIO69" s="216"/>
      <c r="LIP69" s="233"/>
      <c r="LIS69" s="216"/>
      <c r="LIT69" s="233"/>
      <c r="LIW69" s="216"/>
      <c r="LIX69" s="233"/>
      <c r="LJA69" s="216"/>
      <c r="LJB69" s="233"/>
      <c r="LJE69" s="216"/>
      <c r="LJF69" s="233"/>
      <c r="LJI69" s="216"/>
      <c r="LJJ69" s="233"/>
      <c r="LJM69" s="216"/>
      <c r="LJN69" s="233"/>
      <c r="LJQ69" s="216"/>
      <c r="LJR69" s="233"/>
      <c r="LJU69" s="216"/>
      <c r="LJV69" s="233"/>
      <c r="LJY69" s="216"/>
      <c r="LJZ69" s="233"/>
      <c r="LKC69" s="216"/>
      <c r="LKD69" s="233"/>
      <c r="LKG69" s="216"/>
      <c r="LKH69" s="233"/>
      <c r="LKK69" s="216"/>
      <c r="LKL69" s="233"/>
      <c r="LKO69" s="216"/>
      <c r="LKP69" s="233"/>
      <c r="LKS69" s="216"/>
      <c r="LKT69" s="233"/>
      <c r="LKW69" s="216"/>
      <c r="LKX69" s="233"/>
      <c r="LLA69" s="216"/>
      <c r="LLB69" s="233"/>
      <c r="LLE69" s="216"/>
      <c r="LLF69" s="233"/>
      <c r="LLI69" s="216"/>
      <c r="LLJ69" s="233"/>
      <c r="LLM69" s="216"/>
      <c r="LLN69" s="233"/>
      <c r="LLQ69" s="216"/>
      <c r="LLR69" s="233"/>
      <c r="LLU69" s="216"/>
      <c r="LLV69" s="233"/>
      <c r="LLY69" s="216"/>
      <c r="LLZ69" s="233"/>
      <c r="LMC69" s="216"/>
      <c r="LMD69" s="233"/>
      <c r="LMG69" s="216"/>
      <c r="LMH69" s="233"/>
      <c r="LMK69" s="216"/>
      <c r="LML69" s="233"/>
      <c r="LMO69" s="216"/>
      <c r="LMP69" s="233"/>
      <c r="LMS69" s="216"/>
      <c r="LMT69" s="233"/>
      <c r="LMW69" s="216"/>
      <c r="LMX69" s="233"/>
      <c r="LNA69" s="216"/>
      <c r="LNB69" s="233"/>
      <c r="LNE69" s="216"/>
      <c r="LNF69" s="233"/>
      <c r="LNI69" s="216"/>
      <c r="LNJ69" s="233"/>
      <c r="LNM69" s="216"/>
      <c r="LNN69" s="233"/>
      <c r="LNQ69" s="216"/>
      <c r="LNR69" s="233"/>
      <c r="LNU69" s="216"/>
      <c r="LNV69" s="233"/>
      <c r="LNY69" s="216"/>
      <c r="LNZ69" s="233"/>
      <c r="LOC69" s="216"/>
      <c r="LOD69" s="233"/>
      <c r="LOG69" s="216"/>
      <c r="LOH69" s="233"/>
      <c r="LOK69" s="216"/>
      <c r="LOL69" s="233"/>
      <c r="LOO69" s="216"/>
      <c r="LOP69" s="233"/>
      <c r="LOS69" s="216"/>
      <c r="LOT69" s="233"/>
      <c r="LOW69" s="216"/>
      <c r="LOX69" s="233"/>
      <c r="LPA69" s="216"/>
      <c r="LPB69" s="233"/>
      <c r="LPE69" s="216"/>
      <c r="LPF69" s="233"/>
      <c r="LPI69" s="216"/>
      <c r="LPJ69" s="233"/>
      <c r="LPM69" s="216"/>
      <c r="LPN69" s="233"/>
      <c r="LPQ69" s="216"/>
      <c r="LPR69" s="233"/>
      <c r="LPU69" s="216"/>
      <c r="LPV69" s="233"/>
      <c r="LPY69" s="216"/>
      <c r="LPZ69" s="233"/>
      <c r="LQC69" s="216"/>
      <c r="LQD69" s="233"/>
      <c r="LQG69" s="216"/>
      <c r="LQH69" s="233"/>
      <c r="LQK69" s="216"/>
      <c r="LQL69" s="233"/>
      <c r="LQO69" s="216"/>
      <c r="LQP69" s="233"/>
      <c r="LQS69" s="216"/>
      <c r="LQT69" s="233"/>
      <c r="LQW69" s="216"/>
      <c r="LQX69" s="233"/>
      <c r="LRA69" s="216"/>
      <c r="LRB69" s="233"/>
      <c r="LRE69" s="216"/>
      <c r="LRF69" s="233"/>
      <c r="LRI69" s="216"/>
      <c r="LRJ69" s="233"/>
      <c r="LRM69" s="216"/>
      <c r="LRN69" s="233"/>
      <c r="LRQ69" s="216"/>
      <c r="LRR69" s="233"/>
      <c r="LRU69" s="216"/>
      <c r="LRV69" s="233"/>
      <c r="LRY69" s="216"/>
      <c r="LRZ69" s="233"/>
      <c r="LSC69" s="216"/>
      <c r="LSD69" s="233"/>
      <c r="LSG69" s="216"/>
      <c r="LSH69" s="233"/>
      <c r="LSK69" s="216"/>
      <c r="LSL69" s="233"/>
      <c r="LSO69" s="216"/>
      <c r="LSP69" s="233"/>
      <c r="LSS69" s="216"/>
      <c r="LST69" s="233"/>
      <c r="LSW69" s="216"/>
      <c r="LSX69" s="233"/>
      <c r="LTA69" s="216"/>
      <c r="LTB69" s="233"/>
      <c r="LTE69" s="216"/>
      <c r="LTF69" s="233"/>
      <c r="LTI69" s="216"/>
      <c r="LTJ69" s="233"/>
      <c r="LTM69" s="216"/>
      <c r="LTN69" s="233"/>
      <c r="LTQ69" s="216"/>
      <c r="LTR69" s="233"/>
      <c r="LTU69" s="216"/>
      <c r="LTV69" s="233"/>
      <c r="LTY69" s="216"/>
      <c r="LTZ69" s="233"/>
      <c r="LUC69" s="216"/>
      <c r="LUD69" s="233"/>
      <c r="LUG69" s="216"/>
      <c r="LUH69" s="233"/>
      <c r="LUK69" s="216"/>
      <c r="LUL69" s="233"/>
      <c r="LUO69" s="216"/>
      <c r="LUP69" s="233"/>
      <c r="LUS69" s="216"/>
      <c r="LUT69" s="233"/>
      <c r="LUW69" s="216"/>
      <c r="LUX69" s="233"/>
      <c r="LVA69" s="216"/>
      <c r="LVB69" s="233"/>
      <c r="LVE69" s="216"/>
      <c r="LVF69" s="233"/>
      <c r="LVI69" s="216"/>
      <c r="LVJ69" s="233"/>
      <c r="LVM69" s="216"/>
      <c r="LVN69" s="233"/>
      <c r="LVQ69" s="216"/>
      <c r="LVR69" s="233"/>
      <c r="LVU69" s="216"/>
      <c r="LVV69" s="233"/>
      <c r="LVY69" s="216"/>
      <c r="LVZ69" s="233"/>
      <c r="LWC69" s="216"/>
      <c r="LWD69" s="233"/>
      <c r="LWG69" s="216"/>
      <c r="LWH69" s="233"/>
      <c r="LWK69" s="216"/>
      <c r="LWL69" s="233"/>
      <c r="LWO69" s="216"/>
      <c r="LWP69" s="233"/>
      <c r="LWS69" s="216"/>
      <c r="LWT69" s="233"/>
      <c r="LWW69" s="216"/>
      <c r="LWX69" s="233"/>
      <c r="LXA69" s="216"/>
      <c r="LXB69" s="233"/>
      <c r="LXE69" s="216"/>
      <c r="LXF69" s="233"/>
      <c r="LXI69" s="216"/>
      <c r="LXJ69" s="233"/>
      <c r="LXM69" s="216"/>
      <c r="LXN69" s="233"/>
      <c r="LXQ69" s="216"/>
      <c r="LXR69" s="233"/>
      <c r="LXU69" s="216"/>
      <c r="LXV69" s="233"/>
      <c r="LXY69" s="216"/>
      <c r="LXZ69" s="233"/>
      <c r="LYC69" s="216"/>
      <c r="LYD69" s="233"/>
      <c r="LYG69" s="216"/>
      <c r="LYH69" s="233"/>
      <c r="LYK69" s="216"/>
      <c r="LYL69" s="233"/>
      <c r="LYO69" s="216"/>
      <c r="LYP69" s="233"/>
      <c r="LYS69" s="216"/>
      <c r="LYT69" s="233"/>
      <c r="LYW69" s="216"/>
      <c r="LYX69" s="233"/>
      <c r="LZA69" s="216"/>
      <c r="LZB69" s="233"/>
      <c r="LZE69" s="216"/>
      <c r="LZF69" s="233"/>
      <c r="LZI69" s="216"/>
      <c r="LZJ69" s="233"/>
      <c r="LZM69" s="216"/>
      <c r="LZN69" s="233"/>
      <c r="LZQ69" s="216"/>
      <c r="LZR69" s="233"/>
      <c r="LZU69" s="216"/>
      <c r="LZV69" s="233"/>
      <c r="LZY69" s="216"/>
      <c r="LZZ69" s="233"/>
      <c r="MAC69" s="216"/>
      <c r="MAD69" s="233"/>
      <c r="MAG69" s="216"/>
      <c r="MAH69" s="233"/>
      <c r="MAK69" s="216"/>
      <c r="MAL69" s="233"/>
      <c r="MAO69" s="216"/>
      <c r="MAP69" s="233"/>
      <c r="MAS69" s="216"/>
      <c r="MAT69" s="233"/>
      <c r="MAW69" s="216"/>
      <c r="MAX69" s="233"/>
      <c r="MBA69" s="216"/>
      <c r="MBB69" s="233"/>
      <c r="MBE69" s="216"/>
      <c r="MBF69" s="233"/>
      <c r="MBI69" s="216"/>
      <c r="MBJ69" s="233"/>
      <c r="MBM69" s="216"/>
      <c r="MBN69" s="233"/>
      <c r="MBQ69" s="216"/>
      <c r="MBR69" s="233"/>
      <c r="MBU69" s="216"/>
      <c r="MBV69" s="233"/>
      <c r="MBY69" s="216"/>
      <c r="MBZ69" s="233"/>
      <c r="MCC69" s="216"/>
      <c r="MCD69" s="233"/>
      <c r="MCG69" s="216"/>
      <c r="MCH69" s="233"/>
      <c r="MCK69" s="216"/>
      <c r="MCL69" s="233"/>
      <c r="MCO69" s="216"/>
      <c r="MCP69" s="233"/>
      <c r="MCS69" s="216"/>
      <c r="MCT69" s="233"/>
      <c r="MCW69" s="216"/>
      <c r="MCX69" s="233"/>
      <c r="MDA69" s="216"/>
      <c r="MDB69" s="233"/>
      <c r="MDE69" s="216"/>
      <c r="MDF69" s="233"/>
      <c r="MDI69" s="216"/>
      <c r="MDJ69" s="233"/>
      <c r="MDM69" s="216"/>
      <c r="MDN69" s="233"/>
      <c r="MDQ69" s="216"/>
      <c r="MDR69" s="233"/>
      <c r="MDU69" s="216"/>
      <c r="MDV69" s="233"/>
      <c r="MDY69" s="216"/>
      <c r="MDZ69" s="233"/>
      <c r="MEC69" s="216"/>
      <c r="MED69" s="233"/>
      <c r="MEG69" s="216"/>
      <c r="MEH69" s="233"/>
      <c r="MEK69" s="216"/>
      <c r="MEL69" s="233"/>
      <c r="MEO69" s="216"/>
      <c r="MEP69" s="233"/>
      <c r="MES69" s="216"/>
      <c r="MET69" s="233"/>
      <c r="MEW69" s="216"/>
      <c r="MEX69" s="233"/>
      <c r="MFA69" s="216"/>
      <c r="MFB69" s="233"/>
      <c r="MFE69" s="216"/>
      <c r="MFF69" s="233"/>
      <c r="MFI69" s="216"/>
      <c r="MFJ69" s="233"/>
      <c r="MFM69" s="216"/>
      <c r="MFN69" s="233"/>
      <c r="MFQ69" s="216"/>
      <c r="MFR69" s="233"/>
      <c r="MFU69" s="216"/>
      <c r="MFV69" s="233"/>
      <c r="MFY69" s="216"/>
      <c r="MFZ69" s="233"/>
      <c r="MGC69" s="216"/>
      <c r="MGD69" s="233"/>
      <c r="MGG69" s="216"/>
      <c r="MGH69" s="233"/>
      <c r="MGK69" s="216"/>
      <c r="MGL69" s="233"/>
      <c r="MGO69" s="216"/>
      <c r="MGP69" s="233"/>
      <c r="MGS69" s="216"/>
      <c r="MGT69" s="233"/>
      <c r="MGW69" s="216"/>
      <c r="MGX69" s="233"/>
      <c r="MHA69" s="216"/>
      <c r="MHB69" s="233"/>
      <c r="MHE69" s="216"/>
      <c r="MHF69" s="233"/>
      <c r="MHI69" s="216"/>
      <c r="MHJ69" s="233"/>
      <c r="MHM69" s="216"/>
      <c r="MHN69" s="233"/>
      <c r="MHQ69" s="216"/>
      <c r="MHR69" s="233"/>
      <c r="MHU69" s="216"/>
      <c r="MHV69" s="233"/>
      <c r="MHY69" s="216"/>
      <c r="MHZ69" s="233"/>
      <c r="MIC69" s="216"/>
      <c r="MID69" s="233"/>
      <c r="MIG69" s="216"/>
      <c r="MIH69" s="233"/>
      <c r="MIK69" s="216"/>
      <c r="MIL69" s="233"/>
      <c r="MIO69" s="216"/>
      <c r="MIP69" s="233"/>
      <c r="MIS69" s="216"/>
      <c r="MIT69" s="233"/>
      <c r="MIW69" s="216"/>
      <c r="MIX69" s="233"/>
      <c r="MJA69" s="216"/>
      <c r="MJB69" s="233"/>
      <c r="MJE69" s="216"/>
      <c r="MJF69" s="233"/>
      <c r="MJI69" s="216"/>
      <c r="MJJ69" s="233"/>
      <c r="MJM69" s="216"/>
      <c r="MJN69" s="233"/>
      <c r="MJQ69" s="216"/>
      <c r="MJR69" s="233"/>
      <c r="MJU69" s="216"/>
      <c r="MJV69" s="233"/>
      <c r="MJY69" s="216"/>
      <c r="MJZ69" s="233"/>
      <c r="MKC69" s="216"/>
      <c r="MKD69" s="233"/>
      <c r="MKG69" s="216"/>
      <c r="MKH69" s="233"/>
      <c r="MKK69" s="216"/>
      <c r="MKL69" s="233"/>
      <c r="MKO69" s="216"/>
      <c r="MKP69" s="233"/>
      <c r="MKS69" s="216"/>
      <c r="MKT69" s="233"/>
      <c r="MKW69" s="216"/>
      <c r="MKX69" s="233"/>
      <c r="MLA69" s="216"/>
      <c r="MLB69" s="233"/>
      <c r="MLE69" s="216"/>
      <c r="MLF69" s="233"/>
      <c r="MLI69" s="216"/>
      <c r="MLJ69" s="233"/>
      <c r="MLM69" s="216"/>
      <c r="MLN69" s="233"/>
      <c r="MLQ69" s="216"/>
      <c r="MLR69" s="233"/>
      <c r="MLU69" s="216"/>
      <c r="MLV69" s="233"/>
      <c r="MLY69" s="216"/>
      <c r="MLZ69" s="233"/>
      <c r="MMC69" s="216"/>
      <c r="MMD69" s="233"/>
      <c r="MMG69" s="216"/>
      <c r="MMH69" s="233"/>
      <c r="MMK69" s="216"/>
      <c r="MML69" s="233"/>
      <c r="MMO69" s="216"/>
      <c r="MMP69" s="233"/>
      <c r="MMS69" s="216"/>
      <c r="MMT69" s="233"/>
      <c r="MMW69" s="216"/>
      <c r="MMX69" s="233"/>
      <c r="MNA69" s="216"/>
      <c r="MNB69" s="233"/>
      <c r="MNE69" s="216"/>
      <c r="MNF69" s="233"/>
      <c r="MNI69" s="216"/>
      <c r="MNJ69" s="233"/>
      <c r="MNM69" s="216"/>
      <c r="MNN69" s="233"/>
      <c r="MNQ69" s="216"/>
      <c r="MNR69" s="233"/>
      <c r="MNU69" s="216"/>
      <c r="MNV69" s="233"/>
      <c r="MNY69" s="216"/>
      <c r="MNZ69" s="233"/>
      <c r="MOC69" s="216"/>
      <c r="MOD69" s="233"/>
      <c r="MOG69" s="216"/>
      <c r="MOH69" s="233"/>
      <c r="MOK69" s="216"/>
      <c r="MOL69" s="233"/>
      <c r="MOO69" s="216"/>
      <c r="MOP69" s="233"/>
      <c r="MOS69" s="216"/>
      <c r="MOT69" s="233"/>
      <c r="MOW69" s="216"/>
      <c r="MOX69" s="233"/>
      <c r="MPA69" s="216"/>
      <c r="MPB69" s="233"/>
      <c r="MPE69" s="216"/>
      <c r="MPF69" s="233"/>
      <c r="MPI69" s="216"/>
      <c r="MPJ69" s="233"/>
      <c r="MPM69" s="216"/>
      <c r="MPN69" s="233"/>
      <c r="MPQ69" s="216"/>
      <c r="MPR69" s="233"/>
      <c r="MPU69" s="216"/>
      <c r="MPV69" s="233"/>
      <c r="MPY69" s="216"/>
      <c r="MPZ69" s="233"/>
      <c r="MQC69" s="216"/>
      <c r="MQD69" s="233"/>
      <c r="MQG69" s="216"/>
      <c r="MQH69" s="233"/>
      <c r="MQK69" s="216"/>
      <c r="MQL69" s="233"/>
      <c r="MQO69" s="216"/>
      <c r="MQP69" s="233"/>
      <c r="MQS69" s="216"/>
      <c r="MQT69" s="233"/>
      <c r="MQW69" s="216"/>
      <c r="MQX69" s="233"/>
      <c r="MRA69" s="216"/>
      <c r="MRB69" s="233"/>
      <c r="MRE69" s="216"/>
      <c r="MRF69" s="233"/>
      <c r="MRI69" s="216"/>
      <c r="MRJ69" s="233"/>
      <c r="MRM69" s="216"/>
      <c r="MRN69" s="233"/>
      <c r="MRQ69" s="216"/>
      <c r="MRR69" s="233"/>
      <c r="MRU69" s="216"/>
      <c r="MRV69" s="233"/>
      <c r="MRY69" s="216"/>
      <c r="MRZ69" s="233"/>
      <c r="MSC69" s="216"/>
      <c r="MSD69" s="233"/>
      <c r="MSG69" s="216"/>
      <c r="MSH69" s="233"/>
      <c r="MSK69" s="216"/>
      <c r="MSL69" s="233"/>
      <c r="MSO69" s="216"/>
      <c r="MSP69" s="233"/>
      <c r="MSS69" s="216"/>
      <c r="MST69" s="233"/>
      <c r="MSW69" s="216"/>
      <c r="MSX69" s="233"/>
      <c r="MTA69" s="216"/>
      <c r="MTB69" s="233"/>
      <c r="MTE69" s="216"/>
      <c r="MTF69" s="233"/>
      <c r="MTI69" s="216"/>
      <c r="MTJ69" s="233"/>
      <c r="MTM69" s="216"/>
      <c r="MTN69" s="233"/>
      <c r="MTQ69" s="216"/>
      <c r="MTR69" s="233"/>
      <c r="MTU69" s="216"/>
      <c r="MTV69" s="233"/>
      <c r="MTY69" s="216"/>
      <c r="MTZ69" s="233"/>
      <c r="MUC69" s="216"/>
      <c r="MUD69" s="233"/>
      <c r="MUG69" s="216"/>
      <c r="MUH69" s="233"/>
      <c r="MUK69" s="216"/>
      <c r="MUL69" s="233"/>
      <c r="MUO69" s="216"/>
      <c r="MUP69" s="233"/>
      <c r="MUS69" s="216"/>
      <c r="MUT69" s="233"/>
      <c r="MUW69" s="216"/>
      <c r="MUX69" s="233"/>
      <c r="MVA69" s="216"/>
      <c r="MVB69" s="233"/>
      <c r="MVE69" s="216"/>
      <c r="MVF69" s="233"/>
      <c r="MVI69" s="216"/>
      <c r="MVJ69" s="233"/>
      <c r="MVM69" s="216"/>
      <c r="MVN69" s="233"/>
      <c r="MVQ69" s="216"/>
      <c r="MVR69" s="233"/>
      <c r="MVU69" s="216"/>
      <c r="MVV69" s="233"/>
      <c r="MVY69" s="216"/>
      <c r="MVZ69" s="233"/>
      <c r="MWC69" s="216"/>
      <c r="MWD69" s="233"/>
      <c r="MWG69" s="216"/>
      <c r="MWH69" s="233"/>
      <c r="MWK69" s="216"/>
      <c r="MWL69" s="233"/>
      <c r="MWO69" s="216"/>
      <c r="MWP69" s="233"/>
      <c r="MWS69" s="216"/>
      <c r="MWT69" s="233"/>
      <c r="MWW69" s="216"/>
      <c r="MWX69" s="233"/>
      <c r="MXA69" s="216"/>
      <c r="MXB69" s="233"/>
      <c r="MXE69" s="216"/>
      <c r="MXF69" s="233"/>
      <c r="MXI69" s="216"/>
      <c r="MXJ69" s="233"/>
      <c r="MXM69" s="216"/>
      <c r="MXN69" s="233"/>
      <c r="MXQ69" s="216"/>
      <c r="MXR69" s="233"/>
      <c r="MXU69" s="216"/>
      <c r="MXV69" s="233"/>
      <c r="MXY69" s="216"/>
      <c r="MXZ69" s="233"/>
      <c r="MYC69" s="216"/>
      <c r="MYD69" s="233"/>
      <c r="MYG69" s="216"/>
      <c r="MYH69" s="233"/>
      <c r="MYK69" s="216"/>
      <c r="MYL69" s="233"/>
      <c r="MYO69" s="216"/>
      <c r="MYP69" s="233"/>
      <c r="MYS69" s="216"/>
      <c r="MYT69" s="233"/>
      <c r="MYW69" s="216"/>
      <c r="MYX69" s="233"/>
      <c r="MZA69" s="216"/>
      <c r="MZB69" s="233"/>
      <c r="MZE69" s="216"/>
      <c r="MZF69" s="233"/>
      <c r="MZI69" s="216"/>
      <c r="MZJ69" s="233"/>
      <c r="MZM69" s="216"/>
      <c r="MZN69" s="233"/>
      <c r="MZQ69" s="216"/>
      <c r="MZR69" s="233"/>
      <c r="MZU69" s="216"/>
      <c r="MZV69" s="233"/>
      <c r="MZY69" s="216"/>
      <c r="MZZ69" s="233"/>
      <c r="NAC69" s="216"/>
      <c r="NAD69" s="233"/>
      <c r="NAG69" s="216"/>
      <c r="NAH69" s="233"/>
      <c r="NAK69" s="216"/>
      <c r="NAL69" s="233"/>
      <c r="NAO69" s="216"/>
      <c r="NAP69" s="233"/>
      <c r="NAS69" s="216"/>
      <c r="NAT69" s="233"/>
      <c r="NAW69" s="216"/>
      <c r="NAX69" s="233"/>
      <c r="NBA69" s="216"/>
      <c r="NBB69" s="233"/>
      <c r="NBE69" s="216"/>
      <c r="NBF69" s="233"/>
      <c r="NBI69" s="216"/>
      <c r="NBJ69" s="233"/>
      <c r="NBM69" s="216"/>
      <c r="NBN69" s="233"/>
      <c r="NBQ69" s="216"/>
      <c r="NBR69" s="233"/>
      <c r="NBU69" s="216"/>
      <c r="NBV69" s="233"/>
      <c r="NBY69" s="216"/>
      <c r="NBZ69" s="233"/>
      <c r="NCC69" s="216"/>
      <c r="NCD69" s="233"/>
      <c r="NCG69" s="216"/>
      <c r="NCH69" s="233"/>
      <c r="NCK69" s="216"/>
      <c r="NCL69" s="233"/>
      <c r="NCO69" s="216"/>
      <c r="NCP69" s="233"/>
      <c r="NCS69" s="216"/>
      <c r="NCT69" s="233"/>
      <c r="NCW69" s="216"/>
      <c r="NCX69" s="233"/>
      <c r="NDA69" s="216"/>
      <c r="NDB69" s="233"/>
      <c r="NDE69" s="216"/>
      <c r="NDF69" s="233"/>
      <c r="NDI69" s="216"/>
      <c r="NDJ69" s="233"/>
      <c r="NDM69" s="216"/>
      <c r="NDN69" s="233"/>
      <c r="NDQ69" s="216"/>
      <c r="NDR69" s="233"/>
      <c r="NDU69" s="216"/>
      <c r="NDV69" s="233"/>
      <c r="NDY69" s="216"/>
      <c r="NDZ69" s="233"/>
      <c r="NEC69" s="216"/>
      <c r="NED69" s="233"/>
      <c r="NEG69" s="216"/>
      <c r="NEH69" s="233"/>
      <c r="NEK69" s="216"/>
      <c r="NEL69" s="233"/>
      <c r="NEO69" s="216"/>
      <c r="NEP69" s="233"/>
      <c r="NES69" s="216"/>
      <c r="NET69" s="233"/>
      <c r="NEW69" s="216"/>
      <c r="NEX69" s="233"/>
      <c r="NFA69" s="216"/>
      <c r="NFB69" s="233"/>
      <c r="NFE69" s="216"/>
      <c r="NFF69" s="233"/>
      <c r="NFI69" s="216"/>
      <c r="NFJ69" s="233"/>
      <c r="NFM69" s="216"/>
      <c r="NFN69" s="233"/>
      <c r="NFQ69" s="216"/>
      <c r="NFR69" s="233"/>
      <c r="NFU69" s="216"/>
      <c r="NFV69" s="233"/>
      <c r="NFY69" s="216"/>
      <c r="NFZ69" s="233"/>
      <c r="NGC69" s="216"/>
      <c r="NGD69" s="233"/>
      <c r="NGG69" s="216"/>
      <c r="NGH69" s="233"/>
      <c r="NGK69" s="216"/>
      <c r="NGL69" s="233"/>
      <c r="NGO69" s="216"/>
      <c r="NGP69" s="233"/>
      <c r="NGS69" s="216"/>
      <c r="NGT69" s="233"/>
      <c r="NGW69" s="216"/>
      <c r="NGX69" s="233"/>
      <c r="NHA69" s="216"/>
      <c r="NHB69" s="233"/>
      <c r="NHE69" s="216"/>
      <c r="NHF69" s="233"/>
      <c r="NHI69" s="216"/>
      <c r="NHJ69" s="233"/>
      <c r="NHM69" s="216"/>
      <c r="NHN69" s="233"/>
      <c r="NHQ69" s="216"/>
      <c r="NHR69" s="233"/>
      <c r="NHU69" s="216"/>
      <c r="NHV69" s="233"/>
      <c r="NHY69" s="216"/>
      <c r="NHZ69" s="233"/>
      <c r="NIC69" s="216"/>
      <c r="NID69" s="233"/>
      <c r="NIG69" s="216"/>
      <c r="NIH69" s="233"/>
      <c r="NIK69" s="216"/>
      <c r="NIL69" s="233"/>
      <c r="NIO69" s="216"/>
      <c r="NIP69" s="233"/>
      <c r="NIS69" s="216"/>
      <c r="NIT69" s="233"/>
      <c r="NIW69" s="216"/>
      <c r="NIX69" s="233"/>
      <c r="NJA69" s="216"/>
      <c r="NJB69" s="233"/>
      <c r="NJE69" s="216"/>
      <c r="NJF69" s="233"/>
      <c r="NJI69" s="216"/>
      <c r="NJJ69" s="233"/>
      <c r="NJM69" s="216"/>
      <c r="NJN69" s="233"/>
      <c r="NJQ69" s="216"/>
      <c r="NJR69" s="233"/>
      <c r="NJU69" s="216"/>
      <c r="NJV69" s="233"/>
      <c r="NJY69" s="216"/>
      <c r="NJZ69" s="233"/>
      <c r="NKC69" s="216"/>
      <c r="NKD69" s="233"/>
      <c r="NKG69" s="216"/>
      <c r="NKH69" s="233"/>
      <c r="NKK69" s="216"/>
      <c r="NKL69" s="233"/>
      <c r="NKO69" s="216"/>
      <c r="NKP69" s="233"/>
      <c r="NKS69" s="216"/>
      <c r="NKT69" s="233"/>
      <c r="NKW69" s="216"/>
      <c r="NKX69" s="233"/>
      <c r="NLA69" s="216"/>
      <c r="NLB69" s="233"/>
      <c r="NLE69" s="216"/>
      <c r="NLF69" s="233"/>
      <c r="NLI69" s="216"/>
      <c r="NLJ69" s="233"/>
      <c r="NLM69" s="216"/>
      <c r="NLN69" s="233"/>
      <c r="NLQ69" s="216"/>
      <c r="NLR69" s="233"/>
      <c r="NLU69" s="216"/>
      <c r="NLV69" s="233"/>
      <c r="NLY69" s="216"/>
      <c r="NLZ69" s="233"/>
      <c r="NMC69" s="216"/>
      <c r="NMD69" s="233"/>
      <c r="NMG69" s="216"/>
      <c r="NMH69" s="233"/>
      <c r="NMK69" s="216"/>
      <c r="NML69" s="233"/>
      <c r="NMO69" s="216"/>
      <c r="NMP69" s="233"/>
      <c r="NMS69" s="216"/>
      <c r="NMT69" s="233"/>
      <c r="NMW69" s="216"/>
      <c r="NMX69" s="233"/>
      <c r="NNA69" s="216"/>
      <c r="NNB69" s="233"/>
      <c r="NNE69" s="216"/>
      <c r="NNF69" s="233"/>
      <c r="NNI69" s="216"/>
      <c r="NNJ69" s="233"/>
      <c r="NNM69" s="216"/>
      <c r="NNN69" s="233"/>
      <c r="NNQ69" s="216"/>
      <c r="NNR69" s="233"/>
      <c r="NNU69" s="216"/>
      <c r="NNV69" s="233"/>
      <c r="NNY69" s="216"/>
      <c r="NNZ69" s="233"/>
      <c r="NOC69" s="216"/>
      <c r="NOD69" s="233"/>
      <c r="NOG69" s="216"/>
      <c r="NOH69" s="233"/>
      <c r="NOK69" s="216"/>
      <c r="NOL69" s="233"/>
      <c r="NOO69" s="216"/>
      <c r="NOP69" s="233"/>
      <c r="NOS69" s="216"/>
      <c r="NOT69" s="233"/>
      <c r="NOW69" s="216"/>
      <c r="NOX69" s="233"/>
      <c r="NPA69" s="216"/>
      <c r="NPB69" s="233"/>
      <c r="NPE69" s="216"/>
      <c r="NPF69" s="233"/>
      <c r="NPI69" s="216"/>
      <c r="NPJ69" s="233"/>
      <c r="NPM69" s="216"/>
      <c r="NPN69" s="233"/>
      <c r="NPQ69" s="216"/>
      <c r="NPR69" s="233"/>
      <c r="NPU69" s="216"/>
      <c r="NPV69" s="233"/>
      <c r="NPY69" s="216"/>
      <c r="NPZ69" s="233"/>
      <c r="NQC69" s="216"/>
      <c r="NQD69" s="233"/>
      <c r="NQG69" s="216"/>
      <c r="NQH69" s="233"/>
      <c r="NQK69" s="216"/>
      <c r="NQL69" s="233"/>
      <c r="NQO69" s="216"/>
      <c r="NQP69" s="233"/>
      <c r="NQS69" s="216"/>
      <c r="NQT69" s="233"/>
      <c r="NQW69" s="216"/>
      <c r="NQX69" s="233"/>
      <c r="NRA69" s="216"/>
      <c r="NRB69" s="233"/>
      <c r="NRE69" s="216"/>
      <c r="NRF69" s="233"/>
      <c r="NRI69" s="216"/>
      <c r="NRJ69" s="233"/>
      <c r="NRM69" s="216"/>
      <c r="NRN69" s="233"/>
      <c r="NRQ69" s="216"/>
      <c r="NRR69" s="233"/>
      <c r="NRU69" s="216"/>
      <c r="NRV69" s="233"/>
      <c r="NRY69" s="216"/>
      <c r="NRZ69" s="233"/>
      <c r="NSC69" s="216"/>
      <c r="NSD69" s="233"/>
      <c r="NSG69" s="216"/>
      <c r="NSH69" s="233"/>
      <c r="NSK69" s="216"/>
      <c r="NSL69" s="233"/>
      <c r="NSO69" s="216"/>
      <c r="NSP69" s="233"/>
      <c r="NSS69" s="216"/>
      <c r="NST69" s="233"/>
      <c r="NSW69" s="216"/>
      <c r="NSX69" s="233"/>
      <c r="NTA69" s="216"/>
      <c r="NTB69" s="233"/>
      <c r="NTE69" s="216"/>
      <c r="NTF69" s="233"/>
      <c r="NTI69" s="216"/>
      <c r="NTJ69" s="233"/>
      <c r="NTM69" s="216"/>
      <c r="NTN69" s="233"/>
      <c r="NTQ69" s="216"/>
      <c r="NTR69" s="233"/>
      <c r="NTU69" s="216"/>
      <c r="NTV69" s="233"/>
      <c r="NTY69" s="216"/>
      <c r="NTZ69" s="233"/>
      <c r="NUC69" s="216"/>
      <c r="NUD69" s="233"/>
      <c r="NUG69" s="216"/>
      <c r="NUH69" s="233"/>
      <c r="NUK69" s="216"/>
      <c r="NUL69" s="233"/>
      <c r="NUO69" s="216"/>
      <c r="NUP69" s="233"/>
      <c r="NUS69" s="216"/>
      <c r="NUT69" s="233"/>
      <c r="NUW69" s="216"/>
      <c r="NUX69" s="233"/>
      <c r="NVA69" s="216"/>
      <c r="NVB69" s="233"/>
      <c r="NVE69" s="216"/>
      <c r="NVF69" s="233"/>
      <c r="NVI69" s="216"/>
      <c r="NVJ69" s="233"/>
      <c r="NVM69" s="216"/>
      <c r="NVN69" s="233"/>
      <c r="NVQ69" s="216"/>
      <c r="NVR69" s="233"/>
      <c r="NVU69" s="216"/>
      <c r="NVV69" s="233"/>
      <c r="NVY69" s="216"/>
      <c r="NVZ69" s="233"/>
      <c r="NWC69" s="216"/>
      <c r="NWD69" s="233"/>
      <c r="NWG69" s="216"/>
      <c r="NWH69" s="233"/>
      <c r="NWK69" s="216"/>
      <c r="NWL69" s="233"/>
      <c r="NWO69" s="216"/>
      <c r="NWP69" s="233"/>
      <c r="NWS69" s="216"/>
      <c r="NWT69" s="233"/>
      <c r="NWW69" s="216"/>
      <c r="NWX69" s="233"/>
      <c r="NXA69" s="216"/>
      <c r="NXB69" s="233"/>
      <c r="NXE69" s="216"/>
      <c r="NXF69" s="233"/>
      <c r="NXI69" s="216"/>
      <c r="NXJ69" s="233"/>
      <c r="NXM69" s="216"/>
      <c r="NXN69" s="233"/>
      <c r="NXQ69" s="216"/>
      <c r="NXR69" s="233"/>
      <c r="NXU69" s="216"/>
      <c r="NXV69" s="233"/>
      <c r="NXY69" s="216"/>
      <c r="NXZ69" s="233"/>
      <c r="NYC69" s="216"/>
      <c r="NYD69" s="233"/>
      <c r="NYG69" s="216"/>
      <c r="NYH69" s="233"/>
      <c r="NYK69" s="216"/>
      <c r="NYL69" s="233"/>
      <c r="NYO69" s="216"/>
      <c r="NYP69" s="233"/>
      <c r="NYS69" s="216"/>
      <c r="NYT69" s="233"/>
      <c r="NYW69" s="216"/>
      <c r="NYX69" s="233"/>
      <c r="NZA69" s="216"/>
      <c r="NZB69" s="233"/>
      <c r="NZE69" s="216"/>
      <c r="NZF69" s="233"/>
      <c r="NZI69" s="216"/>
      <c r="NZJ69" s="233"/>
      <c r="NZM69" s="216"/>
      <c r="NZN69" s="233"/>
      <c r="NZQ69" s="216"/>
      <c r="NZR69" s="233"/>
      <c r="NZU69" s="216"/>
      <c r="NZV69" s="233"/>
      <c r="NZY69" s="216"/>
      <c r="NZZ69" s="233"/>
      <c r="OAC69" s="216"/>
      <c r="OAD69" s="233"/>
      <c r="OAG69" s="216"/>
      <c r="OAH69" s="233"/>
      <c r="OAK69" s="216"/>
      <c r="OAL69" s="233"/>
      <c r="OAO69" s="216"/>
      <c r="OAP69" s="233"/>
      <c r="OAS69" s="216"/>
      <c r="OAT69" s="233"/>
      <c r="OAW69" s="216"/>
      <c r="OAX69" s="233"/>
      <c r="OBA69" s="216"/>
      <c r="OBB69" s="233"/>
      <c r="OBE69" s="216"/>
      <c r="OBF69" s="233"/>
      <c r="OBI69" s="216"/>
      <c r="OBJ69" s="233"/>
      <c r="OBM69" s="216"/>
      <c r="OBN69" s="233"/>
      <c r="OBQ69" s="216"/>
      <c r="OBR69" s="233"/>
      <c r="OBU69" s="216"/>
      <c r="OBV69" s="233"/>
      <c r="OBY69" s="216"/>
      <c r="OBZ69" s="233"/>
      <c r="OCC69" s="216"/>
      <c r="OCD69" s="233"/>
      <c r="OCG69" s="216"/>
      <c r="OCH69" s="233"/>
      <c r="OCK69" s="216"/>
      <c r="OCL69" s="233"/>
      <c r="OCO69" s="216"/>
      <c r="OCP69" s="233"/>
      <c r="OCS69" s="216"/>
      <c r="OCT69" s="233"/>
      <c r="OCW69" s="216"/>
      <c r="OCX69" s="233"/>
      <c r="ODA69" s="216"/>
      <c r="ODB69" s="233"/>
      <c r="ODE69" s="216"/>
      <c r="ODF69" s="233"/>
      <c r="ODI69" s="216"/>
      <c r="ODJ69" s="233"/>
      <c r="ODM69" s="216"/>
      <c r="ODN69" s="233"/>
      <c r="ODQ69" s="216"/>
      <c r="ODR69" s="233"/>
      <c r="ODU69" s="216"/>
      <c r="ODV69" s="233"/>
      <c r="ODY69" s="216"/>
      <c r="ODZ69" s="233"/>
      <c r="OEC69" s="216"/>
      <c r="OED69" s="233"/>
      <c r="OEG69" s="216"/>
      <c r="OEH69" s="233"/>
      <c r="OEK69" s="216"/>
      <c r="OEL69" s="233"/>
      <c r="OEO69" s="216"/>
      <c r="OEP69" s="233"/>
      <c r="OES69" s="216"/>
      <c r="OET69" s="233"/>
      <c r="OEW69" s="216"/>
      <c r="OEX69" s="233"/>
      <c r="OFA69" s="216"/>
      <c r="OFB69" s="233"/>
      <c r="OFE69" s="216"/>
      <c r="OFF69" s="233"/>
      <c r="OFI69" s="216"/>
      <c r="OFJ69" s="233"/>
      <c r="OFM69" s="216"/>
      <c r="OFN69" s="233"/>
      <c r="OFQ69" s="216"/>
      <c r="OFR69" s="233"/>
      <c r="OFU69" s="216"/>
      <c r="OFV69" s="233"/>
      <c r="OFY69" s="216"/>
      <c r="OFZ69" s="233"/>
      <c r="OGC69" s="216"/>
      <c r="OGD69" s="233"/>
      <c r="OGG69" s="216"/>
      <c r="OGH69" s="233"/>
      <c r="OGK69" s="216"/>
      <c r="OGL69" s="233"/>
      <c r="OGO69" s="216"/>
      <c r="OGP69" s="233"/>
      <c r="OGS69" s="216"/>
      <c r="OGT69" s="233"/>
      <c r="OGW69" s="216"/>
      <c r="OGX69" s="233"/>
      <c r="OHA69" s="216"/>
      <c r="OHB69" s="233"/>
      <c r="OHE69" s="216"/>
      <c r="OHF69" s="233"/>
      <c r="OHI69" s="216"/>
      <c r="OHJ69" s="233"/>
      <c r="OHM69" s="216"/>
      <c r="OHN69" s="233"/>
      <c r="OHQ69" s="216"/>
      <c r="OHR69" s="233"/>
      <c r="OHU69" s="216"/>
      <c r="OHV69" s="233"/>
      <c r="OHY69" s="216"/>
      <c r="OHZ69" s="233"/>
      <c r="OIC69" s="216"/>
      <c r="OID69" s="233"/>
      <c r="OIG69" s="216"/>
      <c r="OIH69" s="233"/>
      <c r="OIK69" s="216"/>
      <c r="OIL69" s="233"/>
      <c r="OIO69" s="216"/>
      <c r="OIP69" s="233"/>
      <c r="OIS69" s="216"/>
      <c r="OIT69" s="233"/>
      <c r="OIW69" s="216"/>
      <c r="OIX69" s="233"/>
      <c r="OJA69" s="216"/>
      <c r="OJB69" s="233"/>
      <c r="OJE69" s="216"/>
      <c r="OJF69" s="233"/>
      <c r="OJI69" s="216"/>
      <c r="OJJ69" s="233"/>
      <c r="OJM69" s="216"/>
      <c r="OJN69" s="233"/>
      <c r="OJQ69" s="216"/>
      <c r="OJR69" s="233"/>
      <c r="OJU69" s="216"/>
      <c r="OJV69" s="233"/>
      <c r="OJY69" s="216"/>
      <c r="OJZ69" s="233"/>
      <c r="OKC69" s="216"/>
      <c r="OKD69" s="233"/>
      <c r="OKG69" s="216"/>
      <c r="OKH69" s="233"/>
      <c r="OKK69" s="216"/>
      <c r="OKL69" s="233"/>
      <c r="OKO69" s="216"/>
      <c r="OKP69" s="233"/>
      <c r="OKS69" s="216"/>
      <c r="OKT69" s="233"/>
      <c r="OKW69" s="216"/>
      <c r="OKX69" s="233"/>
      <c r="OLA69" s="216"/>
      <c r="OLB69" s="233"/>
      <c r="OLE69" s="216"/>
      <c r="OLF69" s="233"/>
      <c r="OLI69" s="216"/>
      <c r="OLJ69" s="233"/>
      <c r="OLM69" s="216"/>
      <c r="OLN69" s="233"/>
      <c r="OLQ69" s="216"/>
      <c r="OLR69" s="233"/>
      <c r="OLU69" s="216"/>
      <c r="OLV69" s="233"/>
      <c r="OLY69" s="216"/>
      <c r="OLZ69" s="233"/>
      <c r="OMC69" s="216"/>
      <c r="OMD69" s="233"/>
      <c r="OMG69" s="216"/>
      <c r="OMH69" s="233"/>
      <c r="OMK69" s="216"/>
      <c r="OML69" s="233"/>
      <c r="OMO69" s="216"/>
      <c r="OMP69" s="233"/>
      <c r="OMS69" s="216"/>
      <c r="OMT69" s="233"/>
      <c r="OMW69" s="216"/>
      <c r="OMX69" s="233"/>
      <c r="ONA69" s="216"/>
      <c r="ONB69" s="233"/>
      <c r="ONE69" s="216"/>
      <c r="ONF69" s="233"/>
      <c r="ONI69" s="216"/>
      <c r="ONJ69" s="233"/>
      <c r="ONM69" s="216"/>
      <c r="ONN69" s="233"/>
      <c r="ONQ69" s="216"/>
      <c r="ONR69" s="233"/>
      <c r="ONU69" s="216"/>
      <c r="ONV69" s="233"/>
      <c r="ONY69" s="216"/>
      <c r="ONZ69" s="233"/>
      <c r="OOC69" s="216"/>
      <c r="OOD69" s="233"/>
      <c r="OOG69" s="216"/>
      <c r="OOH69" s="233"/>
      <c r="OOK69" s="216"/>
      <c r="OOL69" s="233"/>
      <c r="OOO69" s="216"/>
      <c r="OOP69" s="233"/>
      <c r="OOS69" s="216"/>
      <c r="OOT69" s="233"/>
      <c r="OOW69" s="216"/>
      <c r="OOX69" s="233"/>
      <c r="OPA69" s="216"/>
      <c r="OPB69" s="233"/>
      <c r="OPE69" s="216"/>
      <c r="OPF69" s="233"/>
      <c r="OPI69" s="216"/>
      <c r="OPJ69" s="233"/>
      <c r="OPM69" s="216"/>
      <c r="OPN69" s="233"/>
      <c r="OPQ69" s="216"/>
      <c r="OPR69" s="233"/>
      <c r="OPU69" s="216"/>
      <c r="OPV69" s="233"/>
      <c r="OPY69" s="216"/>
      <c r="OPZ69" s="233"/>
      <c r="OQC69" s="216"/>
      <c r="OQD69" s="233"/>
      <c r="OQG69" s="216"/>
      <c r="OQH69" s="233"/>
      <c r="OQK69" s="216"/>
      <c r="OQL69" s="233"/>
      <c r="OQO69" s="216"/>
      <c r="OQP69" s="233"/>
      <c r="OQS69" s="216"/>
      <c r="OQT69" s="233"/>
      <c r="OQW69" s="216"/>
      <c r="OQX69" s="233"/>
      <c r="ORA69" s="216"/>
      <c r="ORB69" s="233"/>
      <c r="ORE69" s="216"/>
      <c r="ORF69" s="233"/>
      <c r="ORI69" s="216"/>
      <c r="ORJ69" s="233"/>
      <c r="ORM69" s="216"/>
      <c r="ORN69" s="233"/>
      <c r="ORQ69" s="216"/>
      <c r="ORR69" s="233"/>
      <c r="ORU69" s="216"/>
      <c r="ORV69" s="233"/>
      <c r="ORY69" s="216"/>
      <c r="ORZ69" s="233"/>
      <c r="OSC69" s="216"/>
      <c r="OSD69" s="233"/>
      <c r="OSG69" s="216"/>
      <c r="OSH69" s="233"/>
      <c r="OSK69" s="216"/>
      <c r="OSL69" s="233"/>
      <c r="OSO69" s="216"/>
      <c r="OSP69" s="233"/>
      <c r="OSS69" s="216"/>
      <c r="OST69" s="233"/>
      <c r="OSW69" s="216"/>
      <c r="OSX69" s="233"/>
      <c r="OTA69" s="216"/>
      <c r="OTB69" s="233"/>
      <c r="OTE69" s="216"/>
      <c r="OTF69" s="233"/>
      <c r="OTI69" s="216"/>
      <c r="OTJ69" s="233"/>
      <c r="OTM69" s="216"/>
      <c r="OTN69" s="233"/>
      <c r="OTQ69" s="216"/>
      <c r="OTR69" s="233"/>
      <c r="OTU69" s="216"/>
      <c r="OTV69" s="233"/>
      <c r="OTY69" s="216"/>
      <c r="OTZ69" s="233"/>
      <c r="OUC69" s="216"/>
      <c r="OUD69" s="233"/>
      <c r="OUG69" s="216"/>
      <c r="OUH69" s="233"/>
      <c r="OUK69" s="216"/>
      <c r="OUL69" s="233"/>
      <c r="OUO69" s="216"/>
      <c r="OUP69" s="233"/>
      <c r="OUS69" s="216"/>
      <c r="OUT69" s="233"/>
      <c r="OUW69" s="216"/>
      <c r="OUX69" s="233"/>
      <c r="OVA69" s="216"/>
      <c r="OVB69" s="233"/>
      <c r="OVE69" s="216"/>
      <c r="OVF69" s="233"/>
      <c r="OVI69" s="216"/>
      <c r="OVJ69" s="233"/>
      <c r="OVM69" s="216"/>
      <c r="OVN69" s="233"/>
      <c r="OVQ69" s="216"/>
      <c r="OVR69" s="233"/>
      <c r="OVU69" s="216"/>
      <c r="OVV69" s="233"/>
      <c r="OVY69" s="216"/>
      <c r="OVZ69" s="233"/>
      <c r="OWC69" s="216"/>
      <c r="OWD69" s="233"/>
      <c r="OWG69" s="216"/>
      <c r="OWH69" s="233"/>
      <c r="OWK69" s="216"/>
      <c r="OWL69" s="233"/>
      <c r="OWO69" s="216"/>
      <c r="OWP69" s="233"/>
      <c r="OWS69" s="216"/>
      <c r="OWT69" s="233"/>
      <c r="OWW69" s="216"/>
      <c r="OWX69" s="233"/>
      <c r="OXA69" s="216"/>
      <c r="OXB69" s="233"/>
      <c r="OXE69" s="216"/>
      <c r="OXF69" s="233"/>
      <c r="OXI69" s="216"/>
      <c r="OXJ69" s="233"/>
      <c r="OXM69" s="216"/>
      <c r="OXN69" s="233"/>
      <c r="OXQ69" s="216"/>
      <c r="OXR69" s="233"/>
      <c r="OXU69" s="216"/>
      <c r="OXV69" s="233"/>
      <c r="OXY69" s="216"/>
      <c r="OXZ69" s="233"/>
      <c r="OYC69" s="216"/>
      <c r="OYD69" s="233"/>
      <c r="OYG69" s="216"/>
      <c r="OYH69" s="233"/>
      <c r="OYK69" s="216"/>
      <c r="OYL69" s="233"/>
      <c r="OYO69" s="216"/>
      <c r="OYP69" s="233"/>
      <c r="OYS69" s="216"/>
      <c r="OYT69" s="233"/>
      <c r="OYW69" s="216"/>
      <c r="OYX69" s="233"/>
      <c r="OZA69" s="216"/>
      <c r="OZB69" s="233"/>
      <c r="OZE69" s="216"/>
      <c r="OZF69" s="233"/>
      <c r="OZI69" s="216"/>
      <c r="OZJ69" s="233"/>
      <c r="OZM69" s="216"/>
      <c r="OZN69" s="233"/>
      <c r="OZQ69" s="216"/>
      <c r="OZR69" s="233"/>
      <c r="OZU69" s="216"/>
      <c r="OZV69" s="233"/>
      <c r="OZY69" s="216"/>
      <c r="OZZ69" s="233"/>
      <c r="PAC69" s="216"/>
      <c r="PAD69" s="233"/>
      <c r="PAG69" s="216"/>
      <c r="PAH69" s="233"/>
      <c r="PAK69" s="216"/>
      <c r="PAL69" s="233"/>
      <c r="PAO69" s="216"/>
      <c r="PAP69" s="233"/>
      <c r="PAS69" s="216"/>
      <c r="PAT69" s="233"/>
      <c r="PAW69" s="216"/>
      <c r="PAX69" s="233"/>
      <c r="PBA69" s="216"/>
      <c r="PBB69" s="233"/>
      <c r="PBE69" s="216"/>
      <c r="PBF69" s="233"/>
      <c r="PBI69" s="216"/>
      <c r="PBJ69" s="233"/>
      <c r="PBM69" s="216"/>
      <c r="PBN69" s="233"/>
      <c r="PBQ69" s="216"/>
      <c r="PBR69" s="233"/>
      <c r="PBU69" s="216"/>
      <c r="PBV69" s="233"/>
      <c r="PBY69" s="216"/>
      <c r="PBZ69" s="233"/>
      <c r="PCC69" s="216"/>
      <c r="PCD69" s="233"/>
      <c r="PCG69" s="216"/>
      <c r="PCH69" s="233"/>
      <c r="PCK69" s="216"/>
      <c r="PCL69" s="233"/>
      <c r="PCO69" s="216"/>
      <c r="PCP69" s="233"/>
      <c r="PCS69" s="216"/>
      <c r="PCT69" s="233"/>
      <c r="PCW69" s="216"/>
      <c r="PCX69" s="233"/>
      <c r="PDA69" s="216"/>
      <c r="PDB69" s="233"/>
      <c r="PDE69" s="216"/>
      <c r="PDF69" s="233"/>
      <c r="PDI69" s="216"/>
      <c r="PDJ69" s="233"/>
      <c r="PDM69" s="216"/>
      <c r="PDN69" s="233"/>
      <c r="PDQ69" s="216"/>
      <c r="PDR69" s="233"/>
      <c r="PDU69" s="216"/>
      <c r="PDV69" s="233"/>
      <c r="PDY69" s="216"/>
      <c r="PDZ69" s="233"/>
      <c r="PEC69" s="216"/>
      <c r="PED69" s="233"/>
      <c r="PEG69" s="216"/>
      <c r="PEH69" s="233"/>
      <c r="PEK69" s="216"/>
      <c r="PEL69" s="233"/>
      <c r="PEO69" s="216"/>
      <c r="PEP69" s="233"/>
      <c r="PES69" s="216"/>
      <c r="PET69" s="233"/>
      <c r="PEW69" s="216"/>
      <c r="PEX69" s="233"/>
      <c r="PFA69" s="216"/>
      <c r="PFB69" s="233"/>
      <c r="PFE69" s="216"/>
      <c r="PFF69" s="233"/>
      <c r="PFI69" s="216"/>
      <c r="PFJ69" s="233"/>
      <c r="PFM69" s="216"/>
      <c r="PFN69" s="233"/>
      <c r="PFQ69" s="216"/>
      <c r="PFR69" s="233"/>
      <c r="PFU69" s="216"/>
      <c r="PFV69" s="233"/>
      <c r="PFY69" s="216"/>
      <c r="PFZ69" s="233"/>
      <c r="PGC69" s="216"/>
      <c r="PGD69" s="233"/>
      <c r="PGG69" s="216"/>
      <c r="PGH69" s="233"/>
      <c r="PGK69" s="216"/>
      <c r="PGL69" s="233"/>
      <c r="PGO69" s="216"/>
      <c r="PGP69" s="233"/>
      <c r="PGS69" s="216"/>
      <c r="PGT69" s="233"/>
      <c r="PGW69" s="216"/>
      <c r="PGX69" s="233"/>
      <c r="PHA69" s="216"/>
      <c r="PHB69" s="233"/>
      <c r="PHE69" s="216"/>
      <c r="PHF69" s="233"/>
      <c r="PHI69" s="216"/>
      <c r="PHJ69" s="233"/>
      <c r="PHM69" s="216"/>
      <c r="PHN69" s="233"/>
      <c r="PHQ69" s="216"/>
      <c r="PHR69" s="233"/>
      <c r="PHU69" s="216"/>
      <c r="PHV69" s="233"/>
      <c r="PHY69" s="216"/>
      <c r="PHZ69" s="233"/>
      <c r="PIC69" s="216"/>
      <c r="PID69" s="233"/>
      <c r="PIG69" s="216"/>
      <c r="PIH69" s="233"/>
      <c r="PIK69" s="216"/>
      <c r="PIL69" s="233"/>
      <c r="PIO69" s="216"/>
      <c r="PIP69" s="233"/>
      <c r="PIS69" s="216"/>
      <c r="PIT69" s="233"/>
      <c r="PIW69" s="216"/>
      <c r="PIX69" s="233"/>
      <c r="PJA69" s="216"/>
      <c r="PJB69" s="233"/>
      <c r="PJE69" s="216"/>
      <c r="PJF69" s="233"/>
      <c r="PJI69" s="216"/>
      <c r="PJJ69" s="233"/>
      <c r="PJM69" s="216"/>
      <c r="PJN69" s="233"/>
      <c r="PJQ69" s="216"/>
      <c r="PJR69" s="233"/>
      <c r="PJU69" s="216"/>
      <c r="PJV69" s="233"/>
      <c r="PJY69" s="216"/>
      <c r="PJZ69" s="233"/>
      <c r="PKC69" s="216"/>
      <c r="PKD69" s="233"/>
      <c r="PKG69" s="216"/>
      <c r="PKH69" s="233"/>
      <c r="PKK69" s="216"/>
      <c r="PKL69" s="233"/>
      <c r="PKO69" s="216"/>
      <c r="PKP69" s="233"/>
      <c r="PKS69" s="216"/>
      <c r="PKT69" s="233"/>
      <c r="PKW69" s="216"/>
      <c r="PKX69" s="233"/>
      <c r="PLA69" s="216"/>
      <c r="PLB69" s="233"/>
      <c r="PLE69" s="216"/>
      <c r="PLF69" s="233"/>
      <c r="PLI69" s="216"/>
      <c r="PLJ69" s="233"/>
      <c r="PLM69" s="216"/>
      <c r="PLN69" s="233"/>
      <c r="PLQ69" s="216"/>
      <c r="PLR69" s="233"/>
      <c r="PLU69" s="216"/>
      <c r="PLV69" s="233"/>
      <c r="PLY69" s="216"/>
      <c r="PLZ69" s="233"/>
      <c r="PMC69" s="216"/>
      <c r="PMD69" s="233"/>
      <c r="PMG69" s="216"/>
      <c r="PMH69" s="233"/>
      <c r="PMK69" s="216"/>
      <c r="PML69" s="233"/>
      <c r="PMO69" s="216"/>
      <c r="PMP69" s="233"/>
      <c r="PMS69" s="216"/>
      <c r="PMT69" s="233"/>
      <c r="PMW69" s="216"/>
      <c r="PMX69" s="233"/>
      <c r="PNA69" s="216"/>
      <c r="PNB69" s="233"/>
      <c r="PNE69" s="216"/>
      <c r="PNF69" s="233"/>
      <c r="PNI69" s="216"/>
      <c r="PNJ69" s="233"/>
      <c r="PNM69" s="216"/>
      <c r="PNN69" s="233"/>
      <c r="PNQ69" s="216"/>
      <c r="PNR69" s="233"/>
      <c r="PNU69" s="216"/>
      <c r="PNV69" s="233"/>
      <c r="PNY69" s="216"/>
      <c r="PNZ69" s="233"/>
      <c r="POC69" s="216"/>
      <c r="POD69" s="233"/>
      <c r="POG69" s="216"/>
      <c r="POH69" s="233"/>
      <c r="POK69" s="216"/>
      <c r="POL69" s="233"/>
      <c r="POO69" s="216"/>
      <c r="POP69" s="233"/>
      <c r="POS69" s="216"/>
      <c r="POT69" s="233"/>
      <c r="POW69" s="216"/>
      <c r="POX69" s="233"/>
      <c r="PPA69" s="216"/>
      <c r="PPB69" s="233"/>
      <c r="PPE69" s="216"/>
      <c r="PPF69" s="233"/>
      <c r="PPI69" s="216"/>
      <c r="PPJ69" s="233"/>
      <c r="PPM69" s="216"/>
      <c r="PPN69" s="233"/>
      <c r="PPQ69" s="216"/>
      <c r="PPR69" s="233"/>
      <c r="PPU69" s="216"/>
      <c r="PPV69" s="233"/>
      <c r="PPY69" s="216"/>
      <c r="PPZ69" s="233"/>
      <c r="PQC69" s="216"/>
      <c r="PQD69" s="233"/>
      <c r="PQG69" s="216"/>
      <c r="PQH69" s="233"/>
      <c r="PQK69" s="216"/>
      <c r="PQL69" s="233"/>
      <c r="PQO69" s="216"/>
      <c r="PQP69" s="233"/>
      <c r="PQS69" s="216"/>
      <c r="PQT69" s="233"/>
      <c r="PQW69" s="216"/>
      <c r="PQX69" s="233"/>
      <c r="PRA69" s="216"/>
      <c r="PRB69" s="233"/>
      <c r="PRE69" s="216"/>
      <c r="PRF69" s="233"/>
      <c r="PRI69" s="216"/>
      <c r="PRJ69" s="233"/>
      <c r="PRM69" s="216"/>
      <c r="PRN69" s="233"/>
      <c r="PRQ69" s="216"/>
      <c r="PRR69" s="233"/>
      <c r="PRU69" s="216"/>
      <c r="PRV69" s="233"/>
      <c r="PRY69" s="216"/>
      <c r="PRZ69" s="233"/>
      <c r="PSC69" s="216"/>
      <c r="PSD69" s="233"/>
      <c r="PSG69" s="216"/>
      <c r="PSH69" s="233"/>
      <c r="PSK69" s="216"/>
      <c r="PSL69" s="233"/>
      <c r="PSO69" s="216"/>
      <c r="PSP69" s="233"/>
      <c r="PSS69" s="216"/>
      <c r="PST69" s="233"/>
      <c r="PSW69" s="216"/>
      <c r="PSX69" s="233"/>
      <c r="PTA69" s="216"/>
      <c r="PTB69" s="233"/>
      <c r="PTE69" s="216"/>
      <c r="PTF69" s="233"/>
      <c r="PTI69" s="216"/>
      <c r="PTJ69" s="233"/>
      <c r="PTM69" s="216"/>
      <c r="PTN69" s="233"/>
      <c r="PTQ69" s="216"/>
      <c r="PTR69" s="233"/>
      <c r="PTU69" s="216"/>
      <c r="PTV69" s="233"/>
      <c r="PTY69" s="216"/>
      <c r="PTZ69" s="233"/>
      <c r="PUC69" s="216"/>
      <c r="PUD69" s="233"/>
      <c r="PUG69" s="216"/>
      <c r="PUH69" s="233"/>
      <c r="PUK69" s="216"/>
      <c r="PUL69" s="233"/>
      <c r="PUO69" s="216"/>
      <c r="PUP69" s="233"/>
      <c r="PUS69" s="216"/>
      <c r="PUT69" s="233"/>
      <c r="PUW69" s="216"/>
      <c r="PUX69" s="233"/>
      <c r="PVA69" s="216"/>
      <c r="PVB69" s="233"/>
      <c r="PVE69" s="216"/>
      <c r="PVF69" s="233"/>
      <c r="PVI69" s="216"/>
      <c r="PVJ69" s="233"/>
      <c r="PVM69" s="216"/>
      <c r="PVN69" s="233"/>
      <c r="PVQ69" s="216"/>
      <c r="PVR69" s="233"/>
      <c r="PVU69" s="216"/>
      <c r="PVV69" s="233"/>
      <c r="PVY69" s="216"/>
      <c r="PVZ69" s="233"/>
      <c r="PWC69" s="216"/>
      <c r="PWD69" s="233"/>
      <c r="PWG69" s="216"/>
      <c r="PWH69" s="233"/>
      <c r="PWK69" s="216"/>
      <c r="PWL69" s="233"/>
      <c r="PWO69" s="216"/>
      <c r="PWP69" s="233"/>
      <c r="PWS69" s="216"/>
      <c r="PWT69" s="233"/>
      <c r="PWW69" s="216"/>
      <c r="PWX69" s="233"/>
      <c r="PXA69" s="216"/>
      <c r="PXB69" s="233"/>
      <c r="PXE69" s="216"/>
      <c r="PXF69" s="233"/>
      <c r="PXI69" s="216"/>
      <c r="PXJ69" s="233"/>
      <c r="PXM69" s="216"/>
      <c r="PXN69" s="233"/>
      <c r="PXQ69" s="216"/>
      <c r="PXR69" s="233"/>
      <c r="PXU69" s="216"/>
      <c r="PXV69" s="233"/>
      <c r="PXY69" s="216"/>
      <c r="PXZ69" s="233"/>
      <c r="PYC69" s="216"/>
      <c r="PYD69" s="233"/>
      <c r="PYG69" s="216"/>
      <c r="PYH69" s="233"/>
      <c r="PYK69" s="216"/>
      <c r="PYL69" s="233"/>
      <c r="PYO69" s="216"/>
      <c r="PYP69" s="233"/>
      <c r="PYS69" s="216"/>
      <c r="PYT69" s="233"/>
      <c r="PYW69" s="216"/>
      <c r="PYX69" s="233"/>
      <c r="PZA69" s="216"/>
      <c r="PZB69" s="233"/>
      <c r="PZE69" s="216"/>
      <c r="PZF69" s="233"/>
      <c r="PZI69" s="216"/>
      <c r="PZJ69" s="233"/>
      <c r="PZM69" s="216"/>
      <c r="PZN69" s="233"/>
      <c r="PZQ69" s="216"/>
      <c r="PZR69" s="233"/>
      <c r="PZU69" s="216"/>
      <c r="PZV69" s="233"/>
      <c r="PZY69" s="216"/>
      <c r="PZZ69" s="233"/>
      <c r="QAC69" s="216"/>
      <c r="QAD69" s="233"/>
      <c r="QAG69" s="216"/>
      <c r="QAH69" s="233"/>
      <c r="QAK69" s="216"/>
      <c r="QAL69" s="233"/>
      <c r="QAO69" s="216"/>
      <c r="QAP69" s="233"/>
      <c r="QAS69" s="216"/>
      <c r="QAT69" s="233"/>
      <c r="QAW69" s="216"/>
      <c r="QAX69" s="233"/>
      <c r="QBA69" s="216"/>
      <c r="QBB69" s="233"/>
      <c r="QBE69" s="216"/>
      <c r="QBF69" s="233"/>
      <c r="QBI69" s="216"/>
      <c r="QBJ69" s="233"/>
      <c r="QBM69" s="216"/>
      <c r="QBN69" s="233"/>
      <c r="QBQ69" s="216"/>
      <c r="QBR69" s="233"/>
      <c r="QBU69" s="216"/>
      <c r="QBV69" s="233"/>
      <c r="QBY69" s="216"/>
      <c r="QBZ69" s="233"/>
      <c r="QCC69" s="216"/>
      <c r="QCD69" s="233"/>
      <c r="QCG69" s="216"/>
      <c r="QCH69" s="233"/>
      <c r="QCK69" s="216"/>
      <c r="QCL69" s="233"/>
      <c r="QCO69" s="216"/>
      <c r="QCP69" s="233"/>
      <c r="QCS69" s="216"/>
      <c r="QCT69" s="233"/>
      <c r="QCW69" s="216"/>
      <c r="QCX69" s="233"/>
      <c r="QDA69" s="216"/>
      <c r="QDB69" s="233"/>
      <c r="QDE69" s="216"/>
      <c r="QDF69" s="233"/>
      <c r="QDI69" s="216"/>
      <c r="QDJ69" s="233"/>
      <c r="QDM69" s="216"/>
      <c r="QDN69" s="233"/>
      <c r="QDQ69" s="216"/>
      <c r="QDR69" s="233"/>
      <c r="QDU69" s="216"/>
      <c r="QDV69" s="233"/>
      <c r="QDY69" s="216"/>
      <c r="QDZ69" s="233"/>
      <c r="QEC69" s="216"/>
      <c r="QED69" s="233"/>
      <c r="QEG69" s="216"/>
      <c r="QEH69" s="233"/>
      <c r="QEK69" s="216"/>
      <c r="QEL69" s="233"/>
      <c r="QEO69" s="216"/>
      <c r="QEP69" s="233"/>
      <c r="QES69" s="216"/>
      <c r="QET69" s="233"/>
      <c r="QEW69" s="216"/>
      <c r="QEX69" s="233"/>
      <c r="QFA69" s="216"/>
      <c r="QFB69" s="233"/>
      <c r="QFE69" s="216"/>
      <c r="QFF69" s="233"/>
      <c r="QFI69" s="216"/>
      <c r="QFJ69" s="233"/>
      <c r="QFM69" s="216"/>
      <c r="QFN69" s="233"/>
      <c r="QFQ69" s="216"/>
      <c r="QFR69" s="233"/>
      <c r="QFU69" s="216"/>
      <c r="QFV69" s="233"/>
      <c r="QFY69" s="216"/>
      <c r="QFZ69" s="233"/>
      <c r="QGC69" s="216"/>
      <c r="QGD69" s="233"/>
      <c r="QGG69" s="216"/>
      <c r="QGH69" s="233"/>
      <c r="QGK69" s="216"/>
      <c r="QGL69" s="233"/>
      <c r="QGO69" s="216"/>
      <c r="QGP69" s="233"/>
      <c r="QGS69" s="216"/>
      <c r="QGT69" s="233"/>
      <c r="QGW69" s="216"/>
      <c r="QGX69" s="233"/>
      <c r="QHA69" s="216"/>
      <c r="QHB69" s="233"/>
      <c r="QHE69" s="216"/>
      <c r="QHF69" s="233"/>
      <c r="QHI69" s="216"/>
      <c r="QHJ69" s="233"/>
      <c r="QHM69" s="216"/>
      <c r="QHN69" s="233"/>
      <c r="QHQ69" s="216"/>
      <c r="QHR69" s="233"/>
      <c r="QHU69" s="216"/>
      <c r="QHV69" s="233"/>
      <c r="QHY69" s="216"/>
      <c r="QHZ69" s="233"/>
      <c r="QIC69" s="216"/>
      <c r="QID69" s="233"/>
      <c r="QIG69" s="216"/>
      <c r="QIH69" s="233"/>
      <c r="QIK69" s="216"/>
      <c r="QIL69" s="233"/>
      <c r="QIO69" s="216"/>
      <c r="QIP69" s="233"/>
      <c r="QIS69" s="216"/>
      <c r="QIT69" s="233"/>
      <c r="QIW69" s="216"/>
      <c r="QIX69" s="233"/>
      <c r="QJA69" s="216"/>
      <c r="QJB69" s="233"/>
      <c r="QJE69" s="216"/>
      <c r="QJF69" s="233"/>
      <c r="QJI69" s="216"/>
      <c r="QJJ69" s="233"/>
      <c r="QJM69" s="216"/>
      <c r="QJN69" s="233"/>
      <c r="QJQ69" s="216"/>
      <c r="QJR69" s="233"/>
      <c r="QJU69" s="216"/>
      <c r="QJV69" s="233"/>
      <c r="QJY69" s="216"/>
      <c r="QJZ69" s="233"/>
      <c r="QKC69" s="216"/>
      <c r="QKD69" s="233"/>
      <c r="QKG69" s="216"/>
      <c r="QKH69" s="233"/>
      <c r="QKK69" s="216"/>
      <c r="QKL69" s="233"/>
      <c r="QKO69" s="216"/>
      <c r="QKP69" s="233"/>
      <c r="QKS69" s="216"/>
      <c r="QKT69" s="233"/>
      <c r="QKW69" s="216"/>
      <c r="QKX69" s="233"/>
      <c r="QLA69" s="216"/>
      <c r="QLB69" s="233"/>
      <c r="QLE69" s="216"/>
      <c r="QLF69" s="233"/>
      <c r="QLI69" s="216"/>
      <c r="QLJ69" s="233"/>
      <c r="QLM69" s="216"/>
      <c r="QLN69" s="233"/>
      <c r="QLQ69" s="216"/>
      <c r="QLR69" s="233"/>
      <c r="QLU69" s="216"/>
      <c r="QLV69" s="233"/>
      <c r="QLY69" s="216"/>
      <c r="QLZ69" s="233"/>
      <c r="QMC69" s="216"/>
      <c r="QMD69" s="233"/>
      <c r="QMG69" s="216"/>
      <c r="QMH69" s="233"/>
      <c r="QMK69" s="216"/>
      <c r="QML69" s="233"/>
      <c r="QMO69" s="216"/>
      <c r="QMP69" s="233"/>
      <c r="QMS69" s="216"/>
      <c r="QMT69" s="233"/>
      <c r="QMW69" s="216"/>
      <c r="QMX69" s="233"/>
      <c r="QNA69" s="216"/>
      <c r="QNB69" s="233"/>
      <c r="QNE69" s="216"/>
      <c r="QNF69" s="233"/>
      <c r="QNI69" s="216"/>
      <c r="QNJ69" s="233"/>
      <c r="QNM69" s="216"/>
      <c r="QNN69" s="233"/>
      <c r="QNQ69" s="216"/>
      <c r="QNR69" s="233"/>
      <c r="QNU69" s="216"/>
      <c r="QNV69" s="233"/>
      <c r="QNY69" s="216"/>
      <c r="QNZ69" s="233"/>
      <c r="QOC69" s="216"/>
      <c r="QOD69" s="233"/>
      <c r="QOG69" s="216"/>
      <c r="QOH69" s="233"/>
      <c r="QOK69" s="216"/>
      <c r="QOL69" s="233"/>
      <c r="QOO69" s="216"/>
      <c r="QOP69" s="233"/>
      <c r="QOS69" s="216"/>
      <c r="QOT69" s="233"/>
      <c r="QOW69" s="216"/>
      <c r="QOX69" s="233"/>
      <c r="QPA69" s="216"/>
      <c r="QPB69" s="233"/>
      <c r="QPE69" s="216"/>
      <c r="QPF69" s="233"/>
      <c r="QPI69" s="216"/>
      <c r="QPJ69" s="233"/>
      <c r="QPM69" s="216"/>
      <c r="QPN69" s="233"/>
      <c r="QPQ69" s="216"/>
      <c r="QPR69" s="233"/>
      <c r="QPU69" s="216"/>
      <c r="QPV69" s="233"/>
      <c r="QPY69" s="216"/>
      <c r="QPZ69" s="233"/>
      <c r="QQC69" s="216"/>
      <c r="QQD69" s="233"/>
      <c r="QQG69" s="216"/>
      <c r="QQH69" s="233"/>
      <c r="QQK69" s="216"/>
      <c r="QQL69" s="233"/>
      <c r="QQO69" s="216"/>
      <c r="QQP69" s="233"/>
      <c r="QQS69" s="216"/>
      <c r="QQT69" s="233"/>
      <c r="QQW69" s="216"/>
      <c r="QQX69" s="233"/>
      <c r="QRA69" s="216"/>
      <c r="QRB69" s="233"/>
      <c r="QRE69" s="216"/>
      <c r="QRF69" s="233"/>
      <c r="QRI69" s="216"/>
      <c r="QRJ69" s="233"/>
      <c r="QRM69" s="216"/>
      <c r="QRN69" s="233"/>
      <c r="QRQ69" s="216"/>
      <c r="QRR69" s="233"/>
      <c r="QRU69" s="216"/>
      <c r="QRV69" s="233"/>
      <c r="QRY69" s="216"/>
      <c r="QRZ69" s="233"/>
      <c r="QSC69" s="216"/>
      <c r="QSD69" s="233"/>
      <c r="QSG69" s="216"/>
      <c r="QSH69" s="233"/>
      <c r="QSK69" s="216"/>
      <c r="QSL69" s="233"/>
      <c r="QSO69" s="216"/>
      <c r="QSP69" s="233"/>
      <c r="QSS69" s="216"/>
      <c r="QST69" s="233"/>
      <c r="QSW69" s="216"/>
      <c r="QSX69" s="233"/>
      <c r="QTA69" s="216"/>
      <c r="QTB69" s="233"/>
      <c r="QTE69" s="216"/>
      <c r="QTF69" s="233"/>
      <c r="QTI69" s="216"/>
      <c r="QTJ69" s="233"/>
      <c r="QTM69" s="216"/>
      <c r="QTN69" s="233"/>
      <c r="QTQ69" s="216"/>
      <c r="QTR69" s="233"/>
      <c r="QTU69" s="216"/>
      <c r="QTV69" s="233"/>
      <c r="QTY69" s="216"/>
      <c r="QTZ69" s="233"/>
      <c r="QUC69" s="216"/>
      <c r="QUD69" s="233"/>
      <c r="QUG69" s="216"/>
      <c r="QUH69" s="233"/>
      <c r="QUK69" s="216"/>
      <c r="QUL69" s="233"/>
      <c r="QUO69" s="216"/>
      <c r="QUP69" s="233"/>
      <c r="QUS69" s="216"/>
      <c r="QUT69" s="233"/>
      <c r="QUW69" s="216"/>
      <c r="QUX69" s="233"/>
      <c r="QVA69" s="216"/>
      <c r="QVB69" s="233"/>
      <c r="QVE69" s="216"/>
      <c r="QVF69" s="233"/>
      <c r="QVI69" s="216"/>
      <c r="QVJ69" s="233"/>
      <c r="QVM69" s="216"/>
      <c r="QVN69" s="233"/>
      <c r="QVQ69" s="216"/>
      <c r="QVR69" s="233"/>
      <c r="QVU69" s="216"/>
      <c r="QVV69" s="233"/>
      <c r="QVY69" s="216"/>
      <c r="QVZ69" s="233"/>
      <c r="QWC69" s="216"/>
      <c r="QWD69" s="233"/>
      <c r="QWG69" s="216"/>
      <c r="QWH69" s="233"/>
      <c r="QWK69" s="216"/>
      <c r="QWL69" s="233"/>
      <c r="QWO69" s="216"/>
      <c r="QWP69" s="233"/>
      <c r="QWS69" s="216"/>
      <c r="QWT69" s="233"/>
      <c r="QWW69" s="216"/>
      <c r="QWX69" s="233"/>
      <c r="QXA69" s="216"/>
      <c r="QXB69" s="233"/>
      <c r="QXE69" s="216"/>
      <c r="QXF69" s="233"/>
      <c r="QXI69" s="216"/>
      <c r="QXJ69" s="233"/>
      <c r="QXM69" s="216"/>
      <c r="QXN69" s="233"/>
      <c r="QXQ69" s="216"/>
      <c r="QXR69" s="233"/>
      <c r="QXU69" s="216"/>
      <c r="QXV69" s="233"/>
      <c r="QXY69" s="216"/>
      <c r="QXZ69" s="233"/>
      <c r="QYC69" s="216"/>
      <c r="QYD69" s="233"/>
      <c r="QYG69" s="216"/>
      <c r="QYH69" s="233"/>
      <c r="QYK69" s="216"/>
      <c r="QYL69" s="233"/>
      <c r="QYO69" s="216"/>
      <c r="QYP69" s="233"/>
      <c r="QYS69" s="216"/>
      <c r="QYT69" s="233"/>
      <c r="QYW69" s="216"/>
      <c r="QYX69" s="233"/>
      <c r="QZA69" s="216"/>
      <c r="QZB69" s="233"/>
      <c r="QZE69" s="216"/>
      <c r="QZF69" s="233"/>
      <c r="QZI69" s="216"/>
      <c r="QZJ69" s="233"/>
      <c r="QZM69" s="216"/>
      <c r="QZN69" s="233"/>
      <c r="QZQ69" s="216"/>
      <c r="QZR69" s="233"/>
      <c r="QZU69" s="216"/>
      <c r="QZV69" s="233"/>
      <c r="QZY69" s="216"/>
      <c r="QZZ69" s="233"/>
      <c r="RAC69" s="216"/>
      <c r="RAD69" s="233"/>
      <c r="RAG69" s="216"/>
      <c r="RAH69" s="233"/>
      <c r="RAK69" s="216"/>
      <c r="RAL69" s="233"/>
      <c r="RAO69" s="216"/>
      <c r="RAP69" s="233"/>
      <c r="RAS69" s="216"/>
      <c r="RAT69" s="233"/>
      <c r="RAW69" s="216"/>
      <c r="RAX69" s="233"/>
      <c r="RBA69" s="216"/>
      <c r="RBB69" s="233"/>
      <c r="RBE69" s="216"/>
      <c r="RBF69" s="233"/>
      <c r="RBI69" s="216"/>
      <c r="RBJ69" s="233"/>
      <c r="RBM69" s="216"/>
      <c r="RBN69" s="233"/>
      <c r="RBQ69" s="216"/>
      <c r="RBR69" s="233"/>
      <c r="RBU69" s="216"/>
      <c r="RBV69" s="233"/>
      <c r="RBY69" s="216"/>
      <c r="RBZ69" s="233"/>
      <c r="RCC69" s="216"/>
      <c r="RCD69" s="233"/>
      <c r="RCG69" s="216"/>
      <c r="RCH69" s="233"/>
      <c r="RCK69" s="216"/>
      <c r="RCL69" s="233"/>
      <c r="RCO69" s="216"/>
      <c r="RCP69" s="233"/>
      <c r="RCS69" s="216"/>
      <c r="RCT69" s="233"/>
      <c r="RCW69" s="216"/>
      <c r="RCX69" s="233"/>
      <c r="RDA69" s="216"/>
      <c r="RDB69" s="233"/>
      <c r="RDE69" s="216"/>
      <c r="RDF69" s="233"/>
      <c r="RDI69" s="216"/>
      <c r="RDJ69" s="233"/>
      <c r="RDM69" s="216"/>
      <c r="RDN69" s="233"/>
      <c r="RDQ69" s="216"/>
      <c r="RDR69" s="233"/>
      <c r="RDU69" s="216"/>
      <c r="RDV69" s="233"/>
      <c r="RDY69" s="216"/>
      <c r="RDZ69" s="233"/>
      <c r="REC69" s="216"/>
      <c r="RED69" s="233"/>
      <c r="REG69" s="216"/>
      <c r="REH69" s="233"/>
      <c r="REK69" s="216"/>
      <c r="REL69" s="233"/>
      <c r="REO69" s="216"/>
      <c r="REP69" s="233"/>
      <c r="RES69" s="216"/>
      <c r="RET69" s="233"/>
      <c r="REW69" s="216"/>
      <c r="REX69" s="233"/>
      <c r="RFA69" s="216"/>
      <c r="RFB69" s="233"/>
      <c r="RFE69" s="216"/>
      <c r="RFF69" s="233"/>
      <c r="RFI69" s="216"/>
      <c r="RFJ69" s="233"/>
      <c r="RFM69" s="216"/>
      <c r="RFN69" s="233"/>
      <c r="RFQ69" s="216"/>
      <c r="RFR69" s="233"/>
      <c r="RFU69" s="216"/>
      <c r="RFV69" s="233"/>
      <c r="RFY69" s="216"/>
      <c r="RFZ69" s="233"/>
      <c r="RGC69" s="216"/>
      <c r="RGD69" s="233"/>
      <c r="RGG69" s="216"/>
      <c r="RGH69" s="233"/>
      <c r="RGK69" s="216"/>
      <c r="RGL69" s="233"/>
      <c r="RGO69" s="216"/>
      <c r="RGP69" s="233"/>
      <c r="RGS69" s="216"/>
      <c r="RGT69" s="233"/>
      <c r="RGW69" s="216"/>
      <c r="RGX69" s="233"/>
      <c r="RHA69" s="216"/>
      <c r="RHB69" s="233"/>
      <c r="RHE69" s="216"/>
      <c r="RHF69" s="233"/>
      <c r="RHI69" s="216"/>
      <c r="RHJ69" s="233"/>
      <c r="RHM69" s="216"/>
      <c r="RHN69" s="233"/>
      <c r="RHQ69" s="216"/>
      <c r="RHR69" s="233"/>
      <c r="RHU69" s="216"/>
      <c r="RHV69" s="233"/>
      <c r="RHY69" s="216"/>
      <c r="RHZ69" s="233"/>
      <c r="RIC69" s="216"/>
      <c r="RID69" s="233"/>
      <c r="RIG69" s="216"/>
      <c r="RIH69" s="233"/>
      <c r="RIK69" s="216"/>
      <c r="RIL69" s="233"/>
      <c r="RIO69" s="216"/>
      <c r="RIP69" s="233"/>
      <c r="RIS69" s="216"/>
      <c r="RIT69" s="233"/>
      <c r="RIW69" s="216"/>
      <c r="RIX69" s="233"/>
      <c r="RJA69" s="216"/>
      <c r="RJB69" s="233"/>
      <c r="RJE69" s="216"/>
      <c r="RJF69" s="233"/>
      <c r="RJI69" s="216"/>
      <c r="RJJ69" s="233"/>
      <c r="RJM69" s="216"/>
      <c r="RJN69" s="233"/>
      <c r="RJQ69" s="216"/>
      <c r="RJR69" s="233"/>
      <c r="RJU69" s="216"/>
      <c r="RJV69" s="233"/>
      <c r="RJY69" s="216"/>
      <c r="RJZ69" s="233"/>
      <c r="RKC69" s="216"/>
      <c r="RKD69" s="233"/>
      <c r="RKG69" s="216"/>
      <c r="RKH69" s="233"/>
      <c r="RKK69" s="216"/>
      <c r="RKL69" s="233"/>
      <c r="RKO69" s="216"/>
      <c r="RKP69" s="233"/>
      <c r="RKS69" s="216"/>
      <c r="RKT69" s="233"/>
      <c r="RKW69" s="216"/>
      <c r="RKX69" s="233"/>
      <c r="RLA69" s="216"/>
      <c r="RLB69" s="233"/>
      <c r="RLE69" s="216"/>
      <c r="RLF69" s="233"/>
      <c r="RLI69" s="216"/>
      <c r="RLJ69" s="233"/>
      <c r="RLM69" s="216"/>
      <c r="RLN69" s="233"/>
      <c r="RLQ69" s="216"/>
      <c r="RLR69" s="233"/>
      <c r="RLU69" s="216"/>
      <c r="RLV69" s="233"/>
      <c r="RLY69" s="216"/>
      <c r="RLZ69" s="233"/>
      <c r="RMC69" s="216"/>
      <c r="RMD69" s="233"/>
      <c r="RMG69" s="216"/>
      <c r="RMH69" s="233"/>
      <c r="RMK69" s="216"/>
      <c r="RML69" s="233"/>
      <c r="RMO69" s="216"/>
      <c r="RMP69" s="233"/>
      <c r="RMS69" s="216"/>
      <c r="RMT69" s="233"/>
      <c r="RMW69" s="216"/>
      <c r="RMX69" s="233"/>
      <c r="RNA69" s="216"/>
      <c r="RNB69" s="233"/>
      <c r="RNE69" s="216"/>
      <c r="RNF69" s="233"/>
      <c r="RNI69" s="216"/>
      <c r="RNJ69" s="233"/>
      <c r="RNM69" s="216"/>
      <c r="RNN69" s="233"/>
      <c r="RNQ69" s="216"/>
      <c r="RNR69" s="233"/>
      <c r="RNU69" s="216"/>
      <c r="RNV69" s="233"/>
      <c r="RNY69" s="216"/>
      <c r="RNZ69" s="233"/>
      <c r="ROC69" s="216"/>
      <c r="ROD69" s="233"/>
      <c r="ROG69" s="216"/>
      <c r="ROH69" s="233"/>
      <c r="ROK69" s="216"/>
      <c r="ROL69" s="233"/>
      <c r="ROO69" s="216"/>
      <c r="ROP69" s="233"/>
      <c r="ROS69" s="216"/>
      <c r="ROT69" s="233"/>
      <c r="ROW69" s="216"/>
      <c r="ROX69" s="233"/>
      <c r="RPA69" s="216"/>
      <c r="RPB69" s="233"/>
      <c r="RPE69" s="216"/>
      <c r="RPF69" s="233"/>
      <c r="RPI69" s="216"/>
      <c r="RPJ69" s="233"/>
      <c r="RPM69" s="216"/>
      <c r="RPN69" s="233"/>
      <c r="RPQ69" s="216"/>
      <c r="RPR69" s="233"/>
      <c r="RPU69" s="216"/>
      <c r="RPV69" s="233"/>
      <c r="RPY69" s="216"/>
      <c r="RPZ69" s="233"/>
      <c r="RQC69" s="216"/>
      <c r="RQD69" s="233"/>
      <c r="RQG69" s="216"/>
      <c r="RQH69" s="233"/>
      <c r="RQK69" s="216"/>
      <c r="RQL69" s="233"/>
      <c r="RQO69" s="216"/>
      <c r="RQP69" s="233"/>
      <c r="RQS69" s="216"/>
      <c r="RQT69" s="233"/>
      <c r="RQW69" s="216"/>
      <c r="RQX69" s="233"/>
      <c r="RRA69" s="216"/>
      <c r="RRB69" s="233"/>
      <c r="RRE69" s="216"/>
      <c r="RRF69" s="233"/>
      <c r="RRI69" s="216"/>
      <c r="RRJ69" s="233"/>
      <c r="RRM69" s="216"/>
      <c r="RRN69" s="233"/>
      <c r="RRQ69" s="216"/>
      <c r="RRR69" s="233"/>
      <c r="RRU69" s="216"/>
      <c r="RRV69" s="233"/>
      <c r="RRY69" s="216"/>
      <c r="RRZ69" s="233"/>
      <c r="RSC69" s="216"/>
      <c r="RSD69" s="233"/>
      <c r="RSG69" s="216"/>
      <c r="RSH69" s="233"/>
      <c r="RSK69" s="216"/>
      <c r="RSL69" s="233"/>
      <c r="RSO69" s="216"/>
      <c r="RSP69" s="233"/>
      <c r="RSS69" s="216"/>
      <c r="RST69" s="233"/>
      <c r="RSW69" s="216"/>
      <c r="RSX69" s="233"/>
      <c r="RTA69" s="216"/>
      <c r="RTB69" s="233"/>
      <c r="RTE69" s="216"/>
      <c r="RTF69" s="233"/>
      <c r="RTI69" s="216"/>
      <c r="RTJ69" s="233"/>
      <c r="RTM69" s="216"/>
      <c r="RTN69" s="233"/>
      <c r="RTQ69" s="216"/>
      <c r="RTR69" s="233"/>
      <c r="RTU69" s="216"/>
      <c r="RTV69" s="233"/>
      <c r="RTY69" s="216"/>
      <c r="RTZ69" s="233"/>
      <c r="RUC69" s="216"/>
      <c r="RUD69" s="233"/>
      <c r="RUG69" s="216"/>
      <c r="RUH69" s="233"/>
      <c r="RUK69" s="216"/>
      <c r="RUL69" s="233"/>
      <c r="RUO69" s="216"/>
      <c r="RUP69" s="233"/>
      <c r="RUS69" s="216"/>
      <c r="RUT69" s="233"/>
      <c r="RUW69" s="216"/>
      <c r="RUX69" s="233"/>
      <c r="RVA69" s="216"/>
      <c r="RVB69" s="233"/>
      <c r="RVE69" s="216"/>
      <c r="RVF69" s="233"/>
      <c r="RVI69" s="216"/>
      <c r="RVJ69" s="233"/>
      <c r="RVM69" s="216"/>
      <c r="RVN69" s="233"/>
      <c r="RVQ69" s="216"/>
      <c r="RVR69" s="233"/>
      <c r="RVU69" s="216"/>
      <c r="RVV69" s="233"/>
      <c r="RVY69" s="216"/>
      <c r="RVZ69" s="233"/>
      <c r="RWC69" s="216"/>
      <c r="RWD69" s="233"/>
      <c r="RWG69" s="216"/>
      <c r="RWH69" s="233"/>
      <c r="RWK69" s="216"/>
      <c r="RWL69" s="233"/>
      <c r="RWO69" s="216"/>
      <c r="RWP69" s="233"/>
      <c r="RWS69" s="216"/>
      <c r="RWT69" s="233"/>
      <c r="RWW69" s="216"/>
      <c r="RWX69" s="233"/>
      <c r="RXA69" s="216"/>
      <c r="RXB69" s="233"/>
      <c r="RXE69" s="216"/>
      <c r="RXF69" s="233"/>
      <c r="RXI69" s="216"/>
      <c r="RXJ69" s="233"/>
      <c r="RXM69" s="216"/>
      <c r="RXN69" s="233"/>
      <c r="RXQ69" s="216"/>
      <c r="RXR69" s="233"/>
      <c r="RXU69" s="216"/>
      <c r="RXV69" s="233"/>
      <c r="RXY69" s="216"/>
      <c r="RXZ69" s="233"/>
      <c r="RYC69" s="216"/>
      <c r="RYD69" s="233"/>
      <c r="RYG69" s="216"/>
      <c r="RYH69" s="233"/>
      <c r="RYK69" s="216"/>
      <c r="RYL69" s="233"/>
      <c r="RYO69" s="216"/>
      <c r="RYP69" s="233"/>
      <c r="RYS69" s="216"/>
      <c r="RYT69" s="233"/>
      <c r="RYW69" s="216"/>
      <c r="RYX69" s="233"/>
      <c r="RZA69" s="216"/>
      <c r="RZB69" s="233"/>
      <c r="RZE69" s="216"/>
      <c r="RZF69" s="233"/>
      <c r="RZI69" s="216"/>
      <c r="RZJ69" s="233"/>
      <c r="RZM69" s="216"/>
      <c r="RZN69" s="233"/>
      <c r="RZQ69" s="216"/>
      <c r="RZR69" s="233"/>
      <c r="RZU69" s="216"/>
      <c r="RZV69" s="233"/>
      <c r="RZY69" s="216"/>
      <c r="RZZ69" s="233"/>
      <c r="SAC69" s="216"/>
      <c r="SAD69" s="233"/>
      <c r="SAG69" s="216"/>
      <c r="SAH69" s="233"/>
      <c r="SAK69" s="216"/>
      <c r="SAL69" s="233"/>
      <c r="SAO69" s="216"/>
      <c r="SAP69" s="233"/>
      <c r="SAS69" s="216"/>
      <c r="SAT69" s="233"/>
      <c r="SAW69" s="216"/>
      <c r="SAX69" s="233"/>
      <c r="SBA69" s="216"/>
      <c r="SBB69" s="233"/>
      <c r="SBE69" s="216"/>
      <c r="SBF69" s="233"/>
      <c r="SBI69" s="216"/>
      <c r="SBJ69" s="233"/>
      <c r="SBM69" s="216"/>
      <c r="SBN69" s="233"/>
      <c r="SBQ69" s="216"/>
      <c r="SBR69" s="233"/>
      <c r="SBU69" s="216"/>
      <c r="SBV69" s="233"/>
      <c r="SBY69" s="216"/>
      <c r="SBZ69" s="233"/>
      <c r="SCC69" s="216"/>
      <c r="SCD69" s="233"/>
      <c r="SCG69" s="216"/>
      <c r="SCH69" s="233"/>
      <c r="SCK69" s="216"/>
      <c r="SCL69" s="233"/>
      <c r="SCO69" s="216"/>
      <c r="SCP69" s="233"/>
      <c r="SCS69" s="216"/>
      <c r="SCT69" s="233"/>
      <c r="SCW69" s="216"/>
      <c r="SCX69" s="233"/>
      <c r="SDA69" s="216"/>
      <c r="SDB69" s="233"/>
      <c r="SDE69" s="216"/>
      <c r="SDF69" s="233"/>
      <c r="SDI69" s="216"/>
      <c r="SDJ69" s="233"/>
      <c r="SDM69" s="216"/>
      <c r="SDN69" s="233"/>
      <c r="SDQ69" s="216"/>
      <c r="SDR69" s="233"/>
      <c r="SDU69" s="216"/>
      <c r="SDV69" s="233"/>
      <c r="SDY69" s="216"/>
      <c r="SDZ69" s="233"/>
      <c r="SEC69" s="216"/>
      <c r="SED69" s="233"/>
      <c r="SEG69" s="216"/>
      <c r="SEH69" s="233"/>
      <c r="SEK69" s="216"/>
      <c r="SEL69" s="233"/>
      <c r="SEO69" s="216"/>
      <c r="SEP69" s="233"/>
      <c r="SES69" s="216"/>
      <c r="SET69" s="233"/>
      <c r="SEW69" s="216"/>
      <c r="SEX69" s="233"/>
      <c r="SFA69" s="216"/>
      <c r="SFB69" s="233"/>
      <c r="SFE69" s="216"/>
      <c r="SFF69" s="233"/>
      <c r="SFI69" s="216"/>
      <c r="SFJ69" s="233"/>
      <c r="SFM69" s="216"/>
      <c r="SFN69" s="233"/>
      <c r="SFQ69" s="216"/>
      <c r="SFR69" s="233"/>
      <c r="SFU69" s="216"/>
      <c r="SFV69" s="233"/>
      <c r="SFY69" s="216"/>
      <c r="SFZ69" s="233"/>
      <c r="SGC69" s="216"/>
      <c r="SGD69" s="233"/>
      <c r="SGG69" s="216"/>
      <c r="SGH69" s="233"/>
      <c r="SGK69" s="216"/>
      <c r="SGL69" s="233"/>
      <c r="SGO69" s="216"/>
      <c r="SGP69" s="233"/>
      <c r="SGS69" s="216"/>
      <c r="SGT69" s="233"/>
      <c r="SGW69" s="216"/>
      <c r="SGX69" s="233"/>
      <c r="SHA69" s="216"/>
      <c r="SHB69" s="233"/>
      <c r="SHE69" s="216"/>
      <c r="SHF69" s="233"/>
      <c r="SHI69" s="216"/>
      <c r="SHJ69" s="233"/>
      <c r="SHM69" s="216"/>
      <c r="SHN69" s="233"/>
      <c r="SHQ69" s="216"/>
      <c r="SHR69" s="233"/>
      <c r="SHU69" s="216"/>
      <c r="SHV69" s="233"/>
      <c r="SHY69" s="216"/>
      <c r="SHZ69" s="233"/>
      <c r="SIC69" s="216"/>
      <c r="SID69" s="233"/>
      <c r="SIG69" s="216"/>
      <c r="SIH69" s="233"/>
      <c r="SIK69" s="216"/>
      <c r="SIL69" s="233"/>
      <c r="SIO69" s="216"/>
      <c r="SIP69" s="233"/>
      <c r="SIS69" s="216"/>
      <c r="SIT69" s="233"/>
      <c r="SIW69" s="216"/>
      <c r="SIX69" s="233"/>
      <c r="SJA69" s="216"/>
      <c r="SJB69" s="233"/>
      <c r="SJE69" s="216"/>
      <c r="SJF69" s="233"/>
      <c r="SJI69" s="216"/>
      <c r="SJJ69" s="233"/>
      <c r="SJM69" s="216"/>
      <c r="SJN69" s="233"/>
      <c r="SJQ69" s="216"/>
      <c r="SJR69" s="233"/>
      <c r="SJU69" s="216"/>
      <c r="SJV69" s="233"/>
      <c r="SJY69" s="216"/>
      <c r="SJZ69" s="233"/>
      <c r="SKC69" s="216"/>
      <c r="SKD69" s="233"/>
      <c r="SKG69" s="216"/>
      <c r="SKH69" s="233"/>
      <c r="SKK69" s="216"/>
      <c r="SKL69" s="233"/>
      <c r="SKO69" s="216"/>
      <c r="SKP69" s="233"/>
      <c r="SKS69" s="216"/>
      <c r="SKT69" s="233"/>
      <c r="SKW69" s="216"/>
      <c r="SKX69" s="233"/>
      <c r="SLA69" s="216"/>
      <c r="SLB69" s="233"/>
      <c r="SLE69" s="216"/>
      <c r="SLF69" s="233"/>
      <c r="SLI69" s="216"/>
      <c r="SLJ69" s="233"/>
      <c r="SLM69" s="216"/>
      <c r="SLN69" s="233"/>
      <c r="SLQ69" s="216"/>
      <c r="SLR69" s="233"/>
      <c r="SLU69" s="216"/>
      <c r="SLV69" s="233"/>
      <c r="SLY69" s="216"/>
      <c r="SLZ69" s="233"/>
      <c r="SMC69" s="216"/>
      <c r="SMD69" s="233"/>
      <c r="SMG69" s="216"/>
      <c r="SMH69" s="233"/>
      <c r="SMK69" s="216"/>
      <c r="SML69" s="233"/>
      <c r="SMO69" s="216"/>
      <c r="SMP69" s="233"/>
      <c r="SMS69" s="216"/>
      <c r="SMT69" s="233"/>
      <c r="SMW69" s="216"/>
      <c r="SMX69" s="233"/>
      <c r="SNA69" s="216"/>
      <c r="SNB69" s="233"/>
      <c r="SNE69" s="216"/>
      <c r="SNF69" s="233"/>
      <c r="SNI69" s="216"/>
      <c r="SNJ69" s="233"/>
      <c r="SNM69" s="216"/>
      <c r="SNN69" s="233"/>
      <c r="SNQ69" s="216"/>
      <c r="SNR69" s="233"/>
      <c r="SNU69" s="216"/>
      <c r="SNV69" s="233"/>
      <c r="SNY69" s="216"/>
      <c r="SNZ69" s="233"/>
      <c r="SOC69" s="216"/>
      <c r="SOD69" s="233"/>
      <c r="SOG69" s="216"/>
      <c r="SOH69" s="233"/>
      <c r="SOK69" s="216"/>
      <c r="SOL69" s="233"/>
      <c r="SOO69" s="216"/>
      <c r="SOP69" s="233"/>
      <c r="SOS69" s="216"/>
      <c r="SOT69" s="233"/>
      <c r="SOW69" s="216"/>
      <c r="SOX69" s="233"/>
      <c r="SPA69" s="216"/>
      <c r="SPB69" s="233"/>
      <c r="SPE69" s="216"/>
      <c r="SPF69" s="233"/>
      <c r="SPI69" s="216"/>
      <c r="SPJ69" s="233"/>
      <c r="SPM69" s="216"/>
      <c r="SPN69" s="233"/>
      <c r="SPQ69" s="216"/>
      <c r="SPR69" s="233"/>
      <c r="SPU69" s="216"/>
      <c r="SPV69" s="233"/>
      <c r="SPY69" s="216"/>
      <c r="SPZ69" s="233"/>
      <c r="SQC69" s="216"/>
      <c r="SQD69" s="233"/>
      <c r="SQG69" s="216"/>
      <c r="SQH69" s="233"/>
      <c r="SQK69" s="216"/>
      <c r="SQL69" s="233"/>
      <c r="SQO69" s="216"/>
      <c r="SQP69" s="233"/>
      <c r="SQS69" s="216"/>
      <c r="SQT69" s="233"/>
      <c r="SQW69" s="216"/>
      <c r="SQX69" s="233"/>
      <c r="SRA69" s="216"/>
      <c r="SRB69" s="233"/>
      <c r="SRE69" s="216"/>
      <c r="SRF69" s="233"/>
      <c r="SRI69" s="216"/>
      <c r="SRJ69" s="233"/>
      <c r="SRM69" s="216"/>
      <c r="SRN69" s="233"/>
      <c r="SRQ69" s="216"/>
      <c r="SRR69" s="233"/>
      <c r="SRU69" s="216"/>
      <c r="SRV69" s="233"/>
      <c r="SRY69" s="216"/>
      <c r="SRZ69" s="233"/>
      <c r="SSC69" s="216"/>
      <c r="SSD69" s="233"/>
      <c r="SSG69" s="216"/>
      <c r="SSH69" s="233"/>
      <c r="SSK69" s="216"/>
      <c r="SSL69" s="233"/>
      <c r="SSO69" s="216"/>
      <c r="SSP69" s="233"/>
      <c r="SSS69" s="216"/>
      <c r="SST69" s="233"/>
      <c r="SSW69" s="216"/>
      <c r="SSX69" s="233"/>
      <c r="STA69" s="216"/>
      <c r="STB69" s="233"/>
      <c r="STE69" s="216"/>
      <c r="STF69" s="233"/>
      <c r="STI69" s="216"/>
      <c r="STJ69" s="233"/>
      <c r="STM69" s="216"/>
      <c r="STN69" s="233"/>
      <c r="STQ69" s="216"/>
      <c r="STR69" s="233"/>
      <c r="STU69" s="216"/>
      <c r="STV69" s="233"/>
      <c r="STY69" s="216"/>
      <c r="STZ69" s="233"/>
      <c r="SUC69" s="216"/>
      <c r="SUD69" s="233"/>
      <c r="SUG69" s="216"/>
      <c r="SUH69" s="233"/>
      <c r="SUK69" s="216"/>
      <c r="SUL69" s="233"/>
      <c r="SUO69" s="216"/>
      <c r="SUP69" s="233"/>
      <c r="SUS69" s="216"/>
      <c r="SUT69" s="233"/>
      <c r="SUW69" s="216"/>
      <c r="SUX69" s="233"/>
      <c r="SVA69" s="216"/>
      <c r="SVB69" s="233"/>
      <c r="SVE69" s="216"/>
      <c r="SVF69" s="233"/>
      <c r="SVI69" s="216"/>
      <c r="SVJ69" s="233"/>
      <c r="SVM69" s="216"/>
      <c r="SVN69" s="233"/>
      <c r="SVQ69" s="216"/>
      <c r="SVR69" s="233"/>
      <c r="SVU69" s="216"/>
      <c r="SVV69" s="233"/>
      <c r="SVY69" s="216"/>
      <c r="SVZ69" s="233"/>
      <c r="SWC69" s="216"/>
      <c r="SWD69" s="233"/>
      <c r="SWG69" s="216"/>
      <c r="SWH69" s="233"/>
      <c r="SWK69" s="216"/>
      <c r="SWL69" s="233"/>
      <c r="SWO69" s="216"/>
      <c r="SWP69" s="233"/>
      <c r="SWS69" s="216"/>
      <c r="SWT69" s="233"/>
      <c r="SWW69" s="216"/>
      <c r="SWX69" s="233"/>
      <c r="SXA69" s="216"/>
      <c r="SXB69" s="233"/>
      <c r="SXE69" s="216"/>
      <c r="SXF69" s="233"/>
      <c r="SXI69" s="216"/>
      <c r="SXJ69" s="233"/>
      <c r="SXM69" s="216"/>
      <c r="SXN69" s="233"/>
      <c r="SXQ69" s="216"/>
      <c r="SXR69" s="233"/>
      <c r="SXU69" s="216"/>
      <c r="SXV69" s="233"/>
      <c r="SXY69" s="216"/>
      <c r="SXZ69" s="233"/>
      <c r="SYC69" s="216"/>
      <c r="SYD69" s="233"/>
      <c r="SYG69" s="216"/>
      <c r="SYH69" s="233"/>
      <c r="SYK69" s="216"/>
      <c r="SYL69" s="233"/>
      <c r="SYO69" s="216"/>
      <c r="SYP69" s="233"/>
      <c r="SYS69" s="216"/>
      <c r="SYT69" s="233"/>
      <c r="SYW69" s="216"/>
      <c r="SYX69" s="233"/>
      <c r="SZA69" s="216"/>
      <c r="SZB69" s="233"/>
      <c r="SZE69" s="216"/>
      <c r="SZF69" s="233"/>
      <c r="SZI69" s="216"/>
      <c r="SZJ69" s="233"/>
      <c r="SZM69" s="216"/>
      <c r="SZN69" s="233"/>
      <c r="SZQ69" s="216"/>
      <c r="SZR69" s="233"/>
      <c r="SZU69" s="216"/>
      <c r="SZV69" s="233"/>
      <c r="SZY69" s="216"/>
      <c r="SZZ69" s="233"/>
      <c r="TAC69" s="216"/>
      <c r="TAD69" s="233"/>
      <c r="TAG69" s="216"/>
      <c r="TAH69" s="233"/>
      <c r="TAK69" s="216"/>
      <c r="TAL69" s="233"/>
      <c r="TAO69" s="216"/>
      <c r="TAP69" s="233"/>
      <c r="TAS69" s="216"/>
      <c r="TAT69" s="233"/>
      <c r="TAW69" s="216"/>
      <c r="TAX69" s="233"/>
      <c r="TBA69" s="216"/>
      <c r="TBB69" s="233"/>
      <c r="TBE69" s="216"/>
      <c r="TBF69" s="233"/>
      <c r="TBI69" s="216"/>
      <c r="TBJ69" s="233"/>
      <c r="TBM69" s="216"/>
      <c r="TBN69" s="233"/>
      <c r="TBQ69" s="216"/>
      <c r="TBR69" s="233"/>
      <c r="TBU69" s="216"/>
      <c r="TBV69" s="233"/>
      <c r="TBY69" s="216"/>
      <c r="TBZ69" s="233"/>
      <c r="TCC69" s="216"/>
      <c r="TCD69" s="233"/>
      <c r="TCG69" s="216"/>
      <c r="TCH69" s="233"/>
      <c r="TCK69" s="216"/>
      <c r="TCL69" s="233"/>
      <c r="TCO69" s="216"/>
      <c r="TCP69" s="233"/>
      <c r="TCS69" s="216"/>
      <c r="TCT69" s="233"/>
      <c r="TCW69" s="216"/>
      <c r="TCX69" s="233"/>
      <c r="TDA69" s="216"/>
      <c r="TDB69" s="233"/>
      <c r="TDE69" s="216"/>
      <c r="TDF69" s="233"/>
      <c r="TDI69" s="216"/>
      <c r="TDJ69" s="233"/>
      <c r="TDM69" s="216"/>
      <c r="TDN69" s="233"/>
      <c r="TDQ69" s="216"/>
      <c r="TDR69" s="233"/>
      <c r="TDU69" s="216"/>
      <c r="TDV69" s="233"/>
      <c r="TDY69" s="216"/>
      <c r="TDZ69" s="233"/>
      <c r="TEC69" s="216"/>
      <c r="TED69" s="233"/>
      <c r="TEG69" s="216"/>
      <c r="TEH69" s="233"/>
      <c r="TEK69" s="216"/>
      <c r="TEL69" s="233"/>
      <c r="TEO69" s="216"/>
      <c r="TEP69" s="233"/>
      <c r="TES69" s="216"/>
      <c r="TET69" s="233"/>
      <c r="TEW69" s="216"/>
      <c r="TEX69" s="233"/>
      <c r="TFA69" s="216"/>
      <c r="TFB69" s="233"/>
      <c r="TFE69" s="216"/>
      <c r="TFF69" s="233"/>
      <c r="TFI69" s="216"/>
      <c r="TFJ69" s="233"/>
      <c r="TFM69" s="216"/>
      <c r="TFN69" s="233"/>
      <c r="TFQ69" s="216"/>
      <c r="TFR69" s="233"/>
      <c r="TFU69" s="216"/>
      <c r="TFV69" s="233"/>
      <c r="TFY69" s="216"/>
      <c r="TFZ69" s="233"/>
      <c r="TGC69" s="216"/>
      <c r="TGD69" s="233"/>
      <c r="TGG69" s="216"/>
      <c r="TGH69" s="233"/>
      <c r="TGK69" s="216"/>
      <c r="TGL69" s="233"/>
      <c r="TGO69" s="216"/>
      <c r="TGP69" s="233"/>
      <c r="TGS69" s="216"/>
      <c r="TGT69" s="233"/>
      <c r="TGW69" s="216"/>
      <c r="TGX69" s="233"/>
      <c r="THA69" s="216"/>
      <c r="THB69" s="233"/>
      <c r="THE69" s="216"/>
      <c r="THF69" s="233"/>
      <c r="THI69" s="216"/>
      <c r="THJ69" s="233"/>
      <c r="THM69" s="216"/>
      <c r="THN69" s="233"/>
      <c r="THQ69" s="216"/>
      <c r="THR69" s="233"/>
      <c r="THU69" s="216"/>
      <c r="THV69" s="233"/>
      <c r="THY69" s="216"/>
      <c r="THZ69" s="233"/>
      <c r="TIC69" s="216"/>
      <c r="TID69" s="233"/>
      <c r="TIG69" s="216"/>
      <c r="TIH69" s="233"/>
      <c r="TIK69" s="216"/>
      <c r="TIL69" s="233"/>
      <c r="TIO69" s="216"/>
      <c r="TIP69" s="233"/>
      <c r="TIS69" s="216"/>
      <c r="TIT69" s="233"/>
      <c r="TIW69" s="216"/>
      <c r="TIX69" s="233"/>
      <c r="TJA69" s="216"/>
      <c r="TJB69" s="233"/>
      <c r="TJE69" s="216"/>
      <c r="TJF69" s="233"/>
      <c r="TJI69" s="216"/>
      <c r="TJJ69" s="233"/>
      <c r="TJM69" s="216"/>
      <c r="TJN69" s="233"/>
      <c r="TJQ69" s="216"/>
      <c r="TJR69" s="233"/>
      <c r="TJU69" s="216"/>
      <c r="TJV69" s="233"/>
      <c r="TJY69" s="216"/>
      <c r="TJZ69" s="233"/>
      <c r="TKC69" s="216"/>
      <c r="TKD69" s="233"/>
      <c r="TKG69" s="216"/>
      <c r="TKH69" s="233"/>
      <c r="TKK69" s="216"/>
      <c r="TKL69" s="233"/>
      <c r="TKO69" s="216"/>
      <c r="TKP69" s="233"/>
      <c r="TKS69" s="216"/>
      <c r="TKT69" s="233"/>
      <c r="TKW69" s="216"/>
      <c r="TKX69" s="233"/>
      <c r="TLA69" s="216"/>
      <c r="TLB69" s="233"/>
      <c r="TLE69" s="216"/>
      <c r="TLF69" s="233"/>
      <c r="TLI69" s="216"/>
      <c r="TLJ69" s="233"/>
      <c r="TLM69" s="216"/>
      <c r="TLN69" s="233"/>
      <c r="TLQ69" s="216"/>
      <c r="TLR69" s="233"/>
      <c r="TLU69" s="216"/>
      <c r="TLV69" s="233"/>
      <c r="TLY69" s="216"/>
      <c r="TLZ69" s="233"/>
      <c r="TMC69" s="216"/>
      <c r="TMD69" s="233"/>
      <c r="TMG69" s="216"/>
      <c r="TMH69" s="233"/>
      <c r="TMK69" s="216"/>
      <c r="TML69" s="233"/>
      <c r="TMO69" s="216"/>
      <c r="TMP69" s="233"/>
      <c r="TMS69" s="216"/>
      <c r="TMT69" s="233"/>
      <c r="TMW69" s="216"/>
      <c r="TMX69" s="233"/>
      <c r="TNA69" s="216"/>
      <c r="TNB69" s="233"/>
      <c r="TNE69" s="216"/>
      <c r="TNF69" s="233"/>
      <c r="TNI69" s="216"/>
      <c r="TNJ69" s="233"/>
      <c r="TNM69" s="216"/>
      <c r="TNN69" s="233"/>
      <c r="TNQ69" s="216"/>
      <c r="TNR69" s="233"/>
      <c r="TNU69" s="216"/>
      <c r="TNV69" s="233"/>
      <c r="TNY69" s="216"/>
      <c r="TNZ69" s="233"/>
      <c r="TOC69" s="216"/>
      <c r="TOD69" s="233"/>
      <c r="TOG69" s="216"/>
      <c r="TOH69" s="233"/>
      <c r="TOK69" s="216"/>
      <c r="TOL69" s="233"/>
      <c r="TOO69" s="216"/>
      <c r="TOP69" s="233"/>
      <c r="TOS69" s="216"/>
      <c r="TOT69" s="233"/>
      <c r="TOW69" s="216"/>
      <c r="TOX69" s="233"/>
      <c r="TPA69" s="216"/>
      <c r="TPB69" s="233"/>
      <c r="TPE69" s="216"/>
      <c r="TPF69" s="233"/>
      <c r="TPI69" s="216"/>
      <c r="TPJ69" s="233"/>
      <c r="TPM69" s="216"/>
      <c r="TPN69" s="233"/>
      <c r="TPQ69" s="216"/>
      <c r="TPR69" s="233"/>
      <c r="TPU69" s="216"/>
      <c r="TPV69" s="233"/>
      <c r="TPY69" s="216"/>
      <c r="TPZ69" s="233"/>
      <c r="TQC69" s="216"/>
      <c r="TQD69" s="233"/>
      <c r="TQG69" s="216"/>
      <c r="TQH69" s="233"/>
      <c r="TQK69" s="216"/>
      <c r="TQL69" s="233"/>
      <c r="TQO69" s="216"/>
      <c r="TQP69" s="233"/>
      <c r="TQS69" s="216"/>
      <c r="TQT69" s="233"/>
      <c r="TQW69" s="216"/>
      <c r="TQX69" s="233"/>
      <c r="TRA69" s="216"/>
      <c r="TRB69" s="233"/>
      <c r="TRE69" s="216"/>
      <c r="TRF69" s="233"/>
      <c r="TRI69" s="216"/>
      <c r="TRJ69" s="233"/>
      <c r="TRM69" s="216"/>
      <c r="TRN69" s="233"/>
      <c r="TRQ69" s="216"/>
      <c r="TRR69" s="233"/>
      <c r="TRU69" s="216"/>
      <c r="TRV69" s="233"/>
      <c r="TRY69" s="216"/>
      <c r="TRZ69" s="233"/>
      <c r="TSC69" s="216"/>
      <c r="TSD69" s="233"/>
      <c r="TSG69" s="216"/>
      <c r="TSH69" s="233"/>
      <c r="TSK69" s="216"/>
      <c r="TSL69" s="233"/>
      <c r="TSO69" s="216"/>
      <c r="TSP69" s="233"/>
      <c r="TSS69" s="216"/>
      <c r="TST69" s="233"/>
      <c r="TSW69" s="216"/>
      <c r="TSX69" s="233"/>
      <c r="TTA69" s="216"/>
      <c r="TTB69" s="233"/>
      <c r="TTE69" s="216"/>
      <c r="TTF69" s="233"/>
      <c r="TTI69" s="216"/>
      <c r="TTJ69" s="233"/>
      <c r="TTM69" s="216"/>
      <c r="TTN69" s="233"/>
      <c r="TTQ69" s="216"/>
      <c r="TTR69" s="233"/>
      <c r="TTU69" s="216"/>
      <c r="TTV69" s="233"/>
      <c r="TTY69" s="216"/>
      <c r="TTZ69" s="233"/>
      <c r="TUC69" s="216"/>
      <c r="TUD69" s="233"/>
      <c r="TUG69" s="216"/>
      <c r="TUH69" s="233"/>
      <c r="TUK69" s="216"/>
      <c r="TUL69" s="233"/>
      <c r="TUO69" s="216"/>
      <c r="TUP69" s="233"/>
      <c r="TUS69" s="216"/>
      <c r="TUT69" s="233"/>
      <c r="TUW69" s="216"/>
      <c r="TUX69" s="233"/>
      <c r="TVA69" s="216"/>
      <c r="TVB69" s="233"/>
      <c r="TVE69" s="216"/>
      <c r="TVF69" s="233"/>
      <c r="TVI69" s="216"/>
      <c r="TVJ69" s="233"/>
      <c r="TVM69" s="216"/>
      <c r="TVN69" s="233"/>
      <c r="TVQ69" s="216"/>
      <c r="TVR69" s="233"/>
      <c r="TVU69" s="216"/>
      <c r="TVV69" s="233"/>
      <c r="TVY69" s="216"/>
      <c r="TVZ69" s="233"/>
      <c r="TWC69" s="216"/>
      <c r="TWD69" s="233"/>
      <c r="TWG69" s="216"/>
      <c r="TWH69" s="233"/>
      <c r="TWK69" s="216"/>
      <c r="TWL69" s="233"/>
      <c r="TWO69" s="216"/>
      <c r="TWP69" s="233"/>
      <c r="TWS69" s="216"/>
      <c r="TWT69" s="233"/>
      <c r="TWW69" s="216"/>
      <c r="TWX69" s="233"/>
      <c r="TXA69" s="216"/>
      <c r="TXB69" s="233"/>
      <c r="TXE69" s="216"/>
      <c r="TXF69" s="233"/>
      <c r="TXI69" s="216"/>
      <c r="TXJ69" s="233"/>
      <c r="TXM69" s="216"/>
      <c r="TXN69" s="233"/>
      <c r="TXQ69" s="216"/>
      <c r="TXR69" s="233"/>
      <c r="TXU69" s="216"/>
      <c r="TXV69" s="233"/>
      <c r="TXY69" s="216"/>
      <c r="TXZ69" s="233"/>
      <c r="TYC69" s="216"/>
      <c r="TYD69" s="233"/>
      <c r="TYG69" s="216"/>
      <c r="TYH69" s="233"/>
      <c r="TYK69" s="216"/>
      <c r="TYL69" s="233"/>
      <c r="TYO69" s="216"/>
      <c r="TYP69" s="233"/>
      <c r="TYS69" s="216"/>
      <c r="TYT69" s="233"/>
      <c r="TYW69" s="216"/>
      <c r="TYX69" s="233"/>
      <c r="TZA69" s="216"/>
      <c r="TZB69" s="233"/>
      <c r="TZE69" s="216"/>
      <c r="TZF69" s="233"/>
      <c r="TZI69" s="216"/>
      <c r="TZJ69" s="233"/>
      <c r="TZM69" s="216"/>
      <c r="TZN69" s="233"/>
      <c r="TZQ69" s="216"/>
      <c r="TZR69" s="233"/>
      <c r="TZU69" s="216"/>
      <c r="TZV69" s="233"/>
      <c r="TZY69" s="216"/>
      <c r="TZZ69" s="233"/>
      <c r="UAC69" s="216"/>
      <c r="UAD69" s="233"/>
      <c r="UAG69" s="216"/>
      <c r="UAH69" s="233"/>
      <c r="UAK69" s="216"/>
      <c r="UAL69" s="233"/>
      <c r="UAO69" s="216"/>
      <c r="UAP69" s="233"/>
      <c r="UAS69" s="216"/>
      <c r="UAT69" s="233"/>
      <c r="UAW69" s="216"/>
      <c r="UAX69" s="233"/>
      <c r="UBA69" s="216"/>
      <c r="UBB69" s="233"/>
      <c r="UBE69" s="216"/>
      <c r="UBF69" s="233"/>
      <c r="UBI69" s="216"/>
      <c r="UBJ69" s="233"/>
      <c r="UBM69" s="216"/>
      <c r="UBN69" s="233"/>
      <c r="UBQ69" s="216"/>
      <c r="UBR69" s="233"/>
      <c r="UBU69" s="216"/>
      <c r="UBV69" s="233"/>
      <c r="UBY69" s="216"/>
      <c r="UBZ69" s="233"/>
      <c r="UCC69" s="216"/>
      <c r="UCD69" s="233"/>
      <c r="UCG69" s="216"/>
      <c r="UCH69" s="233"/>
      <c r="UCK69" s="216"/>
      <c r="UCL69" s="233"/>
      <c r="UCO69" s="216"/>
      <c r="UCP69" s="233"/>
      <c r="UCS69" s="216"/>
      <c r="UCT69" s="233"/>
      <c r="UCW69" s="216"/>
      <c r="UCX69" s="233"/>
      <c r="UDA69" s="216"/>
      <c r="UDB69" s="233"/>
      <c r="UDE69" s="216"/>
      <c r="UDF69" s="233"/>
      <c r="UDI69" s="216"/>
      <c r="UDJ69" s="233"/>
      <c r="UDM69" s="216"/>
      <c r="UDN69" s="233"/>
      <c r="UDQ69" s="216"/>
      <c r="UDR69" s="233"/>
      <c r="UDU69" s="216"/>
      <c r="UDV69" s="233"/>
      <c r="UDY69" s="216"/>
      <c r="UDZ69" s="233"/>
      <c r="UEC69" s="216"/>
      <c r="UED69" s="233"/>
      <c r="UEG69" s="216"/>
      <c r="UEH69" s="233"/>
      <c r="UEK69" s="216"/>
      <c r="UEL69" s="233"/>
      <c r="UEO69" s="216"/>
      <c r="UEP69" s="233"/>
      <c r="UES69" s="216"/>
      <c r="UET69" s="233"/>
      <c r="UEW69" s="216"/>
      <c r="UEX69" s="233"/>
      <c r="UFA69" s="216"/>
      <c r="UFB69" s="233"/>
      <c r="UFE69" s="216"/>
      <c r="UFF69" s="233"/>
      <c r="UFI69" s="216"/>
      <c r="UFJ69" s="233"/>
      <c r="UFM69" s="216"/>
      <c r="UFN69" s="233"/>
      <c r="UFQ69" s="216"/>
      <c r="UFR69" s="233"/>
      <c r="UFU69" s="216"/>
      <c r="UFV69" s="233"/>
      <c r="UFY69" s="216"/>
      <c r="UFZ69" s="233"/>
      <c r="UGC69" s="216"/>
      <c r="UGD69" s="233"/>
      <c r="UGG69" s="216"/>
      <c r="UGH69" s="233"/>
      <c r="UGK69" s="216"/>
      <c r="UGL69" s="233"/>
      <c r="UGO69" s="216"/>
      <c r="UGP69" s="233"/>
      <c r="UGS69" s="216"/>
      <c r="UGT69" s="233"/>
      <c r="UGW69" s="216"/>
      <c r="UGX69" s="233"/>
      <c r="UHA69" s="216"/>
      <c r="UHB69" s="233"/>
      <c r="UHE69" s="216"/>
      <c r="UHF69" s="233"/>
      <c r="UHI69" s="216"/>
      <c r="UHJ69" s="233"/>
      <c r="UHM69" s="216"/>
      <c r="UHN69" s="233"/>
      <c r="UHQ69" s="216"/>
      <c r="UHR69" s="233"/>
      <c r="UHU69" s="216"/>
      <c r="UHV69" s="233"/>
      <c r="UHY69" s="216"/>
      <c r="UHZ69" s="233"/>
      <c r="UIC69" s="216"/>
      <c r="UID69" s="233"/>
      <c r="UIG69" s="216"/>
      <c r="UIH69" s="233"/>
      <c r="UIK69" s="216"/>
      <c r="UIL69" s="233"/>
      <c r="UIO69" s="216"/>
      <c r="UIP69" s="233"/>
      <c r="UIS69" s="216"/>
      <c r="UIT69" s="233"/>
      <c r="UIW69" s="216"/>
      <c r="UIX69" s="233"/>
      <c r="UJA69" s="216"/>
      <c r="UJB69" s="233"/>
      <c r="UJE69" s="216"/>
      <c r="UJF69" s="233"/>
      <c r="UJI69" s="216"/>
      <c r="UJJ69" s="233"/>
      <c r="UJM69" s="216"/>
      <c r="UJN69" s="233"/>
      <c r="UJQ69" s="216"/>
      <c r="UJR69" s="233"/>
      <c r="UJU69" s="216"/>
      <c r="UJV69" s="233"/>
      <c r="UJY69" s="216"/>
      <c r="UJZ69" s="233"/>
      <c r="UKC69" s="216"/>
      <c r="UKD69" s="233"/>
      <c r="UKG69" s="216"/>
      <c r="UKH69" s="233"/>
      <c r="UKK69" s="216"/>
      <c r="UKL69" s="233"/>
      <c r="UKO69" s="216"/>
      <c r="UKP69" s="233"/>
      <c r="UKS69" s="216"/>
      <c r="UKT69" s="233"/>
      <c r="UKW69" s="216"/>
      <c r="UKX69" s="233"/>
      <c r="ULA69" s="216"/>
      <c r="ULB69" s="233"/>
      <c r="ULE69" s="216"/>
      <c r="ULF69" s="233"/>
      <c r="ULI69" s="216"/>
      <c r="ULJ69" s="233"/>
      <c r="ULM69" s="216"/>
      <c r="ULN69" s="233"/>
      <c r="ULQ69" s="216"/>
      <c r="ULR69" s="233"/>
      <c r="ULU69" s="216"/>
      <c r="ULV69" s="233"/>
      <c r="ULY69" s="216"/>
      <c r="ULZ69" s="233"/>
      <c r="UMC69" s="216"/>
      <c r="UMD69" s="233"/>
      <c r="UMG69" s="216"/>
      <c r="UMH69" s="233"/>
      <c r="UMK69" s="216"/>
      <c r="UML69" s="233"/>
      <c r="UMO69" s="216"/>
      <c r="UMP69" s="233"/>
      <c r="UMS69" s="216"/>
      <c r="UMT69" s="233"/>
      <c r="UMW69" s="216"/>
      <c r="UMX69" s="233"/>
      <c r="UNA69" s="216"/>
      <c r="UNB69" s="233"/>
      <c r="UNE69" s="216"/>
      <c r="UNF69" s="233"/>
      <c r="UNI69" s="216"/>
      <c r="UNJ69" s="233"/>
      <c r="UNM69" s="216"/>
      <c r="UNN69" s="233"/>
      <c r="UNQ69" s="216"/>
      <c r="UNR69" s="233"/>
      <c r="UNU69" s="216"/>
      <c r="UNV69" s="233"/>
      <c r="UNY69" s="216"/>
      <c r="UNZ69" s="233"/>
      <c r="UOC69" s="216"/>
      <c r="UOD69" s="233"/>
      <c r="UOG69" s="216"/>
      <c r="UOH69" s="233"/>
      <c r="UOK69" s="216"/>
      <c r="UOL69" s="233"/>
      <c r="UOO69" s="216"/>
      <c r="UOP69" s="233"/>
      <c r="UOS69" s="216"/>
      <c r="UOT69" s="233"/>
      <c r="UOW69" s="216"/>
      <c r="UOX69" s="233"/>
      <c r="UPA69" s="216"/>
      <c r="UPB69" s="233"/>
      <c r="UPE69" s="216"/>
      <c r="UPF69" s="233"/>
      <c r="UPI69" s="216"/>
      <c r="UPJ69" s="233"/>
      <c r="UPM69" s="216"/>
      <c r="UPN69" s="233"/>
      <c r="UPQ69" s="216"/>
      <c r="UPR69" s="233"/>
      <c r="UPU69" s="216"/>
      <c r="UPV69" s="233"/>
      <c r="UPY69" s="216"/>
      <c r="UPZ69" s="233"/>
      <c r="UQC69" s="216"/>
      <c r="UQD69" s="233"/>
      <c r="UQG69" s="216"/>
      <c r="UQH69" s="233"/>
      <c r="UQK69" s="216"/>
      <c r="UQL69" s="233"/>
      <c r="UQO69" s="216"/>
      <c r="UQP69" s="233"/>
      <c r="UQS69" s="216"/>
      <c r="UQT69" s="233"/>
      <c r="UQW69" s="216"/>
      <c r="UQX69" s="233"/>
      <c r="URA69" s="216"/>
      <c r="URB69" s="233"/>
      <c r="URE69" s="216"/>
      <c r="URF69" s="233"/>
      <c r="URI69" s="216"/>
      <c r="URJ69" s="233"/>
      <c r="URM69" s="216"/>
      <c r="URN69" s="233"/>
      <c r="URQ69" s="216"/>
      <c r="URR69" s="233"/>
      <c r="URU69" s="216"/>
      <c r="URV69" s="233"/>
      <c r="URY69" s="216"/>
      <c r="URZ69" s="233"/>
      <c r="USC69" s="216"/>
      <c r="USD69" s="233"/>
      <c r="USG69" s="216"/>
      <c r="USH69" s="233"/>
      <c r="USK69" s="216"/>
      <c r="USL69" s="233"/>
      <c r="USO69" s="216"/>
      <c r="USP69" s="233"/>
      <c r="USS69" s="216"/>
      <c r="UST69" s="233"/>
      <c r="USW69" s="216"/>
      <c r="USX69" s="233"/>
      <c r="UTA69" s="216"/>
      <c r="UTB69" s="233"/>
      <c r="UTE69" s="216"/>
      <c r="UTF69" s="233"/>
      <c r="UTI69" s="216"/>
      <c r="UTJ69" s="233"/>
      <c r="UTM69" s="216"/>
      <c r="UTN69" s="233"/>
      <c r="UTQ69" s="216"/>
      <c r="UTR69" s="233"/>
      <c r="UTU69" s="216"/>
      <c r="UTV69" s="233"/>
      <c r="UTY69" s="216"/>
      <c r="UTZ69" s="233"/>
      <c r="UUC69" s="216"/>
      <c r="UUD69" s="233"/>
      <c r="UUG69" s="216"/>
      <c r="UUH69" s="233"/>
      <c r="UUK69" s="216"/>
      <c r="UUL69" s="233"/>
      <c r="UUO69" s="216"/>
      <c r="UUP69" s="233"/>
      <c r="UUS69" s="216"/>
      <c r="UUT69" s="233"/>
      <c r="UUW69" s="216"/>
      <c r="UUX69" s="233"/>
      <c r="UVA69" s="216"/>
      <c r="UVB69" s="233"/>
      <c r="UVE69" s="216"/>
      <c r="UVF69" s="233"/>
      <c r="UVI69" s="216"/>
      <c r="UVJ69" s="233"/>
      <c r="UVM69" s="216"/>
      <c r="UVN69" s="233"/>
      <c r="UVQ69" s="216"/>
      <c r="UVR69" s="233"/>
      <c r="UVU69" s="216"/>
      <c r="UVV69" s="233"/>
      <c r="UVY69" s="216"/>
      <c r="UVZ69" s="233"/>
      <c r="UWC69" s="216"/>
      <c r="UWD69" s="233"/>
      <c r="UWG69" s="216"/>
      <c r="UWH69" s="233"/>
      <c r="UWK69" s="216"/>
      <c r="UWL69" s="233"/>
      <c r="UWO69" s="216"/>
      <c r="UWP69" s="233"/>
      <c r="UWS69" s="216"/>
      <c r="UWT69" s="233"/>
      <c r="UWW69" s="216"/>
      <c r="UWX69" s="233"/>
      <c r="UXA69" s="216"/>
      <c r="UXB69" s="233"/>
      <c r="UXE69" s="216"/>
      <c r="UXF69" s="233"/>
      <c r="UXI69" s="216"/>
      <c r="UXJ69" s="233"/>
      <c r="UXM69" s="216"/>
      <c r="UXN69" s="233"/>
      <c r="UXQ69" s="216"/>
      <c r="UXR69" s="233"/>
      <c r="UXU69" s="216"/>
      <c r="UXV69" s="233"/>
      <c r="UXY69" s="216"/>
      <c r="UXZ69" s="233"/>
      <c r="UYC69" s="216"/>
      <c r="UYD69" s="233"/>
      <c r="UYG69" s="216"/>
      <c r="UYH69" s="233"/>
      <c r="UYK69" s="216"/>
      <c r="UYL69" s="233"/>
      <c r="UYO69" s="216"/>
      <c r="UYP69" s="233"/>
      <c r="UYS69" s="216"/>
      <c r="UYT69" s="233"/>
      <c r="UYW69" s="216"/>
      <c r="UYX69" s="233"/>
      <c r="UZA69" s="216"/>
      <c r="UZB69" s="233"/>
      <c r="UZE69" s="216"/>
      <c r="UZF69" s="233"/>
      <c r="UZI69" s="216"/>
      <c r="UZJ69" s="233"/>
      <c r="UZM69" s="216"/>
      <c r="UZN69" s="233"/>
      <c r="UZQ69" s="216"/>
      <c r="UZR69" s="233"/>
      <c r="UZU69" s="216"/>
      <c r="UZV69" s="233"/>
      <c r="UZY69" s="216"/>
      <c r="UZZ69" s="233"/>
      <c r="VAC69" s="216"/>
      <c r="VAD69" s="233"/>
      <c r="VAG69" s="216"/>
      <c r="VAH69" s="233"/>
      <c r="VAK69" s="216"/>
      <c r="VAL69" s="233"/>
      <c r="VAO69" s="216"/>
      <c r="VAP69" s="233"/>
      <c r="VAS69" s="216"/>
      <c r="VAT69" s="233"/>
      <c r="VAW69" s="216"/>
      <c r="VAX69" s="233"/>
      <c r="VBA69" s="216"/>
      <c r="VBB69" s="233"/>
      <c r="VBE69" s="216"/>
      <c r="VBF69" s="233"/>
      <c r="VBI69" s="216"/>
      <c r="VBJ69" s="233"/>
      <c r="VBM69" s="216"/>
      <c r="VBN69" s="233"/>
      <c r="VBQ69" s="216"/>
      <c r="VBR69" s="233"/>
      <c r="VBU69" s="216"/>
      <c r="VBV69" s="233"/>
      <c r="VBY69" s="216"/>
      <c r="VBZ69" s="233"/>
      <c r="VCC69" s="216"/>
      <c r="VCD69" s="233"/>
      <c r="VCG69" s="216"/>
      <c r="VCH69" s="233"/>
      <c r="VCK69" s="216"/>
      <c r="VCL69" s="233"/>
      <c r="VCO69" s="216"/>
      <c r="VCP69" s="233"/>
      <c r="VCS69" s="216"/>
      <c r="VCT69" s="233"/>
      <c r="VCW69" s="216"/>
      <c r="VCX69" s="233"/>
      <c r="VDA69" s="216"/>
      <c r="VDB69" s="233"/>
      <c r="VDE69" s="216"/>
      <c r="VDF69" s="233"/>
      <c r="VDI69" s="216"/>
      <c r="VDJ69" s="233"/>
      <c r="VDM69" s="216"/>
      <c r="VDN69" s="233"/>
      <c r="VDQ69" s="216"/>
      <c r="VDR69" s="233"/>
      <c r="VDU69" s="216"/>
      <c r="VDV69" s="233"/>
      <c r="VDY69" s="216"/>
      <c r="VDZ69" s="233"/>
      <c r="VEC69" s="216"/>
      <c r="VED69" s="233"/>
      <c r="VEG69" s="216"/>
      <c r="VEH69" s="233"/>
      <c r="VEK69" s="216"/>
      <c r="VEL69" s="233"/>
      <c r="VEO69" s="216"/>
      <c r="VEP69" s="233"/>
      <c r="VES69" s="216"/>
      <c r="VET69" s="233"/>
      <c r="VEW69" s="216"/>
      <c r="VEX69" s="233"/>
      <c r="VFA69" s="216"/>
      <c r="VFB69" s="233"/>
      <c r="VFE69" s="216"/>
      <c r="VFF69" s="233"/>
      <c r="VFI69" s="216"/>
      <c r="VFJ69" s="233"/>
      <c r="VFM69" s="216"/>
      <c r="VFN69" s="233"/>
      <c r="VFQ69" s="216"/>
      <c r="VFR69" s="233"/>
      <c r="VFU69" s="216"/>
      <c r="VFV69" s="233"/>
      <c r="VFY69" s="216"/>
      <c r="VFZ69" s="233"/>
      <c r="VGC69" s="216"/>
      <c r="VGD69" s="233"/>
      <c r="VGG69" s="216"/>
      <c r="VGH69" s="233"/>
      <c r="VGK69" s="216"/>
      <c r="VGL69" s="233"/>
      <c r="VGO69" s="216"/>
      <c r="VGP69" s="233"/>
      <c r="VGS69" s="216"/>
      <c r="VGT69" s="233"/>
      <c r="VGW69" s="216"/>
      <c r="VGX69" s="233"/>
      <c r="VHA69" s="216"/>
      <c r="VHB69" s="233"/>
      <c r="VHE69" s="216"/>
      <c r="VHF69" s="233"/>
      <c r="VHI69" s="216"/>
      <c r="VHJ69" s="233"/>
      <c r="VHM69" s="216"/>
      <c r="VHN69" s="233"/>
      <c r="VHQ69" s="216"/>
      <c r="VHR69" s="233"/>
      <c r="VHU69" s="216"/>
      <c r="VHV69" s="233"/>
      <c r="VHY69" s="216"/>
      <c r="VHZ69" s="233"/>
      <c r="VIC69" s="216"/>
      <c r="VID69" s="233"/>
      <c r="VIG69" s="216"/>
      <c r="VIH69" s="233"/>
      <c r="VIK69" s="216"/>
      <c r="VIL69" s="233"/>
      <c r="VIO69" s="216"/>
      <c r="VIP69" s="233"/>
      <c r="VIS69" s="216"/>
      <c r="VIT69" s="233"/>
      <c r="VIW69" s="216"/>
      <c r="VIX69" s="233"/>
      <c r="VJA69" s="216"/>
      <c r="VJB69" s="233"/>
      <c r="VJE69" s="216"/>
      <c r="VJF69" s="233"/>
      <c r="VJI69" s="216"/>
      <c r="VJJ69" s="233"/>
      <c r="VJM69" s="216"/>
      <c r="VJN69" s="233"/>
      <c r="VJQ69" s="216"/>
      <c r="VJR69" s="233"/>
      <c r="VJU69" s="216"/>
      <c r="VJV69" s="233"/>
      <c r="VJY69" s="216"/>
      <c r="VJZ69" s="233"/>
      <c r="VKC69" s="216"/>
      <c r="VKD69" s="233"/>
      <c r="VKG69" s="216"/>
      <c r="VKH69" s="233"/>
      <c r="VKK69" s="216"/>
      <c r="VKL69" s="233"/>
      <c r="VKO69" s="216"/>
      <c r="VKP69" s="233"/>
      <c r="VKS69" s="216"/>
      <c r="VKT69" s="233"/>
      <c r="VKW69" s="216"/>
      <c r="VKX69" s="233"/>
      <c r="VLA69" s="216"/>
      <c r="VLB69" s="233"/>
      <c r="VLE69" s="216"/>
      <c r="VLF69" s="233"/>
      <c r="VLI69" s="216"/>
      <c r="VLJ69" s="233"/>
      <c r="VLM69" s="216"/>
      <c r="VLN69" s="233"/>
      <c r="VLQ69" s="216"/>
      <c r="VLR69" s="233"/>
      <c r="VLU69" s="216"/>
      <c r="VLV69" s="233"/>
      <c r="VLY69" s="216"/>
      <c r="VLZ69" s="233"/>
      <c r="VMC69" s="216"/>
      <c r="VMD69" s="233"/>
      <c r="VMG69" s="216"/>
      <c r="VMH69" s="233"/>
      <c r="VMK69" s="216"/>
      <c r="VML69" s="233"/>
      <c r="VMO69" s="216"/>
      <c r="VMP69" s="233"/>
      <c r="VMS69" s="216"/>
      <c r="VMT69" s="233"/>
      <c r="VMW69" s="216"/>
      <c r="VMX69" s="233"/>
      <c r="VNA69" s="216"/>
      <c r="VNB69" s="233"/>
      <c r="VNE69" s="216"/>
      <c r="VNF69" s="233"/>
      <c r="VNI69" s="216"/>
      <c r="VNJ69" s="233"/>
      <c r="VNM69" s="216"/>
      <c r="VNN69" s="233"/>
      <c r="VNQ69" s="216"/>
      <c r="VNR69" s="233"/>
      <c r="VNU69" s="216"/>
      <c r="VNV69" s="233"/>
      <c r="VNY69" s="216"/>
      <c r="VNZ69" s="233"/>
      <c r="VOC69" s="216"/>
      <c r="VOD69" s="233"/>
      <c r="VOG69" s="216"/>
      <c r="VOH69" s="233"/>
      <c r="VOK69" s="216"/>
      <c r="VOL69" s="233"/>
      <c r="VOO69" s="216"/>
      <c r="VOP69" s="233"/>
      <c r="VOS69" s="216"/>
      <c r="VOT69" s="233"/>
      <c r="VOW69" s="216"/>
      <c r="VOX69" s="233"/>
      <c r="VPA69" s="216"/>
      <c r="VPB69" s="233"/>
      <c r="VPE69" s="216"/>
      <c r="VPF69" s="233"/>
      <c r="VPI69" s="216"/>
      <c r="VPJ69" s="233"/>
      <c r="VPM69" s="216"/>
      <c r="VPN69" s="233"/>
      <c r="VPQ69" s="216"/>
      <c r="VPR69" s="233"/>
      <c r="VPU69" s="216"/>
      <c r="VPV69" s="233"/>
      <c r="VPY69" s="216"/>
      <c r="VPZ69" s="233"/>
      <c r="VQC69" s="216"/>
      <c r="VQD69" s="233"/>
      <c r="VQG69" s="216"/>
      <c r="VQH69" s="233"/>
      <c r="VQK69" s="216"/>
      <c r="VQL69" s="233"/>
      <c r="VQO69" s="216"/>
      <c r="VQP69" s="233"/>
      <c r="VQS69" s="216"/>
      <c r="VQT69" s="233"/>
      <c r="VQW69" s="216"/>
      <c r="VQX69" s="233"/>
      <c r="VRA69" s="216"/>
      <c r="VRB69" s="233"/>
      <c r="VRE69" s="216"/>
      <c r="VRF69" s="233"/>
      <c r="VRI69" s="216"/>
      <c r="VRJ69" s="233"/>
      <c r="VRM69" s="216"/>
      <c r="VRN69" s="233"/>
      <c r="VRQ69" s="216"/>
      <c r="VRR69" s="233"/>
      <c r="VRU69" s="216"/>
      <c r="VRV69" s="233"/>
      <c r="VRY69" s="216"/>
      <c r="VRZ69" s="233"/>
      <c r="VSC69" s="216"/>
      <c r="VSD69" s="233"/>
      <c r="VSG69" s="216"/>
      <c r="VSH69" s="233"/>
      <c r="VSK69" s="216"/>
      <c r="VSL69" s="233"/>
      <c r="VSO69" s="216"/>
      <c r="VSP69" s="233"/>
      <c r="VSS69" s="216"/>
      <c r="VST69" s="233"/>
      <c r="VSW69" s="216"/>
      <c r="VSX69" s="233"/>
      <c r="VTA69" s="216"/>
      <c r="VTB69" s="233"/>
      <c r="VTE69" s="216"/>
      <c r="VTF69" s="233"/>
      <c r="VTI69" s="216"/>
      <c r="VTJ69" s="233"/>
      <c r="VTM69" s="216"/>
      <c r="VTN69" s="233"/>
      <c r="VTQ69" s="216"/>
      <c r="VTR69" s="233"/>
      <c r="VTU69" s="216"/>
      <c r="VTV69" s="233"/>
      <c r="VTY69" s="216"/>
      <c r="VTZ69" s="233"/>
      <c r="VUC69" s="216"/>
      <c r="VUD69" s="233"/>
      <c r="VUG69" s="216"/>
      <c r="VUH69" s="233"/>
      <c r="VUK69" s="216"/>
      <c r="VUL69" s="233"/>
      <c r="VUO69" s="216"/>
      <c r="VUP69" s="233"/>
      <c r="VUS69" s="216"/>
      <c r="VUT69" s="233"/>
      <c r="VUW69" s="216"/>
      <c r="VUX69" s="233"/>
      <c r="VVA69" s="216"/>
      <c r="VVB69" s="233"/>
      <c r="VVE69" s="216"/>
      <c r="VVF69" s="233"/>
      <c r="VVI69" s="216"/>
      <c r="VVJ69" s="233"/>
      <c r="VVM69" s="216"/>
      <c r="VVN69" s="233"/>
      <c r="VVQ69" s="216"/>
      <c r="VVR69" s="233"/>
      <c r="VVU69" s="216"/>
      <c r="VVV69" s="233"/>
      <c r="VVY69" s="216"/>
      <c r="VVZ69" s="233"/>
      <c r="VWC69" s="216"/>
      <c r="VWD69" s="233"/>
      <c r="VWG69" s="216"/>
      <c r="VWH69" s="233"/>
      <c r="VWK69" s="216"/>
      <c r="VWL69" s="233"/>
      <c r="VWO69" s="216"/>
      <c r="VWP69" s="233"/>
      <c r="VWS69" s="216"/>
      <c r="VWT69" s="233"/>
      <c r="VWW69" s="216"/>
      <c r="VWX69" s="233"/>
      <c r="VXA69" s="216"/>
      <c r="VXB69" s="233"/>
      <c r="VXE69" s="216"/>
      <c r="VXF69" s="233"/>
      <c r="VXI69" s="216"/>
      <c r="VXJ69" s="233"/>
      <c r="VXM69" s="216"/>
      <c r="VXN69" s="233"/>
      <c r="VXQ69" s="216"/>
      <c r="VXR69" s="233"/>
      <c r="VXU69" s="216"/>
      <c r="VXV69" s="233"/>
      <c r="VXY69" s="216"/>
      <c r="VXZ69" s="233"/>
      <c r="VYC69" s="216"/>
      <c r="VYD69" s="233"/>
      <c r="VYG69" s="216"/>
      <c r="VYH69" s="233"/>
      <c r="VYK69" s="216"/>
      <c r="VYL69" s="233"/>
      <c r="VYO69" s="216"/>
      <c r="VYP69" s="233"/>
      <c r="VYS69" s="216"/>
      <c r="VYT69" s="233"/>
      <c r="VYW69" s="216"/>
      <c r="VYX69" s="233"/>
      <c r="VZA69" s="216"/>
      <c r="VZB69" s="233"/>
      <c r="VZE69" s="216"/>
      <c r="VZF69" s="233"/>
      <c r="VZI69" s="216"/>
      <c r="VZJ69" s="233"/>
      <c r="VZM69" s="216"/>
      <c r="VZN69" s="233"/>
      <c r="VZQ69" s="216"/>
      <c r="VZR69" s="233"/>
      <c r="VZU69" s="216"/>
      <c r="VZV69" s="233"/>
      <c r="VZY69" s="216"/>
      <c r="VZZ69" s="233"/>
      <c r="WAC69" s="216"/>
      <c r="WAD69" s="233"/>
      <c r="WAG69" s="216"/>
      <c r="WAH69" s="233"/>
      <c r="WAK69" s="216"/>
      <c r="WAL69" s="233"/>
      <c r="WAO69" s="216"/>
      <c r="WAP69" s="233"/>
      <c r="WAS69" s="216"/>
      <c r="WAT69" s="233"/>
      <c r="WAW69" s="216"/>
      <c r="WAX69" s="233"/>
      <c r="WBA69" s="216"/>
      <c r="WBB69" s="233"/>
      <c r="WBE69" s="216"/>
      <c r="WBF69" s="233"/>
      <c r="WBI69" s="216"/>
      <c r="WBJ69" s="233"/>
      <c r="WBM69" s="216"/>
      <c r="WBN69" s="233"/>
      <c r="WBQ69" s="216"/>
      <c r="WBR69" s="233"/>
      <c r="WBU69" s="216"/>
      <c r="WBV69" s="233"/>
      <c r="WBY69" s="216"/>
      <c r="WBZ69" s="233"/>
      <c r="WCC69" s="216"/>
      <c r="WCD69" s="233"/>
      <c r="WCG69" s="216"/>
      <c r="WCH69" s="233"/>
      <c r="WCK69" s="216"/>
      <c r="WCL69" s="233"/>
      <c r="WCO69" s="216"/>
      <c r="WCP69" s="233"/>
      <c r="WCS69" s="216"/>
      <c r="WCT69" s="233"/>
      <c r="WCW69" s="216"/>
      <c r="WCX69" s="233"/>
      <c r="WDA69" s="216"/>
      <c r="WDB69" s="233"/>
      <c r="WDE69" s="216"/>
      <c r="WDF69" s="233"/>
      <c r="WDI69" s="216"/>
      <c r="WDJ69" s="233"/>
      <c r="WDM69" s="216"/>
      <c r="WDN69" s="233"/>
      <c r="WDQ69" s="216"/>
      <c r="WDR69" s="233"/>
      <c r="WDU69" s="216"/>
      <c r="WDV69" s="233"/>
      <c r="WDY69" s="216"/>
      <c r="WDZ69" s="233"/>
      <c r="WEC69" s="216"/>
      <c r="WED69" s="233"/>
      <c r="WEG69" s="216"/>
      <c r="WEH69" s="233"/>
      <c r="WEK69" s="216"/>
      <c r="WEL69" s="233"/>
      <c r="WEO69" s="216"/>
      <c r="WEP69" s="233"/>
      <c r="WES69" s="216"/>
      <c r="WET69" s="233"/>
      <c r="WEW69" s="216"/>
      <c r="WEX69" s="233"/>
      <c r="WFA69" s="216"/>
      <c r="WFB69" s="233"/>
      <c r="WFE69" s="216"/>
      <c r="WFF69" s="233"/>
      <c r="WFI69" s="216"/>
      <c r="WFJ69" s="233"/>
      <c r="WFM69" s="216"/>
      <c r="WFN69" s="233"/>
      <c r="WFQ69" s="216"/>
      <c r="WFR69" s="233"/>
      <c r="WFU69" s="216"/>
      <c r="WFV69" s="233"/>
      <c r="WFY69" s="216"/>
      <c r="WFZ69" s="233"/>
      <c r="WGC69" s="216"/>
      <c r="WGD69" s="233"/>
      <c r="WGG69" s="216"/>
      <c r="WGH69" s="233"/>
      <c r="WGK69" s="216"/>
      <c r="WGL69" s="233"/>
      <c r="WGO69" s="216"/>
      <c r="WGP69" s="233"/>
      <c r="WGS69" s="216"/>
      <c r="WGT69" s="233"/>
      <c r="WGW69" s="216"/>
      <c r="WGX69" s="233"/>
      <c r="WHA69" s="216"/>
      <c r="WHB69" s="233"/>
      <c r="WHE69" s="216"/>
      <c r="WHF69" s="233"/>
      <c r="WHI69" s="216"/>
      <c r="WHJ69" s="233"/>
      <c r="WHM69" s="216"/>
      <c r="WHN69" s="233"/>
      <c r="WHQ69" s="216"/>
      <c r="WHR69" s="233"/>
      <c r="WHU69" s="216"/>
      <c r="WHV69" s="233"/>
      <c r="WHY69" s="216"/>
      <c r="WHZ69" s="233"/>
      <c r="WIC69" s="216"/>
      <c r="WID69" s="233"/>
      <c r="WIG69" s="216"/>
      <c r="WIH69" s="233"/>
      <c r="WIK69" s="216"/>
      <c r="WIL69" s="233"/>
      <c r="WIO69" s="216"/>
      <c r="WIP69" s="233"/>
      <c r="WIS69" s="216"/>
      <c r="WIT69" s="233"/>
      <c r="WIW69" s="216"/>
      <c r="WIX69" s="233"/>
      <c r="WJA69" s="216"/>
      <c r="WJB69" s="233"/>
      <c r="WJE69" s="216"/>
      <c r="WJF69" s="233"/>
      <c r="WJI69" s="216"/>
      <c r="WJJ69" s="233"/>
      <c r="WJM69" s="216"/>
      <c r="WJN69" s="233"/>
      <c r="WJQ69" s="216"/>
      <c r="WJR69" s="233"/>
      <c r="WJU69" s="216"/>
      <c r="WJV69" s="233"/>
      <c r="WJY69" s="216"/>
      <c r="WJZ69" s="233"/>
      <c r="WKC69" s="216"/>
      <c r="WKD69" s="233"/>
      <c r="WKG69" s="216"/>
      <c r="WKH69" s="233"/>
      <c r="WKK69" s="216"/>
      <c r="WKL69" s="233"/>
      <c r="WKO69" s="216"/>
      <c r="WKP69" s="233"/>
      <c r="WKS69" s="216"/>
      <c r="WKT69" s="233"/>
      <c r="WKW69" s="216"/>
      <c r="WKX69" s="233"/>
      <c r="WLA69" s="216"/>
      <c r="WLB69" s="233"/>
      <c r="WLE69" s="216"/>
      <c r="WLF69" s="233"/>
      <c r="WLI69" s="216"/>
      <c r="WLJ69" s="233"/>
      <c r="WLM69" s="216"/>
      <c r="WLN69" s="233"/>
      <c r="WLQ69" s="216"/>
      <c r="WLR69" s="233"/>
      <c r="WLU69" s="216"/>
      <c r="WLV69" s="233"/>
      <c r="WLY69" s="216"/>
      <c r="WLZ69" s="233"/>
      <c r="WMC69" s="216"/>
      <c r="WMD69" s="233"/>
      <c r="WMG69" s="216"/>
      <c r="WMH69" s="233"/>
      <c r="WMK69" s="216"/>
      <c r="WML69" s="233"/>
      <c r="WMO69" s="216"/>
      <c r="WMP69" s="233"/>
      <c r="WMS69" s="216"/>
      <c r="WMT69" s="233"/>
      <c r="WMW69" s="216"/>
      <c r="WMX69" s="233"/>
      <c r="WNA69" s="216"/>
      <c r="WNB69" s="233"/>
      <c r="WNE69" s="216"/>
      <c r="WNF69" s="233"/>
      <c r="WNI69" s="216"/>
      <c r="WNJ69" s="233"/>
      <c r="WNM69" s="216"/>
      <c r="WNN69" s="233"/>
      <c r="WNQ69" s="216"/>
      <c r="WNR69" s="233"/>
      <c r="WNU69" s="216"/>
      <c r="WNV69" s="233"/>
      <c r="WNY69" s="216"/>
      <c r="WNZ69" s="233"/>
      <c r="WOC69" s="216"/>
      <c r="WOD69" s="233"/>
      <c r="WOG69" s="216"/>
      <c r="WOH69" s="233"/>
      <c r="WOK69" s="216"/>
      <c r="WOL69" s="233"/>
      <c r="WOO69" s="216"/>
      <c r="WOP69" s="233"/>
      <c r="WOS69" s="216"/>
      <c r="WOT69" s="233"/>
      <c r="WOW69" s="216"/>
      <c r="WOX69" s="233"/>
      <c r="WPA69" s="216"/>
      <c r="WPB69" s="233"/>
      <c r="WPE69" s="216"/>
      <c r="WPF69" s="233"/>
      <c r="WPI69" s="216"/>
      <c r="WPJ69" s="233"/>
      <c r="WPM69" s="216"/>
      <c r="WPN69" s="233"/>
      <c r="WPQ69" s="216"/>
      <c r="WPR69" s="233"/>
      <c r="WPU69" s="216"/>
      <c r="WPV69" s="233"/>
      <c r="WPY69" s="216"/>
      <c r="WPZ69" s="233"/>
      <c r="WQC69" s="216"/>
      <c r="WQD69" s="233"/>
      <c r="WQG69" s="216"/>
      <c r="WQH69" s="233"/>
      <c r="WQK69" s="216"/>
      <c r="WQL69" s="233"/>
      <c r="WQO69" s="216"/>
      <c r="WQP69" s="233"/>
      <c r="WQS69" s="216"/>
      <c r="WQT69" s="233"/>
      <c r="WQW69" s="216"/>
      <c r="WQX69" s="233"/>
      <c r="WRA69" s="216"/>
      <c r="WRB69" s="233"/>
      <c r="WRE69" s="216"/>
      <c r="WRF69" s="233"/>
      <c r="WRI69" s="216"/>
      <c r="WRJ69" s="233"/>
      <c r="WRM69" s="216"/>
      <c r="WRN69" s="233"/>
      <c r="WRQ69" s="216"/>
      <c r="WRR69" s="233"/>
      <c r="WRU69" s="216"/>
      <c r="WRV69" s="233"/>
      <c r="WRY69" s="216"/>
      <c r="WRZ69" s="233"/>
      <c r="WSC69" s="216"/>
      <c r="WSD69" s="233"/>
      <c r="WSG69" s="216"/>
      <c r="WSH69" s="233"/>
      <c r="WSK69" s="216"/>
      <c r="WSL69" s="233"/>
      <c r="WSO69" s="216"/>
      <c r="WSP69" s="233"/>
      <c r="WSS69" s="216"/>
      <c r="WST69" s="233"/>
      <c r="WSW69" s="216"/>
      <c r="WSX69" s="233"/>
      <c r="WTA69" s="216"/>
      <c r="WTB69" s="233"/>
      <c r="WTE69" s="216"/>
      <c r="WTF69" s="233"/>
      <c r="WTI69" s="216"/>
      <c r="WTJ69" s="233"/>
      <c r="WTM69" s="216"/>
      <c r="WTN69" s="233"/>
      <c r="WTQ69" s="216"/>
      <c r="WTR69" s="233"/>
      <c r="WTU69" s="216"/>
      <c r="WTV69" s="233"/>
      <c r="WTY69" s="216"/>
      <c r="WTZ69" s="233"/>
      <c r="WUC69" s="216"/>
      <c r="WUD69" s="233"/>
      <c r="WUG69" s="216"/>
      <c r="WUH69" s="233"/>
      <c r="WUK69" s="216"/>
      <c r="WUL69" s="233"/>
      <c r="WUO69" s="216"/>
      <c r="WUP69" s="233"/>
      <c r="WUS69" s="216"/>
      <c r="WUT69" s="233"/>
      <c r="WUW69" s="216"/>
      <c r="WUX69" s="233"/>
      <c r="WVA69" s="216"/>
      <c r="WVB69" s="233"/>
      <c r="WVE69" s="216"/>
      <c r="WVF69" s="233"/>
      <c r="WVI69" s="216"/>
      <c r="WVJ69" s="233"/>
      <c r="WVM69" s="216"/>
      <c r="WVN69" s="233"/>
      <c r="WVQ69" s="216"/>
      <c r="WVR69" s="233"/>
      <c r="WVU69" s="216"/>
      <c r="WVV69" s="233"/>
      <c r="WVY69" s="216"/>
      <c r="WVZ69" s="233"/>
      <c r="WWC69" s="216"/>
      <c r="WWD69" s="233"/>
      <c r="WWG69" s="216"/>
      <c r="WWH69" s="233"/>
      <c r="WWK69" s="216"/>
      <c r="WWL69" s="233"/>
      <c r="WWO69" s="216"/>
      <c r="WWP69" s="233"/>
      <c r="WWS69" s="216"/>
      <c r="WWT69" s="233"/>
      <c r="WWW69" s="216"/>
      <c r="WWX69" s="233"/>
      <c r="WXA69" s="216"/>
      <c r="WXB69" s="233"/>
      <c r="WXE69" s="216"/>
      <c r="WXF69" s="233"/>
      <c r="WXI69" s="216"/>
      <c r="WXJ69" s="233"/>
      <c r="WXM69" s="216"/>
      <c r="WXN69" s="233"/>
      <c r="WXQ69" s="216"/>
      <c r="WXR69" s="233"/>
      <c r="WXU69" s="216"/>
      <c r="WXV69" s="233"/>
      <c r="WXY69" s="216"/>
      <c r="WXZ69" s="233"/>
      <c r="WYC69" s="216"/>
      <c r="WYD69" s="233"/>
      <c r="WYG69" s="216"/>
      <c r="WYH69" s="233"/>
      <c r="WYK69" s="216"/>
      <c r="WYL69" s="233"/>
      <c r="WYO69" s="216"/>
      <c r="WYP69" s="233"/>
      <c r="WYS69" s="216"/>
      <c r="WYT69" s="233"/>
      <c r="WYW69" s="216"/>
      <c r="WYX69" s="233"/>
      <c r="WZA69" s="216"/>
      <c r="WZB69" s="233"/>
      <c r="WZE69" s="216"/>
      <c r="WZF69" s="233"/>
      <c r="WZI69" s="216"/>
      <c r="WZJ69" s="233"/>
      <c r="WZM69" s="216"/>
      <c r="WZN69" s="233"/>
      <c r="WZQ69" s="216"/>
      <c r="WZR69" s="233"/>
      <c r="WZU69" s="216"/>
      <c r="WZV69" s="233"/>
      <c r="WZY69" s="216"/>
      <c r="WZZ69" s="233"/>
      <c r="XAC69" s="216"/>
      <c r="XAD69" s="233"/>
      <c r="XAG69" s="216"/>
      <c r="XAH69" s="233"/>
      <c r="XAK69" s="216"/>
      <c r="XAL69" s="233"/>
      <c r="XAO69" s="216"/>
      <c r="XAP69" s="233"/>
      <c r="XAS69" s="216"/>
      <c r="XAT69" s="233"/>
      <c r="XAW69" s="216"/>
      <c r="XAX69" s="233"/>
      <c r="XBA69" s="216"/>
      <c r="XBB69" s="233"/>
      <c r="XBE69" s="216"/>
      <c r="XBF69" s="233"/>
      <c r="XBI69" s="216"/>
      <c r="XBJ69" s="233"/>
      <c r="XBM69" s="216"/>
      <c r="XBN69" s="233"/>
      <c r="XBQ69" s="216"/>
      <c r="XBR69" s="233"/>
      <c r="XBU69" s="216"/>
      <c r="XBV69" s="233"/>
      <c r="XBY69" s="216"/>
      <c r="XBZ69" s="233"/>
      <c r="XCC69" s="216"/>
      <c r="XCD69" s="233"/>
      <c r="XCG69" s="216"/>
      <c r="XCH69" s="233"/>
      <c r="XCK69" s="216"/>
      <c r="XCL69" s="233"/>
      <c r="XCO69" s="216"/>
      <c r="XCP69" s="233"/>
      <c r="XCS69" s="216"/>
      <c r="XCT69" s="233"/>
      <c r="XCW69" s="216"/>
      <c r="XCX69" s="233"/>
      <c r="XDA69" s="216"/>
      <c r="XDB69" s="233"/>
      <c r="XDE69" s="216"/>
      <c r="XDF69" s="233"/>
      <c r="XDI69" s="216"/>
      <c r="XDJ69" s="233"/>
      <c r="XDM69" s="216"/>
      <c r="XDN69" s="233"/>
      <c r="XDQ69" s="216"/>
      <c r="XDR69" s="233"/>
      <c r="XDU69" s="216"/>
      <c r="XDV69" s="233"/>
      <c r="XDY69" s="216"/>
      <c r="XDZ69" s="233"/>
      <c r="XEC69" s="216"/>
      <c r="XED69" s="233"/>
      <c r="XEG69" s="216"/>
      <c r="XEH69" s="233"/>
      <c r="XEK69" s="216"/>
      <c r="XEL69" s="233"/>
      <c r="XEO69" s="216"/>
      <c r="XEP69" s="233"/>
      <c r="XES69" s="216"/>
      <c r="XET69" s="233"/>
      <c r="XEW69" s="216"/>
      <c r="XEX69" s="233"/>
      <c r="XFA69" s="216"/>
      <c r="XFB69" s="233"/>
    </row>
    <row r="70" spans="1:1022 1025:2046 2049:3070 3073:4094 4097:5118 5121:6142 6145:7166 7169:8190 8193:9214 9217:10238 10241:11262 11265:12286 12289:13310 13313:14334 14337:15358 15361:16382" s="63" customFormat="1" x14ac:dyDescent="0.2">
      <c r="A70" s="59">
        <f t="shared" si="0"/>
        <v>61</v>
      </c>
      <c r="B70" s="226" t="s">
        <v>57</v>
      </c>
      <c r="C70" s="226" t="s">
        <v>701</v>
      </c>
      <c r="D70" s="63">
        <f>'WP II-E-3.1'!D65</f>
        <v>7641697</v>
      </c>
      <c r="E70" s="212" t="s">
        <v>701</v>
      </c>
      <c r="F70" s="63">
        <f t="shared" si="3"/>
        <v>7641697</v>
      </c>
      <c r="H70" s="61" t="s">
        <v>721</v>
      </c>
      <c r="I70" s="216"/>
      <c r="J70" s="233"/>
      <c r="M70" s="216"/>
      <c r="N70" s="233"/>
      <c r="Q70" s="216"/>
      <c r="R70" s="233"/>
      <c r="U70" s="216"/>
      <c r="V70" s="233"/>
      <c r="Y70" s="216"/>
      <c r="Z70" s="233"/>
      <c r="AC70" s="216"/>
      <c r="AD70" s="233"/>
      <c r="AG70" s="216"/>
      <c r="AH70" s="233"/>
      <c r="AK70" s="216"/>
      <c r="AL70" s="233"/>
      <c r="AO70" s="216"/>
      <c r="AP70" s="233"/>
      <c r="AS70" s="216"/>
      <c r="AT70" s="233"/>
      <c r="AW70" s="216"/>
      <c r="AX70" s="233"/>
      <c r="BA70" s="216"/>
      <c r="BB70" s="233"/>
      <c r="BE70" s="216"/>
      <c r="BF70" s="233"/>
      <c r="BI70" s="216"/>
      <c r="BJ70" s="233"/>
      <c r="BM70" s="216"/>
      <c r="BN70" s="233"/>
      <c r="BQ70" s="216"/>
      <c r="BR70" s="233"/>
      <c r="BU70" s="216"/>
      <c r="BV70" s="233"/>
      <c r="BY70" s="216"/>
      <c r="BZ70" s="233"/>
      <c r="CC70" s="216"/>
      <c r="CD70" s="233"/>
      <c r="CG70" s="216"/>
      <c r="CH70" s="233"/>
      <c r="CK70" s="216"/>
      <c r="CL70" s="233"/>
      <c r="CO70" s="216"/>
      <c r="CP70" s="233"/>
      <c r="CS70" s="216"/>
      <c r="CT70" s="233"/>
      <c r="CW70" s="216"/>
      <c r="CX70" s="233"/>
      <c r="DA70" s="216"/>
      <c r="DB70" s="233"/>
      <c r="DE70" s="216"/>
      <c r="DF70" s="233"/>
      <c r="DI70" s="216"/>
      <c r="DJ70" s="233"/>
      <c r="DM70" s="216"/>
      <c r="DN70" s="233"/>
      <c r="DQ70" s="216"/>
      <c r="DR70" s="233"/>
      <c r="DU70" s="216"/>
      <c r="DV70" s="233"/>
      <c r="DY70" s="216"/>
      <c r="DZ70" s="233"/>
      <c r="EC70" s="216"/>
      <c r="ED70" s="233"/>
      <c r="EG70" s="216"/>
      <c r="EH70" s="233"/>
      <c r="EK70" s="216"/>
      <c r="EL70" s="233"/>
      <c r="EO70" s="216"/>
      <c r="EP70" s="233"/>
      <c r="ES70" s="216"/>
      <c r="ET70" s="233"/>
      <c r="EW70" s="216"/>
      <c r="EX70" s="233"/>
      <c r="FA70" s="216"/>
      <c r="FB70" s="233"/>
      <c r="FE70" s="216"/>
      <c r="FF70" s="233"/>
      <c r="FI70" s="216"/>
      <c r="FJ70" s="233"/>
      <c r="FM70" s="216"/>
      <c r="FN70" s="233"/>
      <c r="FQ70" s="216"/>
      <c r="FR70" s="233"/>
      <c r="FU70" s="216"/>
      <c r="FV70" s="233"/>
      <c r="FY70" s="216"/>
      <c r="FZ70" s="233"/>
      <c r="GC70" s="216"/>
      <c r="GD70" s="233"/>
      <c r="GG70" s="216"/>
      <c r="GH70" s="233"/>
      <c r="GK70" s="216"/>
      <c r="GL70" s="233"/>
      <c r="GO70" s="216"/>
      <c r="GP70" s="233"/>
      <c r="GS70" s="216"/>
      <c r="GT70" s="233"/>
      <c r="GW70" s="216"/>
      <c r="GX70" s="233"/>
      <c r="HA70" s="216"/>
      <c r="HB70" s="233"/>
      <c r="HE70" s="216"/>
      <c r="HF70" s="233"/>
      <c r="HI70" s="216"/>
      <c r="HJ70" s="233"/>
      <c r="HM70" s="216"/>
      <c r="HN70" s="233"/>
      <c r="HQ70" s="216"/>
      <c r="HR70" s="233"/>
      <c r="HU70" s="216"/>
      <c r="HV70" s="233"/>
      <c r="HY70" s="216"/>
      <c r="HZ70" s="233"/>
      <c r="IC70" s="216"/>
      <c r="ID70" s="233"/>
      <c r="IG70" s="216"/>
      <c r="IH70" s="233"/>
      <c r="IK70" s="216"/>
      <c r="IL70" s="233"/>
      <c r="IO70" s="216"/>
      <c r="IP70" s="233"/>
      <c r="IS70" s="216"/>
      <c r="IT70" s="233"/>
      <c r="IW70" s="216"/>
      <c r="IX70" s="233"/>
      <c r="JA70" s="216"/>
      <c r="JB70" s="233"/>
      <c r="JE70" s="216"/>
      <c r="JF70" s="233"/>
      <c r="JI70" s="216"/>
      <c r="JJ70" s="233"/>
      <c r="JM70" s="216"/>
      <c r="JN70" s="233"/>
      <c r="JQ70" s="216"/>
      <c r="JR70" s="233"/>
      <c r="JU70" s="216"/>
      <c r="JV70" s="233"/>
      <c r="JY70" s="216"/>
      <c r="JZ70" s="233"/>
      <c r="KC70" s="216"/>
      <c r="KD70" s="233"/>
      <c r="KG70" s="216"/>
      <c r="KH70" s="233"/>
      <c r="KK70" s="216"/>
      <c r="KL70" s="233"/>
      <c r="KO70" s="216"/>
      <c r="KP70" s="233"/>
      <c r="KS70" s="216"/>
      <c r="KT70" s="233"/>
      <c r="KW70" s="216"/>
      <c r="KX70" s="233"/>
      <c r="LA70" s="216"/>
      <c r="LB70" s="233"/>
      <c r="LE70" s="216"/>
      <c r="LF70" s="233"/>
      <c r="LI70" s="216"/>
      <c r="LJ70" s="233"/>
      <c r="LM70" s="216"/>
      <c r="LN70" s="233"/>
      <c r="LQ70" s="216"/>
      <c r="LR70" s="233"/>
      <c r="LU70" s="216"/>
      <c r="LV70" s="233"/>
      <c r="LY70" s="216"/>
      <c r="LZ70" s="233"/>
      <c r="MC70" s="216"/>
      <c r="MD70" s="233"/>
      <c r="MG70" s="216"/>
      <c r="MH70" s="233"/>
      <c r="MK70" s="216"/>
      <c r="ML70" s="233"/>
      <c r="MO70" s="216"/>
      <c r="MP70" s="233"/>
      <c r="MS70" s="216"/>
      <c r="MT70" s="233"/>
      <c r="MW70" s="216"/>
      <c r="MX70" s="233"/>
      <c r="NA70" s="216"/>
      <c r="NB70" s="233"/>
      <c r="NE70" s="216"/>
      <c r="NF70" s="233"/>
      <c r="NI70" s="216"/>
      <c r="NJ70" s="233"/>
      <c r="NM70" s="216"/>
      <c r="NN70" s="233"/>
      <c r="NQ70" s="216"/>
      <c r="NR70" s="233"/>
      <c r="NU70" s="216"/>
      <c r="NV70" s="233"/>
      <c r="NY70" s="216"/>
      <c r="NZ70" s="233"/>
      <c r="OC70" s="216"/>
      <c r="OD70" s="233"/>
      <c r="OG70" s="216"/>
      <c r="OH70" s="233"/>
      <c r="OK70" s="216"/>
      <c r="OL70" s="233"/>
      <c r="OO70" s="216"/>
      <c r="OP70" s="233"/>
      <c r="OS70" s="216"/>
      <c r="OT70" s="233"/>
      <c r="OW70" s="216"/>
      <c r="OX70" s="233"/>
      <c r="PA70" s="216"/>
      <c r="PB70" s="233"/>
      <c r="PE70" s="216"/>
      <c r="PF70" s="233"/>
      <c r="PI70" s="216"/>
      <c r="PJ70" s="233"/>
      <c r="PM70" s="216"/>
      <c r="PN70" s="233"/>
      <c r="PQ70" s="216"/>
      <c r="PR70" s="233"/>
      <c r="PU70" s="216"/>
      <c r="PV70" s="233"/>
      <c r="PY70" s="216"/>
      <c r="PZ70" s="233"/>
      <c r="QC70" s="216"/>
      <c r="QD70" s="233"/>
      <c r="QG70" s="216"/>
      <c r="QH70" s="233"/>
      <c r="QK70" s="216"/>
      <c r="QL70" s="233"/>
      <c r="QO70" s="216"/>
      <c r="QP70" s="233"/>
      <c r="QS70" s="216"/>
      <c r="QT70" s="233"/>
      <c r="QW70" s="216"/>
      <c r="QX70" s="233"/>
      <c r="RA70" s="216"/>
      <c r="RB70" s="233"/>
      <c r="RE70" s="216"/>
      <c r="RF70" s="233"/>
      <c r="RI70" s="216"/>
      <c r="RJ70" s="233"/>
      <c r="RM70" s="216"/>
      <c r="RN70" s="233"/>
      <c r="RQ70" s="216"/>
      <c r="RR70" s="233"/>
      <c r="RU70" s="216"/>
      <c r="RV70" s="233"/>
      <c r="RY70" s="216"/>
      <c r="RZ70" s="233"/>
      <c r="SC70" s="216"/>
      <c r="SD70" s="233"/>
      <c r="SG70" s="216"/>
      <c r="SH70" s="233"/>
      <c r="SK70" s="216"/>
      <c r="SL70" s="233"/>
      <c r="SO70" s="216"/>
      <c r="SP70" s="233"/>
      <c r="SS70" s="216"/>
      <c r="ST70" s="233"/>
      <c r="SW70" s="216"/>
      <c r="SX70" s="233"/>
      <c r="TA70" s="216"/>
      <c r="TB70" s="233"/>
      <c r="TE70" s="216"/>
      <c r="TF70" s="233"/>
      <c r="TI70" s="216"/>
      <c r="TJ70" s="233"/>
      <c r="TM70" s="216"/>
      <c r="TN70" s="233"/>
      <c r="TQ70" s="216"/>
      <c r="TR70" s="233"/>
      <c r="TU70" s="216"/>
      <c r="TV70" s="233"/>
      <c r="TY70" s="216"/>
      <c r="TZ70" s="233"/>
      <c r="UC70" s="216"/>
      <c r="UD70" s="233"/>
      <c r="UG70" s="216"/>
      <c r="UH70" s="233"/>
      <c r="UK70" s="216"/>
      <c r="UL70" s="233"/>
      <c r="UO70" s="216"/>
      <c r="UP70" s="233"/>
      <c r="US70" s="216"/>
      <c r="UT70" s="233"/>
      <c r="UW70" s="216"/>
      <c r="UX70" s="233"/>
      <c r="VA70" s="216"/>
      <c r="VB70" s="233"/>
      <c r="VE70" s="216"/>
      <c r="VF70" s="233"/>
      <c r="VI70" s="216"/>
      <c r="VJ70" s="233"/>
      <c r="VM70" s="216"/>
      <c r="VN70" s="233"/>
      <c r="VQ70" s="216"/>
      <c r="VR70" s="233"/>
      <c r="VU70" s="216"/>
      <c r="VV70" s="233"/>
      <c r="VY70" s="216"/>
      <c r="VZ70" s="233"/>
      <c r="WC70" s="216"/>
      <c r="WD70" s="233"/>
      <c r="WG70" s="216"/>
      <c r="WH70" s="233"/>
      <c r="WK70" s="216"/>
      <c r="WL70" s="233"/>
      <c r="WO70" s="216"/>
      <c r="WP70" s="233"/>
      <c r="WS70" s="216"/>
      <c r="WT70" s="233"/>
      <c r="WW70" s="216"/>
      <c r="WX70" s="233"/>
      <c r="XA70" s="216"/>
      <c r="XB70" s="233"/>
      <c r="XE70" s="216"/>
      <c r="XF70" s="233"/>
      <c r="XI70" s="216"/>
      <c r="XJ70" s="233"/>
      <c r="XM70" s="216"/>
      <c r="XN70" s="233"/>
      <c r="XQ70" s="216"/>
      <c r="XR70" s="233"/>
      <c r="XU70" s="216"/>
      <c r="XV70" s="233"/>
      <c r="XY70" s="216"/>
      <c r="XZ70" s="233"/>
      <c r="YC70" s="216"/>
      <c r="YD70" s="233"/>
      <c r="YG70" s="216"/>
      <c r="YH70" s="233"/>
      <c r="YK70" s="216"/>
      <c r="YL70" s="233"/>
      <c r="YO70" s="216"/>
      <c r="YP70" s="233"/>
      <c r="YS70" s="216"/>
      <c r="YT70" s="233"/>
      <c r="YW70" s="216"/>
      <c r="YX70" s="233"/>
      <c r="ZA70" s="216"/>
      <c r="ZB70" s="233"/>
      <c r="ZE70" s="216"/>
      <c r="ZF70" s="233"/>
      <c r="ZI70" s="216"/>
      <c r="ZJ70" s="233"/>
      <c r="ZM70" s="216"/>
      <c r="ZN70" s="233"/>
      <c r="ZQ70" s="216"/>
      <c r="ZR70" s="233"/>
      <c r="ZU70" s="216"/>
      <c r="ZV70" s="233"/>
      <c r="ZY70" s="216"/>
      <c r="ZZ70" s="233"/>
      <c r="AAC70" s="216"/>
      <c r="AAD70" s="233"/>
      <c r="AAG70" s="216"/>
      <c r="AAH70" s="233"/>
      <c r="AAK70" s="216"/>
      <c r="AAL70" s="233"/>
      <c r="AAO70" s="216"/>
      <c r="AAP70" s="233"/>
      <c r="AAS70" s="216"/>
      <c r="AAT70" s="233"/>
      <c r="AAW70" s="216"/>
      <c r="AAX70" s="233"/>
      <c r="ABA70" s="216"/>
      <c r="ABB70" s="233"/>
      <c r="ABE70" s="216"/>
      <c r="ABF70" s="233"/>
      <c r="ABI70" s="216"/>
      <c r="ABJ70" s="233"/>
      <c r="ABM70" s="216"/>
      <c r="ABN70" s="233"/>
      <c r="ABQ70" s="216"/>
      <c r="ABR70" s="233"/>
      <c r="ABU70" s="216"/>
      <c r="ABV70" s="233"/>
      <c r="ABY70" s="216"/>
      <c r="ABZ70" s="233"/>
      <c r="ACC70" s="216"/>
      <c r="ACD70" s="233"/>
      <c r="ACG70" s="216"/>
      <c r="ACH70" s="233"/>
      <c r="ACK70" s="216"/>
      <c r="ACL70" s="233"/>
      <c r="ACO70" s="216"/>
      <c r="ACP70" s="233"/>
      <c r="ACS70" s="216"/>
      <c r="ACT70" s="233"/>
      <c r="ACW70" s="216"/>
      <c r="ACX70" s="233"/>
      <c r="ADA70" s="216"/>
      <c r="ADB70" s="233"/>
      <c r="ADE70" s="216"/>
      <c r="ADF70" s="233"/>
      <c r="ADI70" s="216"/>
      <c r="ADJ70" s="233"/>
      <c r="ADM70" s="216"/>
      <c r="ADN70" s="233"/>
      <c r="ADQ70" s="216"/>
      <c r="ADR70" s="233"/>
      <c r="ADU70" s="216"/>
      <c r="ADV70" s="233"/>
      <c r="ADY70" s="216"/>
      <c r="ADZ70" s="233"/>
      <c r="AEC70" s="216"/>
      <c r="AED70" s="233"/>
      <c r="AEG70" s="216"/>
      <c r="AEH70" s="233"/>
      <c r="AEK70" s="216"/>
      <c r="AEL70" s="233"/>
      <c r="AEO70" s="216"/>
      <c r="AEP70" s="233"/>
      <c r="AES70" s="216"/>
      <c r="AET70" s="233"/>
      <c r="AEW70" s="216"/>
      <c r="AEX70" s="233"/>
      <c r="AFA70" s="216"/>
      <c r="AFB70" s="233"/>
      <c r="AFE70" s="216"/>
      <c r="AFF70" s="233"/>
      <c r="AFI70" s="216"/>
      <c r="AFJ70" s="233"/>
      <c r="AFM70" s="216"/>
      <c r="AFN70" s="233"/>
      <c r="AFQ70" s="216"/>
      <c r="AFR70" s="233"/>
      <c r="AFU70" s="216"/>
      <c r="AFV70" s="233"/>
      <c r="AFY70" s="216"/>
      <c r="AFZ70" s="233"/>
      <c r="AGC70" s="216"/>
      <c r="AGD70" s="233"/>
      <c r="AGG70" s="216"/>
      <c r="AGH70" s="233"/>
      <c r="AGK70" s="216"/>
      <c r="AGL70" s="233"/>
      <c r="AGO70" s="216"/>
      <c r="AGP70" s="233"/>
      <c r="AGS70" s="216"/>
      <c r="AGT70" s="233"/>
      <c r="AGW70" s="216"/>
      <c r="AGX70" s="233"/>
      <c r="AHA70" s="216"/>
      <c r="AHB70" s="233"/>
      <c r="AHE70" s="216"/>
      <c r="AHF70" s="233"/>
      <c r="AHI70" s="216"/>
      <c r="AHJ70" s="233"/>
      <c r="AHM70" s="216"/>
      <c r="AHN70" s="233"/>
      <c r="AHQ70" s="216"/>
      <c r="AHR70" s="233"/>
      <c r="AHU70" s="216"/>
      <c r="AHV70" s="233"/>
      <c r="AHY70" s="216"/>
      <c r="AHZ70" s="233"/>
      <c r="AIC70" s="216"/>
      <c r="AID70" s="233"/>
      <c r="AIG70" s="216"/>
      <c r="AIH70" s="233"/>
      <c r="AIK70" s="216"/>
      <c r="AIL70" s="233"/>
      <c r="AIO70" s="216"/>
      <c r="AIP70" s="233"/>
      <c r="AIS70" s="216"/>
      <c r="AIT70" s="233"/>
      <c r="AIW70" s="216"/>
      <c r="AIX70" s="233"/>
      <c r="AJA70" s="216"/>
      <c r="AJB70" s="233"/>
      <c r="AJE70" s="216"/>
      <c r="AJF70" s="233"/>
      <c r="AJI70" s="216"/>
      <c r="AJJ70" s="233"/>
      <c r="AJM70" s="216"/>
      <c r="AJN70" s="233"/>
      <c r="AJQ70" s="216"/>
      <c r="AJR70" s="233"/>
      <c r="AJU70" s="216"/>
      <c r="AJV70" s="233"/>
      <c r="AJY70" s="216"/>
      <c r="AJZ70" s="233"/>
      <c r="AKC70" s="216"/>
      <c r="AKD70" s="233"/>
      <c r="AKG70" s="216"/>
      <c r="AKH70" s="233"/>
      <c r="AKK70" s="216"/>
      <c r="AKL70" s="233"/>
      <c r="AKO70" s="216"/>
      <c r="AKP70" s="233"/>
      <c r="AKS70" s="216"/>
      <c r="AKT70" s="233"/>
      <c r="AKW70" s="216"/>
      <c r="AKX70" s="233"/>
      <c r="ALA70" s="216"/>
      <c r="ALB70" s="233"/>
      <c r="ALE70" s="216"/>
      <c r="ALF70" s="233"/>
      <c r="ALI70" s="216"/>
      <c r="ALJ70" s="233"/>
      <c r="ALM70" s="216"/>
      <c r="ALN70" s="233"/>
      <c r="ALQ70" s="216"/>
      <c r="ALR70" s="233"/>
      <c r="ALU70" s="216"/>
      <c r="ALV70" s="233"/>
      <c r="ALY70" s="216"/>
      <c r="ALZ70" s="233"/>
      <c r="AMC70" s="216"/>
      <c r="AMD70" s="233"/>
      <c r="AMG70" s="216"/>
      <c r="AMH70" s="233"/>
      <c r="AMK70" s="216"/>
      <c r="AML70" s="233"/>
      <c r="AMO70" s="216"/>
      <c r="AMP70" s="233"/>
      <c r="AMS70" s="216"/>
      <c r="AMT70" s="233"/>
      <c r="AMW70" s="216"/>
      <c r="AMX70" s="233"/>
      <c r="ANA70" s="216"/>
      <c r="ANB70" s="233"/>
      <c r="ANE70" s="216"/>
      <c r="ANF70" s="233"/>
      <c r="ANI70" s="216"/>
      <c r="ANJ70" s="233"/>
      <c r="ANM70" s="216"/>
      <c r="ANN70" s="233"/>
      <c r="ANQ70" s="216"/>
      <c r="ANR70" s="233"/>
      <c r="ANU70" s="216"/>
      <c r="ANV70" s="233"/>
      <c r="ANY70" s="216"/>
      <c r="ANZ70" s="233"/>
      <c r="AOC70" s="216"/>
      <c r="AOD70" s="233"/>
      <c r="AOG70" s="216"/>
      <c r="AOH70" s="233"/>
      <c r="AOK70" s="216"/>
      <c r="AOL70" s="233"/>
      <c r="AOO70" s="216"/>
      <c r="AOP70" s="233"/>
      <c r="AOS70" s="216"/>
      <c r="AOT70" s="233"/>
      <c r="AOW70" s="216"/>
      <c r="AOX70" s="233"/>
      <c r="APA70" s="216"/>
      <c r="APB70" s="233"/>
      <c r="APE70" s="216"/>
      <c r="APF70" s="233"/>
      <c r="API70" s="216"/>
      <c r="APJ70" s="233"/>
      <c r="APM70" s="216"/>
      <c r="APN70" s="233"/>
      <c r="APQ70" s="216"/>
      <c r="APR70" s="233"/>
      <c r="APU70" s="216"/>
      <c r="APV70" s="233"/>
      <c r="APY70" s="216"/>
      <c r="APZ70" s="233"/>
      <c r="AQC70" s="216"/>
      <c r="AQD70" s="233"/>
      <c r="AQG70" s="216"/>
      <c r="AQH70" s="233"/>
      <c r="AQK70" s="216"/>
      <c r="AQL70" s="233"/>
      <c r="AQO70" s="216"/>
      <c r="AQP70" s="233"/>
      <c r="AQS70" s="216"/>
      <c r="AQT70" s="233"/>
      <c r="AQW70" s="216"/>
      <c r="AQX70" s="233"/>
      <c r="ARA70" s="216"/>
      <c r="ARB70" s="233"/>
      <c r="ARE70" s="216"/>
      <c r="ARF70" s="233"/>
      <c r="ARI70" s="216"/>
      <c r="ARJ70" s="233"/>
      <c r="ARM70" s="216"/>
      <c r="ARN70" s="233"/>
      <c r="ARQ70" s="216"/>
      <c r="ARR70" s="233"/>
      <c r="ARU70" s="216"/>
      <c r="ARV70" s="233"/>
      <c r="ARY70" s="216"/>
      <c r="ARZ70" s="233"/>
      <c r="ASC70" s="216"/>
      <c r="ASD70" s="233"/>
      <c r="ASG70" s="216"/>
      <c r="ASH70" s="233"/>
      <c r="ASK70" s="216"/>
      <c r="ASL70" s="233"/>
      <c r="ASO70" s="216"/>
      <c r="ASP70" s="233"/>
      <c r="ASS70" s="216"/>
      <c r="AST70" s="233"/>
      <c r="ASW70" s="216"/>
      <c r="ASX70" s="233"/>
      <c r="ATA70" s="216"/>
      <c r="ATB70" s="233"/>
      <c r="ATE70" s="216"/>
      <c r="ATF70" s="233"/>
      <c r="ATI70" s="216"/>
      <c r="ATJ70" s="233"/>
      <c r="ATM70" s="216"/>
      <c r="ATN70" s="233"/>
      <c r="ATQ70" s="216"/>
      <c r="ATR70" s="233"/>
      <c r="ATU70" s="216"/>
      <c r="ATV70" s="233"/>
      <c r="ATY70" s="216"/>
      <c r="ATZ70" s="233"/>
      <c r="AUC70" s="216"/>
      <c r="AUD70" s="233"/>
      <c r="AUG70" s="216"/>
      <c r="AUH70" s="233"/>
      <c r="AUK70" s="216"/>
      <c r="AUL70" s="233"/>
      <c r="AUO70" s="216"/>
      <c r="AUP70" s="233"/>
      <c r="AUS70" s="216"/>
      <c r="AUT70" s="233"/>
      <c r="AUW70" s="216"/>
      <c r="AUX70" s="233"/>
      <c r="AVA70" s="216"/>
      <c r="AVB70" s="233"/>
      <c r="AVE70" s="216"/>
      <c r="AVF70" s="233"/>
      <c r="AVI70" s="216"/>
      <c r="AVJ70" s="233"/>
      <c r="AVM70" s="216"/>
      <c r="AVN70" s="233"/>
      <c r="AVQ70" s="216"/>
      <c r="AVR70" s="233"/>
      <c r="AVU70" s="216"/>
      <c r="AVV70" s="233"/>
      <c r="AVY70" s="216"/>
      <c r="AVZ70" s="233"/>
      <c r="AWC70" s="216"/>
      <c r="AWD70" s="233"/>
      <c r="AWG70" s="216"/>
      <c r="AWH70" s="233"/>
      <c r="AWK70" s="216"/>
      <c r="AWL70" s="233"/>
      <c r="AWO70" s="216"/>
      <c r="AWP70" s="233"/>
      <c r="AWS70" s="216"/>
      <c r="AWT70" s="233"/>
      <c r="AWW70" s="216"/>
      <c r="AWX70" s="233"/>
      <c r="AXA70" s="216"/>
      <c r="AXB70" s="233"/>
      <c r="AXE70" s="216"/>
      <c r="AXF70" s="233"/>
      <c r="AXI70" s="216"/>
      <c r="AXJ70" s="233"/>
      <c r="AXM70" s="216"/>
      <c r="AXN70" s="233"/>
      <c r="AXQ70" s="216"/>
      <c r="AXR70" s="233"/>
      <c r="AXU70" s="216"/>
      <c r="AXV70" s="233"/>
      <c r="AXY70" s="216"/>
      <c r="AXZ70" s="233"/>
      <c r="AYC70" s="216"/>
      <c r="AYD70" s="233"/>
      <c r="AYG70" s="216"/>
      <c r="AYH70" s="233"/>
      <c r="AYK70" s="216"/>
      <c r="AYL70" s="233"/>
      <c r="AYO70" s="216"/>
      <c r="AYP70" s="233"/>
      <c r="AYS70" s="216"/>
      <c r="AYT70" s="233"/>
      <c r="AYW70" s="216"/>
      <c r="AYX70" s="233"/>
      <c r="AZA70" s="216"/>
      <c r="AZB70" s="233"/>
      <c r="AZE70" s="216"/>
      <c r="AZF70" s="233"/>
      <c r="AZI70" s="216"/>
      <c r="AZJ70" s="233"/>
      <c r="AZM70" s="216"/>
      <c r="AZN70" s="233"/>
      <c r="AZQ70" s="216"/>
      <c r="AZR70" s="233"/>
      <c r="AZU70" s="216"/>
      <c r="AZV70" s="233"/>
      <c r="AZY70" s="216"/>
      <c r="AZZ70" s="233"/>
      <c r="BAC70" s="216"/>
      <c r="BAD70" s="233"/>
      <c r="BAG70" s="216"/>
      <c r="BAH70" s="233"/>
      <c r="BAK70" s="216"/>
      <c r="BAL70" s="233"/>
      <c r="BAO70" s="216"/>
      <c r="BAP70" s="233"/>
      <c r="BAS70" s="216"/>
      <c r="BAT70" s="233"/>
      <c r="BAW70" s="216"/>
      <c r="BAX70" s="233"/>
      <c r="BBA70" s="216"/>
      <c r="BBB70" s="233"/>
      <c r="BBE70" s="216"/>
      <c r="BBF70" s="233"/>
      <c r="BBI70" s="216"/>
      <c r="BBJ70" s="233"/>
      <c r="BBM70" s="216"/>
      <c r="BBN70" s="233"/>
      <c r="BBQ70" s="216"/>
      <c r="BBR70" s="233"/>
      <c r="BBU70" s="216"/>
      <c r="BBV70" s="233"/>
      <c r="BBY70" s="216"/>
      <c r="BBZ70" s="233"/>
      <c r="BCC70" s="216"/>
      <c r="BCD70" s="233"/>
      <c r="BCG70" s="216"/>
      <c r="BCH70" s="233"/>
      <c r="BCK70" s="216"/>
      <c r="BCL70" s="233"/>
      <c r="BCO70" s="216"/>
      <c r="BCP70" s="233"/>
      <c r="BCS70" s="216"/>
      <c r="BCT70" s="233"/>
      <c r="BCW70" s="216"/>
      <c r="BCX70" s="233"/>
      <c r="BDA70" s="216"/>
      <c r="BDB70" s="233"/>
      <c r="BDE70" s="216"/>
      <c r="BDF70" s="233"/>
      <c r="BDI70" s="216"/>
      <c r="BDJ70" s="233"/>
      <c r="BDM70" s="216"/>
      <c r="BDN70" s="233"/>
      <c r="BDQ70" s="216"/>
      <c r="BDR70" s="233"/>
      <c r="BDU70" s="216"/>
      <c r="BDV70" s="233"/>
      <c r="BDY70" s="216"/>
      <c r="BDZ70" s="233"/>
      <c r="BEC70" s="216"/>
      <c r="BED70" s="233"/>
      <c r="BEG70" s="216"/>
      <c r="BEH70" s="233"/>
      <c r="BEK70" s="216"/>
      <c r="BEL70" s="233"/>
      <c r="BEO70" s="216"/>
      <c r="BEP70" s="233"/>
      <c r="BES70" s="216"/>
      <c r="BET70" s="233"/>
      <c r="BEW70" s="216"/>
      <c r="BEX70" s="233"/>
      <c r="BFA70" s="216"/>
      <c r="BFB70" s="233"/>
      <c r="BFE70" s="216"/>
      <c r="BFF70" s="233"/>
      <c r="BFI70" s="216"/>
      <c r="BFJ70" s="233"/>
      <c r="BFM70" s="216"/>
      <c r="BFN70" s="233"/>
      <c r="BFQ70" s="216"/>
      <c r="BFR70" s="233"/>
      <c r="BFU70" s="216"/>
      <c r="BFV70" s="233"/>
      <c r="BFY70" s="216"/>
      <c r="BFZ70" s="233"/>
      <c r="BGC70" s="216"/>
      <c r="BGD70" s="233"/>
      <c r="BGG70" s="216"/>
      <c r="BGH70" s="233"/>
      <c r="BGK70" s="216"/>
      <c r="BGL70" s="233"/>
      <c r="BGO70" s="216"/>
      <c r="BGP70" s="233"/>
      <c r="BGS70" s="216"/>
      <c r="BGT70" s="233"/>
      <c r="BGW70" s="216"/>
      <c r="BGX70" s="233"/>
      <c r="BHA70" s="216"/>
      <c r="BHB70" s="233"/>
      <c r="BHE70" s="216"/>
      <c r="BHF70" s="233"/>
      <c r="BHI70" s="216"/>
      <c r="BHJ70" s="233"/>
      <c r="BHM70" s="216"/>
      <c r="BHN70" s="233"/>
      <c r="BHQ70" s="216"/>
      <c r="BHR70" s="233"/>
      <c r="BHU70" s="216"/>
      <c r="BHV70" s="233"/>
      <c r="BHY70" s="216"/>
      <c r="BHZ70" s="233"/>
      <c r="BIC70" s="216"/>
      <c r="BID70" s="233"/>
      <c r="BIG70" s="216"/>
      <c r="BIH70" s="233"/>
      <c r="BIK70" s="216"/>
      <c r="BIL70" s="233"/>
      <c r="BIO70" s="216"/>
      <c r="BIP70" s="233"/>
      <c r="BIS70" s="216"/>
      <c r="BIT70" s="233"/>
      <c r="BIW70" s="216"/>
      <c r="BIX70" s="233"/>
      <c r="BJA70" s="216"/>
      <c r="BJB70" s="233"/>
      <c r="BJE70" s="216"/>
      <c r="BJF70" s="233"/>
      <c r="BJI70" s="216"/>
      <c r="BJJ70" s="233"/>
      <c r="BJM70" s="216"/>
      <c r="BJN70" s="233"/>
      <c r="BJQ70" s="216"/>
      <c r="BJR70" s="233"/>
      <c r="BJU70" s="216"/>
      <c r="BJV70" s="233"/>
      <c r="BJY70" s="216"/>
      <c r="BJZ70" s="233"/>
      <c r="BKC70" s="216"/>
      <c r="BKD70" s="233"/>
      <c r="BKG70" s="216"/>
      <c r="BKH70" s="233"/>
      <c r="BKK70" s="216"/>
      <c r="BKL70" s="233"/>
      <c r="BKO70" s="216"/>
      <c r="BKP70" s="233"/>
      <c r="BKS70" s="216"/>
      <c r="BKT70" s="233"/>
      <c r="BKW70" s="216"/>
      <c r="BKX70" s="233"/>
      <c r="BLA70" s="216"/>
      <c r="BLB70" s="233"/>
      <c r="BLE70" s="216"/>
      <c r="BLF70" s="233"/>
      <c r="BLI70" s="216"/>
      <c r="BLJ70" s="233"/>
      <c r="BLM70" s="216"/>
      <c r="BLN70" s="233"/>
      <c r="BLQ70" s="216"/>
      <c r="BLR70" s="233"/>
      <c r="BLU70" s="216"/>
      <c r="BLV70" s="233"/>
      <c r="BLY70" s="216"/>
      <c r="BLZ70" s="233"/>
      <c r="BMC70" s="216"/>
      <c r="BMD70" s="233"/>
      <c r="BMG70" s="216"/>
      <c r="BMH70" s="233"/>
      <c r="BMK70" s="216"/>
      <c r="BML70" s="233"/>
      <c r="BMO70" s="216"/>
      <c r="BMP70" s="233"/>
      <c r="BMS70" s="216"/>
      <c r="BMT70" s="233"/>
      <c r="BMW70" s="216"/>
      <c r="BMX70" s="233"/>
      <c r="BNA70" s="216"/>
      <c r="BNB70" s="233"/>
      <c r="BNE70" s="216"/>
      <c r="BNF70" s="233"/>
      <c r="BNI70" s="216"/>
      <c r="BNJ70" s="233"/>
      <c r="BNM70" s="216"/>
      <c r="BNN70" s="233"/>
      <c r="BNQ70" s="216"/>
      <c r="BNR70" s="233"/>
      <c r="BNU70" s="216"/>
      <c r="BNV70" s="233"/>
      <c r="BNY70" s="216"/>
      <c r="BNZ70" s="233"/>
      <c r="BOC70" s="216"/>
      <c r="BOD70" s="233"/>
      <c r="BOG70" s="216"/>
      <c r="BOH70" s="233"/>
      <c r="BOK70" s="216"/>
      <c r="BOL70" s="233"/>
      <c r="BOO70" s="216"/>
      <c r="BOP70" s="233"/>
      <c r="BOS70" s="216"/>
      <c r="BOT70" s="233"/>
      <c r="BOW70" s="216"/>
      <c r="BOX70" s="233"/>
      <c r="BPA70" s="216"/>
      <c r="BPB70" s="233"/>
      <c r="BPE70" s="216"/>
      <c r="BPF70" s="233"/>
      <c r="BPI70" s="216"/>
      <c r="BPJ70" s="233"/>
      <c r="BPM70" s="216"/>
      <c r="BPN70" s="233"/>
      <c r="BPQ70" s="216"/>
      <c r="BPR70" s="233"/>
      <c r="BPU70" s="216"/>
      <c r="BPV70" s="233"/>
      <c r="BPY70" s="216"/>
      <c r="BPZ70" s="233"/>
      <c r="BQC70" s="216"/>
      <c r="BQD70" s="233"/>
      <c r="BQG70" s="216"/>
      <c r="BQH70" s="233"/>
      <c r="BQK70" s="216"/>
      <c r="BQL70" s="233"/>
      <c r="BQO70" s="216"/>
      <c r="BQP70" s="233"/>
      <c r="BQS70" s="216"/>
      <c r="BQT70" s="233"/>
      <c r="BQW70" s="216"/>
      <c r="BQX70" s="233"/>
      <c r="BRA70" s="216"/>
      <c r="BRB70" s="233"/>
      <c r="BRE70" s="216"/>
      <c r="BRF70" s="233"/>
      <c r="BRI70" s="216"/>
      <c r="BRJ70" s="233"/>
      <c r="BRM70" s="216"/>
      <c r="BRN70" s="233"/>
      <c r="BRQ70" s="216"/>
      <c r="BRR70" s="233"/>
      <c r="BRU70" s="216"/>
      <c r="BRV70" s="233"/>
      <c r="BRY70" s="216"/>
      <c r="BRZ70" s="233"/>
      <c r="BSC70" s="216"/>
      <c r="BSD70" s="233"/>
      <c r="BSG70" s="216"/>
      <c r="BSH70" s="233"/>
      <c r="BSK70" s="216"/>
      <c r="BSL70" s="233"/>
      <c r="BSO70" s="216"/>
      <c r="BSP70" s="233"/>
      <c r="BSS70" s="216"/>
      <c r="BST70" s="233"/>
      <c r="BSW70" s="216"/>
      <c r="BSX70" s="233"/>
      <c r="BTA70" s="216"/>
      <c r="BTB70" s="233"/>
      <c r="BTE70" s="216"/>
      <c r="BTF70" s="233"/>
      <c r="BTI70" s="216"/>
      <c r="BTJ70" s="233"/>
      <c r="BTM70" s="216"/>
      <c r="BTN70" s="233"/>
      <c r="BTQ70" s="216"/>
      <c r="BTR70" s="233"/>
      <c r="BTU70" s="216"/>
      <c r="BTV70" s="233"/>
      <c r="BTY70" s="216"/>
      <c r="BTZ70" s="233"/>
      <c r="BUC70" s="216"/>
      <c r="BUD70" s="233"/>
      <c r="BUG70" s="216"/>
      <c r="BUH70" s="233"/>
      <c r="BUK70" s="216"/>
      <c r="BUL70" s="233"/>
      <c r="BUO70" s="216"/>
      <c r="BUP70" s="233"/>
      <c r="BUS70" s="216"/>
      <c r="BUT70" s="233"/>
      <c r="BUW70" s="216"/>
      <c r="BUX70" s="233"/>
      <c r="BVA70" s="216"/>
      <c r="BVB70" s="233"/>
      <c r="BVE70" s="216"/>
      <c r="BVF70" s="233"/>
      <c r="BVI70" s="216"/>
      <c r="BVJ70" s="233"/>
      <c r="BVM70" s="216"/>
      <c r="BVN70" s="233"/>
      <c r="BVQ70" s="216"/>
      <c r="BVR70" s="233"/>
      <c r="BVU70" s="216"/>
      <c r="BVV70" s="233"/>
      <c r="BVY70" s="216"/>
      <c r="BVZ70" s="233"/>
      <c r="BWC70" s="216"/>
      <c r="BWD70" s="233"/>
      <c r="BWG70" s="216"/>
      <c r="BWH70" s="233"/>
      <c r="BWK70" s="216"/>
      <c r="BWL70" s="233"/>
      <c r="BWO70" s="216"/>
      <c r="BWP70" s="233"/>
      <c r="BWS70" s="216"/>
      <c r="BWT70" s="233"/>
      <c r="BWW70" s="216"/>
      <c r="BWX70" s="233"/>
      <c r="BXA70" s="216"/>
      <c r="BXB70" s="233"/>
      <c r="BXE70" s="216"/>
      <c r="BXF70" s="233"/>
      <c r="BXI70" s="216"/>
      <c r="BXJ70" s="233"/>
      <c r="BXM70" s="216"/>
      <c r="BXN70" s="233"/>
      <c r="BXQ70" s="216"/>
      <c r="BXR70" s="233"/>
      <c r="BXU70" s="216"/>
      <c r="BXV70" s="233"/>
      <c r="BXY70" s="216"/>
      <c r="BXZ70" s="233"/>
      <c r="BYC70" s="216"/>
      <c r="BYD70" s="233"/>
      <c r="BYG70" s="216"/>
      <c r="BYH70" s="233"/>
      <c r="BYK70" s="216"/>
      <c r="BYL70" s="233"/>
      <c r="BYO70" s="216"/>
      <c r="BYP70" s="233"/>
      <c r="BYS70" s="216"/>
      <c r="BYT70" s="233"/>
      <c r="BYW70" s="216"/>
      <c r="BYX70" s="233"/>
      <c r="BZA70" s="216"/>
      <c r="BZB70" s="233"/>
      <c r="BZE70" s="216"/>
      <c r="BZF70" s="233"/>
      <c r="BZI70" s="216"/>
      <c r="BZJ70" s="233"/>
      <c r="BZM70" s="216"/>
      <c r="BZN70" s="233"/>
      <c r="BZQ70" s="216"/>
      <c r="BZR70" s="233"/>
      <c r="BZU70" s="216"/>
      <c r="BZV70" s="233"/>
      <c r="BZY70" s="216"/>
      <c r="BZZ70" s="233"/>
      <c r="CAC70" s="216"/>
      <c r="CAD70" s="233"/>
      <c r="CAG70" s="216"/>
      <c r="CAH70" s="233"/>
      <c r="CAK70" s="216"/>
      <c r="CAL70" s="233"/>
      <c r="CAO70" s="216"/>
      <c r="CAP70" s="233"/>
      <c r="CAS70" s="216"/>
      <c r="CAT70" s="233"/>
      <c r="CAW70" s="216"/>
      <c r="CAX70" s="233"/>
      <c r="CBA70" s="216"/>
      <c r="CBB70" s="233"/>
      <c r="CBE70" s="216"/>
      <c r="CBF70" s="233"/>
      <c r="CBI70" s="216"/>
      <c r="CBJ70" s="233"/>
      <c r="CBM70" s="216"/>
      <c r="CBN70" s="233"/>
      <c r="CBQ70" s="216"/>
      <c r="CBR70" s="233"/>
      <c r="CBU70" s="216"/>
      <c r="CBV70" s="233"/>
      <c r="CBY70" s="216"/>
      <c r="CBZ70" s="233"/>
      <c r="CCC70" s="216"/>
      <c r="CCD70" s="233"/>
      <c r="CCG70" s="216"/>
      <c r="CCH70" s="233"/>
      <c r="CCK70" s="216"/>
      <c r="CCL70" s="233"/>
      <c r="CCO70" s="216"/>
      <c r="CCP70" s="233"/>
      <c r="CCS70" s="216"/>
      <c r="CCT70" s="233"/>
      <c r="CCW70" s="216"/>
      <c r="CCX70" s="233"/>
      <c r="CDA70" s="216"/>
      <c r="CDB70" s="233"/>
      <c r="CDE70" s="216"/>
      <c r="CDF70" s="233"/>
      <c r="CDI70" s="216"/>
      <c r="CDJ70" s="233"/>
      <c r="CDM70" s="216"/>
      <c r="CDN70" s="233"/>
      <c r="CDQ70" s="216"/>
      <c r="CDR70" s="233"/>
      <c r="CDU70" s="216"/>
      <c r="CDV70" s="233"/>
      <c r="CDY70" s="216"/>
      <c r="CDZ70" s="233"/>
      <c r="CEC70" s="216"/>
      <c r="CED70" s="233"/>
      <c r="CEG70" s="216"/>
      <c r="CEH70" s="233"/>
      <c r="CEK70" s="216"/>
      <c r="CEL70" s="233"/>
      <c r="CEO70" s="216"/>
      <c r="CEP70" s="233"/>
      <c r="CES70" s="216"/>
      <c r="CET70" s="233"/>
      <c r="CEW70" s="216"/>
      <c r="CEX70" s="233"/>
      <c r="CFA70" s="216"/>
      <c r="CFB70" s="233"/>
      <c r="CFE70" s="216"/>
      <c r="CFF70" s="233"/>
      <c r="CFI70" s="216"/>
      <c r="CFJ70" s="233"/>
      <c r="CFM70" s="216"/>
      <c r="CFN70" s="233"/>
      <c r="CFQ70" s="216"/>
      <c r="CFR70" s="233"/>
      <c r="CFU70" s="216"/>
      <c r="CFV70" s="233"/>
      <c r="CFY70" s="216"/>
      <c r="CFZ70" s="233"/>
      <c r="CGC70" s="216"/>
      <c r="CGD70" s="233"/>
      <c r="CGG70" s="216"/>
      <c r="CGH70" s="233"/>
      <c r="CGK70" s="216"/>
      <c r="CGL70" s="233"/>
      <c r="CGO70" s="216"/>
      <c r="CGP70" s="233"/>
      <c r="CGS70" s="216"/>
      <c r="CGT70" s="233"/>
      <c r="CGW70" s="216"/>
      <c r="CGX70" s="233"/>
      <c r="CHA70" s="216"/>
      <c r="CHB70" s="233"/>
      <c r="CHE70" s="216"/>
      <c r="CHF70" s="233"/>
      <c r="CHI70" s="216"/>
      <c r="CHJ70" s="233"/>
      <c r="CHM70" s="216"/>
      <c r="CHN70" s="233"/>
      <c r="CHQ70" s="216"/>
      <c r="CHR70" s="233"/>
      <c r="CHU70" s="216"/>
      <c r="CHV70" s="233"/>
      <c r="CHY70" s="216"/>
      <c r="CHZ70" s="233"/>
      <c r="CIC70" s="216"/>
      <c r="CID70" s="233"/>
      <c r="CIG70" s="216"/>
      <c r="CIH70" s="233"/>
      <c r="CIK70" s="216"/>
      <c r="CIL70" s="233"/>
      <c r="CIO70" s="216"/>
      <c r="CIP70" s="233"/>
      <c r="CIS70" s="216"/>
      <c r="CIT70" s="233"/>
      <c r="CIW70" s="216"/>
      <c r="CIX70" s="233"/>
      <c r="CJA70" s="216"/>
      <c r="CJB70" s="233"/>
      <c r="CJE70" s="216"/>
      <c r="CJF70" s="233"/>
      <c r="CJI70" s="216"/>
      <c r="CJJ70" s="233"/>
      <c r="CJM70" s="216"/>
      <c r="CJN70" s="233"/>
      <c r="CJQ70" s="216"/>
      <c r="CJR70" s="233"/>
      <c r="CJU70" s="216"/>
      <c r="CJV70" s="233"/>
      <c r="CJY70" s="216"/>
      <c r="CJZ70" s="233"/>
      <c r="CKC70" s="216"/>
      <c r="CKD70" s="233"/>
      <c r="CKG70" s="216"/>
      <c r="CKH70" s="233"/>
      <c r="CKK70" s="216"/>
      <c r="CKL70" s="233"/>
      <c r="CKO70" s="216"/>
      <c r="CKP70" s="233"/>
      <c r="CKS70" s="216"/>
      <c r="CKT70" s="233"/>
      <c r="CKW70" s="216"/>
      <c r="CKX70" s="233"/>
      <c r="CLA70" s="216"/>
      <c r="CLB70" s="233"/>
      <c r="CLE70" s="216"/>
      <c r="CLF70" s="233"/>
      <c r="CLI70" s="216"/>
      <c r="CLJ70" s="233"/>
      <c r="CLM70" s="216"/>
      <c r="CLN70" s="233"/>
      <c r="CLQ70" s="216"/>
      <c r="CLR70" s="233"/>
      <c r="CLU70" s="216"/>
      <c r="CLV70" s="233"/>
      <c r="CLY70" s="216"/>
      <c r="CLZ70" s="233"/>
      <c r="CMC70" s="216"/>
      <c r="CMD70" s="233"/>
      <c r="CMG70" s="216"/>
      <c r="CMH70" s="233"/>
      <c r="CMK70" s="216"/>
      <c r="CML70" s="233"/>
      <c r="CMO70" s="216"/>
      <c r="CMP70" s="233"/>
      <c r="CMS70" s="216"/>
      <c r="CMT70" s="233"/>
      <c r="CMW70" s="216"/>
      <c r="CMX70" s="233"/>
      <c r="CNA70" s="216"/>
      <c r="CNB70" s="233"/>
      <c r="CNE70" s="216"/>
      <c r="CNF70" s="233"/>
      <c r="CNI70" s="216"/>
      <c r="CNJ70" s="233"/>
      <c r="CNM70" s="216"/>
      <c r="CNN70" s="233"/>
      <c r="CNQ70" s="216"/>
      <c r="CNR70" s="233"/>
      <c r="CNU70" s="216"/>
      <c r="CNV70" s="233"/>
      <c r="CNY70" s="216"/>
      <c r="CNZ70" s="233"/>
      <c r="COC70" s="216"/>
      <c r="COD70" s="233"/>
      <c r="COG70" s="216"/>
      <c r="COH70" s="233"/>
      <c r="COK70" s="216"/>
      <c r="COL70" s="233"/>
      <c r="COO70" s="216"/>
      <c r="COP70" s="233"/>
      <c r="COS70" s="216"/>
      <c r="COT70" s="233"/>
      <c r="COW70" s="216"/>
      <c r="COX70" s="233"/>
      <c r="CPA70" s="216"/>
      <c r="CPB70" s="233"/>
      <c r="CPE70" s="216"/>
      <c r="CPF70" s="233"/>
      <c r="CPI70" s="216"/>
      <c r="CPJ70" s="233"/>
      <c r="CPM70" s="216"/>
      <c r="CPN70" s="233"/>
      <c r="CPQ70" s="216"/>
      <c r="CPR70" s="233"/>
      <c r="CPU70" s="216"/>
      <c r="CPV70" s="233"/>
      <c r="CPY70" s="216"/>
      <c r="CPZ70" s="233"/>
      <c r="CQC70" s="216"/>
      <c r="CQD70" s="233"/>
      <c r="CQG70" s="216"/>
      <c r="CQH70" s="233"/>
      <c r="CQK70" s="216"/>
      <c r="CQL70" s="233"/>
      <c r="CQO70" s="216"/>
      <c r="CQP70" s="233"/>
      <c r="CQS70" s="216"/>
      <c r="CQT70" s="233"/>
      <c r="CQW70" s="216"/>
      <c r="CQX70" s="233"/>
      <c r="CRA70" s="216"/>
      <c r="CRB70" s="233"/>
      <c r="CRE70" s="216"/>
      <c r="CRF70" s="233"/>
      <c r="CRI70" s="216"/>
      <c r="CRJ70" s="233"/>
      <c r="CRM70" s="216"/>
      <c r="CRN70" s="233"/>
      <c r="CRQ70" s="216"/>
      <c r="CRR70" s="233"/>
      <c r="CRU70" s="216"/>
      <c r="CRV70" s="233"/>
      <c r="CRY70" s="216"/>
      <c r="CRZ70" s="233"/>
      <c r="CSC70" s="216"/>
      <c r="CSD70" s="233"/>
      <c r="CSG70" s="216"/>
      <c r="CSH70" s="233"/>
      <c r="CSK70" s="216"/>
      <c r="CSL70" s="233"/>
      <c r="CSO70" s="216"/>
      <c r="CSP70" s="233"/>
      <c r="CSS70" s="216"/>
      <c r="CST70" s="233"/>
      <c r="CSW70" s="216"/>
      <c r="CSX70" s="233"/>
      <c r="CTA70" s="216"/>
      <c r="CTB70" s="233"/>
      <c r="CTE70" s="216"/>
      <c r="CTF70" s="233"/>
      <c r="CTI70" s="216"/>
      <c r="CTJ70" s="233"/>
      <c r="CTM70" s="216"/>
      <c r="CTN70" s="233"/>
      <c r="CTQ70" s="216"/>
      <c r="CTR70" s="233"/>
      <c r="CTU70" s="216"/>
      <c r="CTV70" s="233"/>
      <c r="CTY70" s="216"/>
      <c r="CTZ70" s="233"/>
      <c r="CUC70" s="216"/>
      <c r="CUD70" s="233"/>
      <c r="CUG70" s="216"/>
      <c r="CUH70" s="233"/>
      <c r="CUK70" s="216"/>
      <c r="CUL70" s="233"/>
      <c r="CUO70" s="216"/>
      <c r="CUP70" s="233"/>
      <c r="CUS70" s="216"/>
      <c r="CUT70" s="233"/>
      <c r="CUW70" s="216"/>
      <c r="CUX70" s="233"/>
      <c r="CVA70" s="216"/>
      <c r="CVB70" s="233"/>
      <c r="CVE70" s="216"/>
      <c r="CVF70" s="233"/>
      <c r="CVI70" s="216"/>
      <c r="CVJ70" s="233"/>
      <c r="CVM70" s="216"/>
      <c r="CVN70" s="233"/>
      <c r="CVQ70" s="216"/>
      <c r="CVR70" s="233"/>
      <c r="CVU70" s="216"/>
      <c r="CVV70" s="233"/>
      <c r="CVY70" s="216"/>
      <c r="CVZ70" s="233"/>
      <c r="CWC70" s="216"/>
      <c r="CWD70" s="233"/>
      <c r="CWG70" s="216"/>
      <c r="CWH70" s="233"/>
      <c r="CWK70" s="216"/>
      <c r="CWL70" s="233"/>
      <c r="CWO70" s="216"/>
      <c r="CWP70" s="233"/>
      <c r="CWS70" s="216"/>
      <c r="CWT70" s="233"/>
      <c r="CWW70" s="216"/>
      <c r="CWX70" s="233"/>
      <c r="CXA70" s="216"/>
      <c r="CXB70" s="233"/>
      <c r="CXE70" s="216"/>
      <c r="CXF70" s="233"/>
      <c r="CXI70" s="216"/>
      <c r="CXJ70" s="233"/>
      <c r="CXM70" s="216"/>
      <c r="CXN70" s="233"/>
      <c r="CXQ70" s="216"/>
      <c r="CXR70" s="233"/>
      <c r="CXU70" s="216"/>
      <c r="CXV70" s="233"/>
      <c r="CXY70" s="216"/>
      <c r="CXZ70" s="233"/>
      <c r="CYC70" s="216"/>
      <c r="CYD70" s="233"/>
      <c r="CYG70" s="216"/>
      <c r="CYH70" s="233"/>
      <c r="CYK70" s="216"/>
      <c r="CYL70" s="233"/>
      <c r="CYO70" s="216"/>
      <c r="CYP70" s="233"/>
      <c r="CYS70" s="216"/>
      <c r="CYT70" s="233"/>
      <c r="CYW70" s="216"/>
      <c r="CYX70" s="233"/>
      <c r="CZA70" s="216"/>
      <c r="CZB70" s="233"/>
      <c r="CZE70" s="216"/>
      <c r="CZF70" s="233"/>
      <c r="CZI70" s="216"/>
      <c r="CZJ70" s="233"/>
      <c r="CZM70" s="216"/>
      <c r="CZN70" s="233"/>
      <c r="CZQ70" s="216"/>
      <c r="CZR70" s="233"/>
      <c r="CZU70" s="216"/>
      <c r="CZV70" s="233"/>
      <c r="CZY70" s="216"/>
      <c r="CZZ70" s="233"/>
      <c r="DAC70" s="216"/>
      <c r="DAD70" s="233"/>
      <c r="DAG70" s="216"/>
      <c r="DAH70" s="233"/>
      <c r="DAK70" s="216"/>
      <c r="DAL70" s="233"/>
      <c r="DAO70" s="216"/>
      <c r="DAP70" s="233"/>
      <c r="DAS70" s="216"/>
      <c r="DAT70" s="233"/>
      <c r="DAW70" s="216"/>
      <c r="DAX70" s="233"/>
      <c r="DBA70" s="216"/>
      <c r="DBB70" s="233"/>
      <c r="DBE70" s="216"/>
      <c r="DBF70" s="233"/>
      <c r="DBI70" s="216"/>
      <c r="DBJ70" s="233"/>
      <c r="DBM70" s="216"/>
      <c r="DBN70" s="233"/>
      <c r="DBQ70" s="216"/>
      <c r="DBR70" s="233"/>
      <c r="DBU70" s="216"/>
      <c r="DBV70" s="233"/>
      <c r="DBY70" s="216"/>
      <c r="DBZ70" s="233"/>
      <c r="DCC70" s="216"/>
      <c r="DCD70" s="233"/>
      <c r="DCG70" s="216"/>
      <c r="DCH70" s="233"/>
      <c r="DCK70" s="216"/>
      <c r="DCL70" s="233"/>
      <c r="DCO70" s="216"/>
      <c r="DCP70" s="233"/>
      <c r="DCS70" s="216"/>
      <c r="DCT70" s="233"/>
      <c r="DCW70" s="216"/>
      <c r="DCX70" s="233"/>
      <c r="DDA70" s="216"/>
      <c r="DDB70" s="233"/>
      <c r="DDE70" s="216"/>
      <c r="DDF70" s="233"/>
      <c r="DDI70" s="216"/>
      <c r="DDJ70" s="233"/>
      <c r="DDM70" s="216"/>
      <c r="DDN70" s="233"/>
      <c r="DDQ70" s="216"/>
      <c r="DDR70" s="233"/>
      <c r="DDU70" s="216"/>
      <c r="DDV70" s="233"/>
      <c r="DDY70" s="216"/>
      <c r="DDZ70" s="233"/>
      <c r="DEC70" s="216"/>
      <c r="DED70" s="233"/>
      <c r="DEG70" s="216"/>
      <c r="DEH70" s="233"/>
      <c r="DEK70" s="216"/>
      <c r="DEL70" s="233"/>
      <c r="DEO70" s="216"/>
      <c r="DEP70" s="233"/>
      <c r="DES70" s="216"/>
      <c r="DET70" s="233"/>
      <c r="DEW70" s="216"/>
      <c r="DEX70" s="233"/>
      <c r="DFA70" s="216"/>
      <c r="DFB70" s="233"/>
      <c r="DFE70" s="216"/>
      <c r="DFF70" s="233"/>
      <c r="DFI70" s="216"/>
      <c r="DFJ70" s="233"/>
      <c r="DFM70" s="216"/>
      <c r="DFN70" s="233"/>
      <c r="DFQ70" s="216"/>
      <c r="DFR70" s="233"/>
      <c r="DFU70" s="216"/>
      <c r="DFV70" s="233"/>
      <c r="DFY70" s="216"/>
      <c r="DFZ70" s="233"/>
      <c r="DGC70" s="216"/>
      <c r="DGD70" s="233"/>
      <c r="DGG70" s="216"/>
      <c r="DGH70" s="233"/>
      <c r="DGK70" s="216"/>
      <c r="DGL70" s="233"/>
      <c r="DGO70" s="216"/>
      <c r="DGP70" s="233"/>
      <c r="DGS70" s="216"/>
      <c r="DGT70" s="233"/>
      <c r="DGW70" s="216"/>
      <c r="DGX70" s="233"/>
      <c r="DHA70" s="216"/>
      <c r="DHB70" s="233"/>
      <c r="DHE70" s="216"/>
      <c r="DHF70" s="233"/>
      <c r="DHI70" s="216"/>
      <c r="DHJ70" s="233"/>
      <c r="DHM70" s="216"/>
      <c r="DHN70" s="233"/>
      <c r="DHQ70" s="216"/>
      <c r="DHR70" s="233"/>
      <c r="DHU70" s="216"/>
      <c r="DHV70" s="233"/>
      <c r="DHY70" s="216"/>
      <c r="DHZ70" s="233"/>
      <c r="DIC70" s="216"/>
      <c r="DID70" s="233"/>
      <c r="DIG70" s="216"/>
      <c r="DIH70" s="233"/>
      <c r="DIK70" s="216"/>
      <c r="DIL70" s="233"/>
      <c r="DIO70" s="216"/>
      <c r="DIP70" s="233"/>
      <c r="DIS70" s="216"/>
      <c r="DIT70" s="233"/>
      <c r="DIW70" s="216"/>
      <c r="DIX70" s="233"/>
      <c r="DJA70" s="216"/>
      <c r="DJB70" s="233"/>
      <c r="DJE70" s="216"/>
      <c r="DJF70" s="233"/>
      <c r="DJI70" s="216"/>
      <c r="DJJ70" s="233"/>
      <c r="DJM70" s="216"/>
      <c r="DJN70" s="233"/>
      <c r="DJQ70" s="216"/>
      <c r="DJR70" s="233"/>
      <c r="DJU70" s="216"/>
      <c r="DJV70" s="233"/>
      <c r="DJY70" s="216"/>
      <c r="DJZ70" s="233"/>
      <c r="DKC70" s="216"/>
      <c r="DKD70" s="233"/>
      <c r="DKG70" s="216"/>
      <c r="DKH70" s="233"/>
      <c r="DKK70" s="216"/>
      <c r="DKL70" s="233"/>
      <c r="DKO70" s="216"/>
      <c r="DKP70" s="233"/>
      <c r="DKS70" s="216"/>
      <c r="DKT70" s="233"/>
      <c r="DKW70" s="216"/>
      <c r="DKX70" s="233"/>
      <c r="DLA70" s="216"/>
      <c r="DLB70" s="233"/>
      <c r="DLE70" s="216"/>
      <c r="DLF70" s="233"/>
      <c r="DLI70" s="216"/>
      <c r="DLJ70" s="233"/>
      <c r="DLM70" s="216"/>
      <c r="DLN70" s="233"/>
      <c r="DLQ70" s="216"/>
      <c r="DLR70" s="233"/>
      <c r="DLU70" s="216"/>
      <c r="DLV70" s="233"/>
      <c r="DLY70" s="216"/>
      <c r="DLZ70" s="233"/>
      <c r="DMC70" s="216"/>
      <c r="DMD70" s="233"/>
      <c r="DMG70" s="216"/>
      <c r="DMH70" s="233"/>
      <c r="DMK70" s="216"/>
      <c r="DML70" s="233"/>
      <c r="DMO70" s="216"/>
      <c r="DMP70" s="233"/>
      <c r="DMS70" s="216"/>
      <c r="DMT70" s="233"/>
      <c r="DMW70" s="216"/>
      <c r="DMX70" s="233"/>
      <c r="DNA70" s="216"/>
      <c r="DNB70" s="233"/>
      <c r="DNE70" s="216"/>
      <c r="DNF70" s="233"/>
      <c r="DNI70" s="216"/>
      <c r="DNJ70" s="233"/>
      <c r="DNM70" s="216"/>
      <c r="DNN70" s="233"/>
      <c r="DNQ70" s="216"/>
      <c r="DNR70" s="233"/>
      <c r="DNU70" s="216"/>
      <c r="DNV70" s="233"/>
      <c r="DNY70" s="216"/>
      <c r="DNZ70" s="233"/>
      <c r="DOC70" s="216"/>
      <c r="DOD70" s="233"/>
      <c r="DOG70" s="216"/>
      <c r="DOH70" s="233"/>
      <c r="DOK70" s="216"/>
      <c r="DOL70" s="233"/>
      <c r="DOO70" s="216"/>
      <c r="DOP70" s="233"/>
      <c r="DOS70" s="216"/>
      <c r="DOT70" s="233"/>
      <c r="DOW70" s="216"/>
      <c r="DOX70" s="233"/>
      <c r="DPA70" s="216"/>
      <c r="DPB70" s="233"/>
      <c r="DPE70" s="216"/>
      <c r="DPF70" s="233"/>
      <c r="DPI70" s="216"/>
      <c r="DPJ70" s="233"/>
      <c r="DPM70" s="216"/>
      <c r="DPN70" s="233"/>
      <c r="DPQ70" s="216"/>
      <c r="DPR70" s="233"/>
      <c r="DPU70" s="216"/>
      <c r="DPV70" s="233"/>
      <c r="DPY70" s="216"/>
      <c r="DPZ70" s="233"/>
      <c r="DQC70" s="216"/>
      <c r="DQD70" s="233"/>
      <c r="DQG70" s="216"/>
      <c r="DQH70" s="233"/>
      <c r="DQK70" s="216"/>
      <c r="DQL70" s="233"/>
      <c r="DQO70" s="216"/>
      <c r="DQP70" s="233"/>
      <c r="DQS70" s="216"/>
      <c r="DQT70" s="233"/>
      <c r="DQW70" s="216"/>
      <c r="DQX70" s="233"/>
      <c r="DRA70" s="216"/>
      <c r="DRB70" s="233"/>
      <c r="DRE70" s="216"/>
      <c r="DRF70" s="233"/>
      <c r="DRI70" s="216"/>
      <c r="DRJ70" s="233"/>
      <c r="DRM70" s="216"/>
      <c r="DRN70" s="233"/>
      <c r="DRQ70" s="216"/>
      <c r="DRR70" s="233"/>
      <c r="DRU70" s="216"/>
      <c r="DRV70" s="233"/>
      <c r="DRY70" s="216"/>
      <c r="DRZ70" s="233"/>
      <c r="DSC70" s="216"/>
      <c r="DSD70" s="233"/>
      <c r="DSG70" s="216"/>
      <c r="DSH70" s="233"/>
      <c r="DSK70" s="216"/>
      <c r="DSL70" s="233"/>
      <c r="DSO70" s="216"/>
      <c r="DSP70" s="233"/>
      <c r="DSS70" s="216"/>
      <c r="DST70" s="233"/>
      <c r="DSW70" s="216"/>
      <c r="DSX70" s="233"/>
      <c r="DTA70" s="216"/>
      <c r="DTB70" s="233"/>
      <c r="DTE70" s="216"/>
      <c r="DTF70" s="233"/>
      <c r="DTI70" s="216"/>
      <c r="DTJ70" s="233"/>
      <c r="DTM70" s="216"/>
      <c r="DTN70" s="233"/>
      <c r="DTQ70" s="216"/>
      <c r="DTR70" s="233"/>
      <c r="DTU70" s="216"/>
      <c r="DTV70" s="233"/>
      <c r="DTY70" s="216"/>
      <c r="DTZ70" s="233"/>
      <c r="DUC70" s="216"/>
      <c r="DUD70" s="233"/>
      <c r="DUG70" s="216"/>
      <c r="DUH70" s="233"/>
      <c r="DUK70" s="216"/>
      <c r="DUL70" s="233"/>
      <c r="DUO70" s="216"/>
      <c r="DUP70" s="233"/>
      <c r="DUS70" s="216"/>
      <c r="DUT70" s="233"/>
      <c r="DUW70" s="216"/>
      <c r="DUX70" s="233"/>
      <c r="DVA70" s="216"/>
      <c r="DVB70" s="233"/>
      <c r="DVE70" s="216"/>
      <c r="DVF70" s="233"/>
      <c r="DVI70" s="216"/>
      <c r="DVJ70" s="233"/>
      <c r="DVM70" s="216"/>
      <c r="DVN70" s="233"/>
      <c r="DVQ70" s="216"/>
      <c r="DVR70" s="233"/>
      <c r="DVU70" s="216"/>
      <c r="DVV70" s="233"/>
      <c r="DVY70" s="216"/>
      <c r="DVZ70" s="233"/>
      <c r="DWC70" s="216"/>
      <c r="DWD70" s="233"/>
      <c r="DWG70" s="216"/>
      <c r="DWH70" s="233"/>
      <c r="DWK70" s="216"/>
      <c r="DWL70" s="233"/>
      <c r="DWO70" s="216"/>
      <c r="DWP70" s="233"/>
      <c r="DWS70" s="216"/>
      <c r="DWT70" s="233"/>
      <c r="DWW70" s="216"/>
      <c r="DWX70" s="233"/>
      <c r="DXA70" s="216"/>
      <c r="DXB70" s="233"/>
      <c r="DXE70" s="216"/>
      <c r="DXF70" s="233"/>
      <c r="DXI70" s="216"/>
      <c r="DXJ70" s="233"/>
      <c r="DXM70" s="216"/>
      <c r="DXN70" s="233"/>
      <c r="DXQ70" s="216"/>
      <c r="DXR70" s="233"/>
      <c r="DXU70" s="216"/>
      <c r="DXV70" s="233"/>
      <c r="DXY70" s="216"/>
      <c r="DXZ70" s="233"/>
      <c r="DYC70" s="216"/>
      <c r="DYD70" s="233"/>
      <c r="DYG70" s="216"/>
      <c r="DYH70" s="233"/>
      <c r="DYK70" s="216"/>
      <c r="DYL70" s="233"/>
      <c r="DYO70" s="216"/>
      <c r="DYP70" s="233"/>
      <c r="DYS70" s="216"/>
      <c r="DYT70" s="233"/>
      <c r="DYW70" s="216"/>
      <c r="DYX70" s="233"/>
      <c r="DZA70" s="216"/>
      <c r="DZB70" s="233"/>
      <c r="DZE70" s="216"/>
      <c r="DZF70" s="233"/>
      <c r="DZI70" s="216"/>
      <c r="DZJ70" s="233"/>
      <c r="DZM70" s="216"/>
      <c r="DZN70" s="233"/>
      <c r="DZQ70" s="216"/>
      <c r="DZR70" s="233"/>
      <c r="DZU70" s="216"/>
      <c r="DZV70" s="233"/>
      <c r="DZY70" s="216"/>
      <c r="DZZ70" s="233"/>
      <c r="EAC70" s="216"/>
      <c r="EAD70" s="233"/>
      <c r="EAG70" s="216"/>
      <c r="EAH70" s="233"/>
      <c r="EAK70" s="216"/>
      <c r="EAL70" s="233"/>
      <c r="EAO70" s="216"/>
      <c r="EAP70" s="233"/>
      <c r="EAS70" s="216"/>
      <c r="EAT70" s="233"/>
      <c r="EAW70" s="216"/>
      <c r="EAX70" s="233"/>
      <c r="EBA70" s="216"/>
      <c r="EBB70" s="233"/>
      <c r="EBE70" s="216"/>
      <c r="EBF70" s="233"/>
      <c r="EBI70" s="216"/>
      <c r="EBJ70" s="233"/>
      <c r="EBM70" s="216"/>
      <c r="EBN70" s="233"/>
      <c r="EBQ70" s="216"/>
      <c r="EBR70" s="233"/>
      <c r="EBU70" s="216"/>
      <c r="EBV70" s="233"/>
      <c r="EBY70" s="216"/>
      <c r="EBZ70" s="233"/>
      <c r="ECC70" s="216"/>
      <c r="ECD70" s="233"/>
      <c r="ECG70" s="216"/>
      <c r="ECH70" s="233"/>
      <c r="ECK70" s="216"/>
      <c r="ECL70" s="233"/>
      <c r="ECO70" s="216"/>
      <c r="ECP70" s="233"/>
      <c r="ECS70" s="216"/>
      <c r="ECT70" s="233"/>
      <c r="ECW70" s="216"/>
      <c r="ECX70" s="233"/>
      <c r="EDA70" s="216"/>
      <c r="EDB70" s="233"/>
      <c r="EDE70" s="216"/>
      <c r="EDF70" s="233"/>
      <c r="EDI70" s="216"/>
      <c r="EDJ70" s="233"/>
      <c r="EDM70" s="216"/>
      <c r="EDN70" s="233"/>
      <c r="EDQ70" s="216"/>
      <c r="EDR70" s="233"/>
      <c r="EDU70" s="216"/>
      <c r="EDV70" s="233"/>
      <c r="EDY70" s="216"/>
      <c r="EDZ70" s="233"/>
      <c r="EEC70" s="216"/>
      <c r="EED70" s="233"/>
      <c r="EEG70" s="216"/>
      <c r="EEH70" s="233"/>
      <c r="EEK70" s="216"/>
      <c r="EEL70" s="233"/>
      <c r="EEO70" s="216"/>
      <c r="EEP70" s="233"/>
      <c r="EES70" s="216"/>
      <c r="EET70" s="233"/>
      <c r="EEW70" s="216"/>
      <c r="EEX70" s="233"/>
      <c r="EFA70" s="216"/>
      <c r="EFB70" s="233"/>
      <c r="EFE70" s="216"/>
      <c r="EFF70" s="233"/>
      <c r="EFI70" s="216"/>
      <c r="EFJ70" s="233"/>
      <c r="EFM70" s="216"/>
      <c r="EFN70" s="233"/>
      <c r="EFQ70" s="216"/>
      <c r="EFR70" s="233"/>
      <c r="EFU70" s="216"/>
      <c r="EFV70" s="233"/>
      <c r="EFY70" s="216"/>
      <c r="EFZ70" s="233"/>
      <c r="EGC70" s="216"/>
      <c r="EGD70" s="233"/>
      <c r="EGG70" s="216"/>
      <c r="EGH70" s="233"/>
      <c r="EGK70" s="216"/>
      <c r="EGL70" s="233"/>
      <c r="EGO70" s="216"/>
      <c r="EGP70" s="233"/>
      <c r="EGS70" s="216"/>
      <c r="EGT70" s="233"/>
      <c r="EGW70" s="216"/>
      <c r="EGX70" s="233"/>
      <c r="EHA70" s="216"/>
      <c r="EHB70" s="233"/>
      <c r="EHE70" s="216"/>
      <c r="EHF70" s="233"/>
      <c r="EHI70" s="216"/>
      <c r="EHJ70" s="233"/>
      <c r="EHM70" s="216"/>
      <c r="EHN70" s="233"/>
      <c r="EHQ70" s="216"/>
      <c r="EHR70" s="233"/>
      <c r="EHU70" s="216"/>
      <c r="EHV70" s="233"/>
      <c r="EHY70" s="216"/>
      <c r="EHZ70" s="233"/>
      <c r="EIC70" s="216"/>
      <c r="EID70" s="233"/>
      <c r="EIG70" s="216"/>
      <c r="EIH70" s="233"/>
      <c r="EIK70" s="216"/>
      <c r="EIL70" s="233"/>
      <c r="EIO70" s="216"/>
      <c r="EIP70" s="233"/>
      <c r="EIS70" s="216"/>
      <c r="EIT70" s="233"/>
      <c r="EIW70" s="216"/>
      <c r="EIX70" s="233"/>
      <c r="EJA70" s="216"/>
      <c r="EJB70" s="233"/>
      <c r="EJE70" s="216"/>
      <c r="EJF70" s="233"/>
      <c r="EJI70" s="216"/>
      <c r="EJJ70" s="233"/>
      <c r="EJM70" s="216"/>
      <c r="EJN70" s="233"/>
      <c r="EJQ70" s="216"/>
      <c r="EJR70" s="233"/>
      <c r="EJU70" s="216"/>
      <c r="EJV70" s="233"/>
      <c r="EJY70" s="216"/>
      <c r="EJZ70" s="233"/>
      <c r="EKC70" s="216"/>
      <c r="EKD70" s="233"/>
      <c r="EKG70" s="216"/>
      <c r="EKH70" s="233"/>
      <c r="EKK70" s="216"/>
      <c r="EKL70" s="233"/>
      <c r="EKO70" s="216"/>
      <c r="EKP70" s="233"/>
      <c r="EKS70" s="216"/>
      <c r="EKT70" s="233"/>
      <c r="EKW70" s="216"/>
      <c r="EKX70" s="233"/>
      <c r="ELA70" s="216"/>
      <c r="ELB70" s="233"/>
      <c r="ELE70" s="216"/>
      <c r="ELF70" s="233"/>
      <c r="ELI70" s="216"/>
      <c r="ELJ70" s="233"/>
      <c r="ELM70" s="216"/>
      <c r="ELN70" s="233"/>
      <c r="ELQ70" s="216"/>
      <c r="ELR70" s="233"/>
      <c r="ELU70" s="216"/>
      <c r="ELV70" s="233"/>
      <c r="ELY70" s="216"/>
      <c r="ELZ70" s="233"/>
      <c r="EMC70" s="216"/>
      <c r="EMD70" s="233"/>
      <c r="EMG70" s="216"/>
      <c r="EMH70" s="233"/>
      <c r="EMK70" s="216"/>
      <c r="EML70" s="233"/>
      <c r="EMO70" s="216"/>
      <c r="EMP70" s="233"/>
      <c r="EMS70" s="216"/>
      <c r="EMT70" s="233"/>
      <c r="EMW70" s="216"/>
      <c r="EMX70" s="233"/>
      <c r="ENA70" s="216"/>
      <c r="ENB70" s="233"/>
      <c r="ENE70" s="216"/>
      <c r="ENF70" s="233"/>
      <c r="ENI70" s="216"/>
      <c r="ENJ70" s="233"/>
      <c r="ENM70" s="216"/>
      <c r="ENN70" s="233"/>
      <c r="ENQ70" s="216"/>
      <c r="ENR70" s="233"/>
      <c r="ENU70" s="216"/>
      <c r="ENV70" s="233"/>
      <c r="ENY70" s="216"/>
      <c r="ENZ70" s="233"/>
      <c r="EOC70" s="216"/>
      <c r="EOD70" s="233"/>
      <c r="EOG70" s="216"/>
      <c r="EOH70" s="233"/>
      <c r="EOK70" s="216"/>
      <c r="EOL70" s="233"/>
      <c r="EOO70" s="216"/>
      <c r="EOP70" s="233"/>
      <c r="EOS70" s="216"/>
      <c r="EOT70" s="233"/>
      <c r="EOW70" s="216"/>
      <c r="EOX70" s="233"/>
      <c r="EPA70" s="216"/>
      <c r="EPB70" s="233"/>
      <c r="EPE70" s="216"/>
      <c r="EPF70" s="233"/>
      <c r="EPI70" s="216"/>
      <c r="EPJ70" s="233"/>
      <c r="EPM70" s="216"/>
      <c r="EPN70" s="233"/>
      <c r="EPQ70" s="216"/>
      <c r="EPR70" s="233"/>
      <c r="EPU70" s="216"/>
      <c r="EPV70" s="233"/>
      <c r="EPY70" s="216"/>
      <c r="EPZ70" s="233"/>
      <c r="EQC70" s="216"/>
      <c r="EQD70" s="233"/>
      <c r="EQG70" s="216"/>
      <c r="EQH70" s="233"/>
      <c r="EQK70" s="216"/>
      <c r="EQL70" s="233"/>
      <c r="EQO70" s="216"/>
      <c r="EQP70" s="233"/>
      <c r="EQS70" s="216"/>
      <c r="EQT70" s="233"/>
      <c r="EQW70" s="216"/>
      <c r="EQX70" s="233"/>
      <c r="ERA70" s="216"/>
      <c r="ERB70" s="233"/>
      <c r="ERE70" s="216"/>
      <c r="ERF70" s="233"/>
      <c r="ERI70" s="216"/>
      <c r="ERJ70" s="233"/>
      <c r="ERM70" s="216"/>
      <c r="ERN70" s="233"/>
      <c r="ERQ70" s="216"/>
      <c r="ERR70" s="233"/>
      <c r="ERU70" s="216"/>
      <c r="ERV70" s="233"/>
      <c r="ERY70" s="216"/>
      <c r="ERZ70" s="233"/>
      <c r="ESC70" s="216"/>
      <c r="ESD70" s="233"/>
      <c r="ESG70" s="216"/>
      <c r="ESH70" s="233"/>
      <c r="ESK70" s="216"/>
      <c r="ESL70" s="233"/>
      <c r="ESO70" s="216"/>
      <c r="ESP70" s="233"/>
      <c r="ESS70" s="216"/>
      <c r="EST70" s="233"/>
      <c r="ESW70" s="216"/>
      <c r="ESX70" s="233"/>
      <c r="ETA70" s="216"/>
      <c r="ETB70" s="233"/>
      <c r="ETE70" s="216"/>
      <c r="ETF70" s="233"/>
      <c r="ETI70" s="216"/>
      <c r="ETJ70" s="233"/>
      <c r="ETM70" s="216"/>
      <c r="ETN70" s="233"/>
      <c r="ETQ70" s="216"/>
      <c r="ETR70" s="233"/>
      <c r="ETU70" s="216"/>
      <c r="ETV70" s="233"/>
      <c r="ETY70" s="216"/>
      <c r="ETZ70" s="233"/>
      <c r="EUC70" s="216"/>
      <c r="EUD70" s="233"/>
      <c r="EUG70" s="216"/>
      <c r="EUH70" s="233"/>
      <c r="EUK70" s="216"/>
      <c r="EUL70" s="233"/>
      <c r="EUO70" s="216"/>
      <c r="EUP70" s="233"/>
      <c r="EUS70" s="216"/>
      <c r="EUT70" s="233"/>
      <c r="EUW70" s="216"/>
      <c r="EUX70" s="233"/>
      <c r="EVA70" s="216"/>
      <c r="EVB70" s="233"/>
      <c r="EVE70" s="216"/>
      <c r="EVF70" s="233"/>
      <c r="EVI70" s="216"/>
      <c r="EVJ70" s="233"/>
      <c r="EVM70" s="216"/>
      <c r="EVN70" s="233"/>
      <c r="EVQ70" s="216"/>
      <c r="EVR70" s="233"/>
      <c r="EVU70" s="216"/>
      <c r="EVV70" s="233"/>
      <c r="EVY70" s="216"/>
      <c r="EVZ70" s="233"/>
      <c r="EWC70" s="216"/>
      <c r="EWD70" s="233"/>
      <c r="EWG70" s="216"/>
      <c r="EWH70" s="233"/>
      <c r="EWK70" s="216"/>
      <c r="EWL70" s="233"/>
      <c r="EWO70" s="216"/>
      <c r="EWP70" s="233"/>
      <c r="EWS70" s="216"/>
      <c r="EWT70" s="233"/>
      <c r="EWW70" s="216"/>
      <c r="EWX70" s="233"/>
      <c r="EXA70" s="216"/>
      <c r="EXB70" s="233"/>
      <c r="EXE70" s="216"/>
      <c r="EXF70" s="233"/>
      <c r="EXI70" s="216"/>
      <c r="EXJ70" s="233"/>
      <c r="EXM70" s="216"/>
      <c r="EXN70" s="233"/>
      <c r="EXQ70" s="216"/>
      <c r="EXR70" s="233"/>
      <c r="EXU70" s="216"/>
      <c r="EXV70" s="233"/>
      <c r="EXY70" s="216"/>
      <c r="EXZ70" s="233"/>
      <c r="EYC70" s="216"/>
      <c r="EYD70" s="233"/>
      <c r="EYG70" s="216"/>
      <c r="EYH70" s="233"/>
      <c r="EYK70" s="216"/>
      <c r="EYL70" s="233"/>
      <c r="EYO70" s="216"/>
      <c r="EYP70" s="233"/>
      <c r="EYS70" s="216"/>
      <c r="EYT70" s="233"/>
      <c r="EYW70" s="216"/>
      <c r="EYX70" s="233"/>
      <c r="EZA70" s="216"/>
      <c r="EZB70" s="233"/>
      <c r="EZE70" s="216"/>
      <c r="EZF70" s="233"/>
      <c r="EZI70" s="216"/>
      <c r="EZJ70" s="233"/>
      <c r="EZM70" s="216"/>
      <c r="EZN70" s="233"/>
      <c r="EZQ70" s="216"/>
      <c r="EZR70" s="233"/>
      <c r="EZU70" s="216"/>
      <c r="EZV70" s="233"/>
      <c r="EZY70" s="216"/>
      <c r="EZZ70" s="233"/>
      <c r="FAC70" s="216"/>
      <c r="FAD70" s="233"/>
      <c r="FAG70" s="216"/>
      <c r="FAH70" s="233"/>
      <c r="FAK70" s="216"/>
      <c r="FAL70" s="233"/>
      <c r="FAO70" s="216"/>
      <c r="FAP70" s="233"/>
      <c r="FAS70" s="216"/>
      <c r="FAT70" s="233"/>
      <c r="FAW70" s="216"/>
      <c r="FAX70" s="233"/>
      <c r="FBA70" s="216"/>
      <c r="FBB70" s="233"/>
      <c r="FBE70" s="216"/>
      <c r="FBF70" s="233"/>
      <c r="FBI70" s="216"/>
      <c r="FBJ70" s="233"/>
      <c r="FBM70" s="216"/>
      <c r="FBN70" s="233"/>
      <c r="FBQ70" s="216"/>
      <c r="FBR70" s="233"/>
      <c r="FBU70" s="216"/>
      <c r="FBV70" s="233"/>
      <c r="FBY70" s="216"/>
      <c r="FBZ70" s="233"/>
      <c r="FCC70" s="216"/>
      <c r="FCD70" s="233"/>
      <c r="FCG70" s="216"/>
      <c r="FCH70" s="233"/>
      <c r="FCK70" s="216"/>
      <c r="FCL70" s="233"/>
      <c r="FCO70" s="216"/>
      <c r="FCP70" s="233"/>
      <c r="FCS70" s="216"/>
      <c r="FCT70" s="233"/>
      <c r="FCW70" s="216"/>
      <c r="FCX70" s="233"/>
      <c r="FDA70" s="216"/>
      <c r="FDB70" s="233"/>
      <c r="FDE70" s="216"/>
      <c r="FDF70" s="233"/>
      <c r="FDI70" s="216"/>
      <c r="FDJ70" s="233"/>
      <c r="FDM70" s="216"/>
      <c r="FDN70" s="233"/>
      <c r="FDQ70" s="216"/>
      <c r="FDR70" s="233"/>
      <c r="FDU70" s="216"/>
      <c r="FDV70" s="233"/>
      <c r="FDY70" s="216"/>
      <c r="FDZ70" s="233"/>
      <c r="FEC70" s="216"/>
      <c r="FED70" s="233"/>
      <c r="FEG70" s="216"/>
      <c r="FEH70" s="233"/>
      <c r="FEK70" s="216"/>
      <c r="FEL70" s="233"/>
      <c r="FEO70" s="216"/>
      <c r="FEP70" s="233"/>
      <c r="FES70" s="216"/>
      <c r="FET70" s="233"/>
      <c r="FEW70" s="216"/>
      <c r="FEX70" s="233"/>
      <c r="FFA70" s="216"/>
      <c r="FFB70" s="233"/>
      <c r="FFE70" s="216"/>
      <c r="FFF70" s="233"/>
      <c r="FFI70" s="216"/>
      <c r="FFJ70" s="233"/>
      <c r="FFM70" s="216"/>
      <c r="FFN70" s="233"/>
      <c r="FFQ70" s="216"/>
      <c r="FFR70" s="233"/>
      <c r="FFU70" s="216"/>
      <c r="FFV70" s="233"/>
      <c r="FFY70" s="216"/>
      <c r="FFZ70" s="233"/>
      <c r="FGC70" s="216"/>
      <c r="FGD70" s="233"/>
      <c r="FGG70" s="216"/>
      <c r="FGH70" s="233"/>
      <c r="FGK70" s="216"/>
      <c r="FGL70" s="233"/>
      <c r="FGO70" s="216"/>
      <c r="FGP70" s="233"/>
      <c r="FGS70" s="216"/>
      <c r="FGT70" s="233"/>
      <c r="FGW70" s="216"/>
      <c r="FGX70" s="233"/>
      <c r="FHA70" s="216"/>
      <c r="FHB70" s="233"/>
      <c r="FHE70" s="216"/>
      <c r="FHF70" s="233"/>
      <c r="FHI70" s="216"/>
      <c r="FHJ70" s="233"/>
      <c r="FHM70" s="216"/>
      <c r="FHN70" s="233"/>
      <c r="FHQ70" s="216"/>
      <c r="FHR70" s="233"/>
      <c r="FHU70" s="216"/>
      <c r="FHV70" s="233"/>
      <c r="FHY70" s="216"/>
      <c r="FHZ70" s="233"/>
      <c r="FIC70" s="216"/>
      <c r="FID70" s="233"/>
      <c r="FIG70" s="216"/>
      <c r="FIH70" s="233"/>
      <c r="FIK70" s="216"/>
      <c r="FIL70" s="233"/>
      <c r="FIO70" s="216"/>
      <c r="FIP70" s="233"/>
      <c r="FIS70" s="216"/>
      <c r="FIT70" s="233"/>
      <c r="FIW70" s="216"/>
      <c r="FIX70" s="233"/>
      <c r="FJA70" s="216"/>
      <c r="FJB70" s="233"/>
      <c r="FJE70" s="216"/>
      <c r="FJF70" s="233"/>
      <c r="FJI70" s="216"/>
      <c r="FJJ70" s="233"/>
      <c r="FJM70" s="216"/>
      <c r="FJN70" s="233"/>
      <c r="FJQ70" s="216"/>
      <c r="FJR70" s="233"/>
      <c r="FJU70" s="216"/>
      <c r="FJV70" s="233"/>
      <c r="FJY70" s="216"/>
      <c r="FJZ70" s="233"/>
      <c r="FKC70" s="216"/>
      <c r="FKD70" s="233"/>
      <c r="FKG70" s="216"/>
      <c r="FKH70" s="233"/>
      <c r="FKK70" s="216"/>
      <c r="FKL70" s="233"/>
      <c r="FKO70" s="216"/>
      <c r="FKP70" s="233"/>
      <c r="FKS70" s="216"/>
      <c r="FKT70" s="233"/>
      <c r="FKW70" s="216"/>
      <c r="FKX70" s="233"/>
      <c r="FLA70" s="216"/>
      <c r="FLB70" s="233"/>
      <c r="FLE70" s="216"/>
      <c r="FLF70" s="233"/>
      <c r="FLI70" s="216"/>
      <c r="FLJ70" s="233"/>
      <c r="FLM70" s="216"/>
      <c r="FLN70" s="233"/>
      <c r="FLQ70" s="216"/>
      <c r="FLR70" s="233"/>
      <c r="FLU70" s="216"/>
      <c r="FLV70" s="233"/>
      <c r="FLY70" s="216"/>
      <c r="FLZ70" s="233"/>
      <c r="FMC70" s="216"/>
      <c r="FMD70" s="233"/>
      <c r="FMG70" s="216"/>
      <c r="FMH70" s="233"/>
      <c r="FMK70" s="216"/>
      <c r="FML70" s="233"/>
      <c r="FMO70" s="216"/>
      <c r="FMP70" s="233"/>
      <c r="FMS70" s="216"/>
      <c r="FMT70" s="233"/>
      <c r="FMW70" s="216"/>
      <c r="FMX70" s="233"/>
      <c r="FNA70" s="216"/>
      <c r="FNB70" s="233"/>
      <c r="FNE70" s="216"/>
      <c r="FNF70" s="233"/>
      <c r="FNI70" s="216"/>
      <c r="FNJ70" s="233"/>
      <c r="FNM70" s="216"/>
      <c r="FNN70" s="233"/>
      <c r="FNQ70" s="216"/>
      <c r="FNR70" s="233"/>
      <c r="FNU70" s="216"/>
      <c r="FNV70" s="233"/>
      <c r="FNY70" s="216"/>
      <c r="FNZ70" s="233"/>
      <c r="FOC70" s="216"/>
      <c r="FOD70" s="233"/>
      <c r="FOG70" s="216"/>
      <c r="FOH70" s="233"/>
      <c r="FOK70" s="216"/>
      <c r="FOL70" s="233"/>
      <c r="FOO70" s="216"/>
      <c r="FOP70" s="233"/>
      <c r="FOS70" s="216"/>
      <c r="FOT70" s="233"/>
      <c r="FOW70" s="216"/>
      <c r="FOX70" s="233"/>
      <c r="FPA70" s="216"/>
      <c r="FPB70" s="233"/>
      <c r="FPE70" s="216"/>
      <c r="FPF70" s="233"/>
      <c r="FPI70" s="216"/>
      <c r="FPJ70" s="233"/>
      <c r="FPM70" s="216"/>
      <c r="FPN70" s="233"/>
      <c r="FPQ70" s="216"/>
      <c r="FPR70" s="233"/>
      <c r="FPU70" s="216"/>
      <c r="FPV70" s="233"/>
      <c r="FPY70" s="216"/>
      <c r="FPZ70" s="233"/>
      <c r="FQC70" s="216"/>
      <c r="FQD70" s="233"/>
      <c r="FQG70" s="216"/>
      <c r="FQH70" s="233"/>
      <c r="FQK70" s="216"/>
      <c r="FQL70" s="233"/>
      <c r="FQO70" s="216"/>
      <c r="FQP70" s="233"/>
      <c r="FQS70" s="216"/>
      <c r="FQT70" s="233"/>
      <c r="FQW70" s="216"/>
      <c r="FQX70" s="233"/>
      <c r="FRA70" s="216"/>
      <c r="FRB70" s="233"/>
      <c r="FRE70" s="216"/>
      <c r="FRF70" s="233"/>
      <c r="FRI70" s="216"/>
      <c r="FRJ70" s="233"/>
      <c r="FRM70" s="216"/>
      <c r="FRN70" s="233"/>
      <c r="FRQ70" s="216"/>
      <c r="FRR70" s="233"/>
      <c r="FRU70" s="216"/>
      <c r="FRV70" s="233"/>
      <c r="FRY70" s="216"/>
      <c r="FRZ70" s="233"/>
      <c r="FSC70" s="216"/>
      <c r="FSD70" s="233"/>
      <c r="FSG70" s="216"/>
      <c r="FSH70" s="233"/>
      <c r="FSK70" s="216"/>
      <c r="FSL70" s="233"/>
      <c r="FSO70" s="216"/>
      <c r="FSP70" s="233"/>
      <c r="FSS70" s="216"/>
      <c r="FST70" s="233"/>
      <c r="FSW70" s="216"/>
      <c r="FSX70" s="233"/>
      <c r="FTA70" s="216"/>
      <c r="FTB70" s="233"/>
      <c r="FTE70" s="216"/>
      <c r="FTF70" s="233"/>
      <c r="FTI70" s="216"/>
      <c r="FTJ70" s="233"/>
      <c r="FTM70" s="216"/>
      <c r="FTN70" s="233"/>
      <c r="FTQ70" s="216"/>
      <c r="FTR70" s="233"/>
      <c r="FTU70" s="216"/>
      <c r="FTV70" s="233"/>
      <c r="FTY70" s="216"/>
      <c r="FTZ70" s="233"/>
      <c r="FUC70" s="216"/>
      <c r="FUD70" s="233"/>
      <c r="FUG70" s="216"/>
      <c r="FUH70" s="233"/>
      <c r="FUK70" s="216"/>
      <c r="FUL70" s="233"/>
      <c r="FUO70" s="216"/>
      <c r="FUP70" s="233"/>
      <c r="FUS70" s="216"/>
      <c r="FUT70" s="233"/>
      <c r="FUW70" s="216"/>
      <c r="FUX70" s="233"/>
      <c r="FVA70" s="216"/>
      <c r="FVB70" s="233"/>
      <c r="FVE70" s="216"/>
      <c r="FVF70" s="233"/>
      <c r="FVI70" s="216"/>
      <c r="FVJ70" s="233"/>
      <c r="FVM70" s="216"/>
      <c r="FVN70" s="233"/>
      <c r="FVQ70" s="216"/>
      <c r="FVR70" s="233"/>
      <c r="FVU70" s="216"/>
      <c r="FVV70" s="233"/>
      <c r="FVY70" s="216"/>
      <c r="FVZ70" s="233"/>
      <c r="FWC70" s="216"/>
      <c r="FWD70" s="233"/>
      <c r="FWG70" s="216"/>
      <c r="FWH70" s="233"/>
      <c r="FWK70" s="216"/>
      <c r="FWL70" s="233"/>
      <c r="FWO70" s="216"/>
      <c r="FWP70" s="233"/>
      <c r="FWS70" s="216"/>
      <c r="FWT70" s="233"/>
      <c r="FWW70" s="216"/>
      <c r="FWX70" s="233"/>
      <c r="FXA70" s="216"/>
      <c r="FXB70" s="233"/>
      <c r="FXE70" s="216"/>
      <c r="FXF70" s="233"/>
      <c r="FXI70" s="216"/>
      <c r="FXJ70" s="233"/>
      <c r="FXM70" s="216"/>
      <c r="FXN70" s="233"/>
      <c r="FXQ70" s="216"/>
      <c r="FXR70" s="233"/>
      <c r="FXU70" s="216"/>
      <c r="FXV70" s="233"/>
      <c r="FXY70" s="216"/>
      <c r="FXZ70" s="233"/>
      <c r="FYC70" s="216"/>
      <c r="FYD70" s="233"/>
      <c r="FYG70" s="216"/>
      <c r="FYH70" s="233"/>
      <c r="FYK70" s="216"/>
      <c r="FYL70" s="233"/>
      <c r="FYO70" s="216"/>
      <c r="FYP70" s="233"/>
      <c r="FYS70" s="216"/>
      <c r="FYT70" s="233"/>
      <c r="FYW70" s="216"/>
      <c r="FYX70" s="233"/>
      <c r="FZA70" s="216"/>
      <c r="FZB70" s="233"/>
      <c r="FZE70" s="216"/>
      <c r="FZF70" s="233"/>
      <c r="FZI70" s="216"/>
      <c r="FZJ70" s="233"/>
      <c r="FZM70" s="216"/>
      <c r="FZN70" s="233"/>
      <c r="FZQ70" s="216"/>
      <c r="FZR70" s="233"/>
      <c r="FZU70" s="216"/>
      <c r="FZV70" s="233"/>
      <c r="FZY70" s="216"/>
      <c r="FZZ70" s="233"/>
      <c r="GAC70" s="216"/>
      <c r="GAD70" s="233"/>
      <c r="GAG70" s="216"/>
      <c r="GAH70" s="233"/>
      <c r="GAK70" s="216"/>
      <c r="GAL70" s="233"/>
      <c r="GAO70" s="216"/>
      <c r="GAP70" s="233"/>
      <c r="GAS70" s="216"/>
      <c r="GAT70" s="233"/>
      <c r="GAW70" s="216"/>
      <c r="GAX70" s="233"/>
      <c r="GBA70" s="216"/>
      <c r="GBB70" s="233"/>
      <c r="GBE70" s="216"/>
      <c r="GBF70" s="233"/>
      <c r="GBI70" s="216"/>
      <c r="GBJ70" s="233"/>
      <c r="GBM70" s="216"/>
      <c r="GBN70" s="233"/>
      <c r="GBQ70" s="216"/>
      <c r="GBR70" s="233"/>
      <c r="GBU70" s="216"/>
      <c r="GBV70" s="233"/>
      <c r="GBY70" s="216"/>
      <c r="GBZ70" s="233"/>
      <c r="GCC70" s="216"/>
      <c r="GCD70" s="233"/>
      <c r="GCG70" s="216"/>
      <c r="GCH70" s="233"/>
      <c r="GCK70" s="216"/>
      <c r="GCL70" s="233"/>
      <c r="GCO70" s="216"/>
      <c r="GCP70" s="233"/>
      <c r="GCS70" s="216"/>
      <c r="GCT70" s="233"/>
      <c r="GCW70" s="216"/>
      <c r="GCX70" s="233"/>
      <c r="GDA70" s="216"/>
      <c r="GDB70" s="233"/>
      <c r="GDE70" s="216"/>
      <c r="GDF70" s="233"/>
      <c r="GDI70" s="216"/>
      <c r="GDJ70" s="233"/>
      <c r="GDM70" s="216"/>
      <c r="GDN70" s="233"/>
      <c r="GDQ70" s="216"/>
      <c r="GDR70" s="233"/>
      <c r="GDU70" s="216"/>
      <c r="GDV70" s="233"/>
      <c r="GDY70" s="216"/>
      <c r="GDZ70" s="233"/>
      <c r="GEC70" s="216"/>
      <c r="GED70" s="233"/>
      <c r="GEG70" s="216"/>
      <c r="GEH70" s="233"/>
      <c r="GEK70" s="216"/>
      <c r="GEL70" s="233"/>
      <c r="GEO70" s="216"/>
      <c r="GEP70" s="233"/>
      <c r="GES70" s="216"/>
      <c r="GET70" s="233"/>
      <c r="GEW70" s="216"/>
      <c r="GEX70" s="233"/>
      <c r="GFA70" s="216"/>
      <c r="GFB70" s="233"/>
      <c r="GFE70" s="216"/>
      <c r="GFF70" s="233"/>
      <c r="GFI70" s="216"/>
      <c r="GFJ70" s="233"/>
      <c r="GFM70" s="216"/>
      <c r="GFN70" s="233"/>
      <c r="GFQ70" s="216"/>
      <c r="GFR70" s="233"/>
      <c r="GFU70" s="216"/>
      <c r="GFV70" s="233"/>
      <c r="GFY70" s="216"/>
      <c r="GFZ70" s="233"/>
      <c r="GGC70" s="216"/>
      <c r="GGD70" s="233"/>
      <c r="GGG70" s="216"/>
      <c r="GGH70" s="233"/>
      <c r="GGK70" s="216"/>
      <c r="GGL70" s="233"/>
      <c r="GGO70" s="216"/>
      <c r="GGP70" s="233"/>
      <c r="GGS70" s="216"/>
      <c r="GGT70" s="233"/>
      <c r="GGW70" s="216"/>
      <c r="GGX70" s="233"/>
      <c r="GHA70" s="216"/>
      <c r="GHB70" s="233"/>
      <c r="GHE70" s="216"/>
      <c r="GHF70" s="233"/>
      <c r="GHI70" s="216"/>
      <c r="GHJ70" s="233"/>
      <c r="GHM70" s="216"/>
      <c r="GHN70" s="233"/>
      <c r="GHQ70" s="216"/>
      <c r="GHR70" s="233"/>
      <c r="GHU70" s="216"/>
      <c r="GHV70" s="233"/>
      <c r="GHY70" s="216"/>
      <c r="GHZ70" s="233"/>
      <c r="GIC70" s="216"/>
      <c r="GID70" s="233"/>
      <c r="GIG70" s="216"/>
      <c r="GIH70" s="233"/>
      <c r="GIK70" s="216"/>
      <c r="GIL70" s="233"/>
      <c r="GIO70" s="216"/>
      <c r="GIP70" s="233"/>
      <c r="GIS70" s="216"/>
      <c r="GIT70" s="233"/>
      <c r="GIW70" s="216"/>
      <c r="GIX70" s="233"/>
      <c r="GJA70" s="216"/>
      <c r="GJB70" s="233"/>
      <c r="GJE70" s="216"/>
      <c r="GJF70" s="233"/>
      <c r="GJI70" s="216"/>
      <c r="GJJ70" s="233"/>
      <c r="GJM70" s="216"/>
      <c r="GJN70" s="233"/>
      <c r="GJQ70" s="216"/>
      <c r="GJR70" s="233"/>
      <c r="GJU70" s="216"/>
      <c r="GJV70" s="233"/>
      <c r="GJY70" s="216"/>
      <c r="GJZ70" s="233"/>
      <c r="GKC70" s="216"/>
      <c r="GKD70" s="233"/>
      <c r="GKG70" s="216"/>
      <c r="GKH70" s="233"/>
      <c r="GKK70" s="216"/>
      <c r="GKL70" s="233"/>
      <c r="GKO70" s="216"/>
      <c r="GKP70" s="233"/>
      <c r="GKS70" s="216"/>
      <c r="GKT70" s="233"/>
      <c r="GKW70" s="216"/>
      <c r="GKX70" s="233"/>
      <c r="GLA70" s="216"/>
      <c r="GLB70" s="233"/>
      <c r="GLE70" s="216"/>
      <c r="GLF70" s="233"/>
      <c r="GLI70" s="216"/>
      <c r="GLJ70" s="233"/>
      <c r="GLM70" s="216"/>
      <c r="GLN70" s="233"/>
      <c r="GLQ70" s="216"/>
      <c r="GLR70" s="233"/>
      <c r="GLU70" s="216"/>
      <c r="GLV70" s="233"/>
      <c r="GLY70" s="216"/>
      <c r="GLZ70" s="233"/>
      <c r="GMC70" s="216"/>
      <c r="GMD70" s="233"/>
      <c r="GMG70" s="216"/>
      <c r="GMH70" s="233"/>
      <c r="GMK70" s="216"/>
      <c r="GML70" s="233"/>
      <c r="GMO70" s="216"/>
      <c r="GMP70" s="233"/>
      <c r="GMS70" s="216"/>
      <c r="GMT70" s="233"/>
      <c r="GMW70" s="216"/>
      <c r="GMX70" s="233"/>
      <c r="GNA70" s="216"/>
      <c r="GNB70" s="233"/>
      <c r="GNE70" s="216"/>
      <c r="GNF70" s="233"/>
      <c r="GNI70" s="216"/>
      <c r="GNJ70" s="233"/>
      <c r="GNM70" s="216"/>
      <c r="GNN70" s="233"/>
      <c r="GNQ70" s="216"/>
      <c r="GNR70" s="233"/>
      <c r="GNU70" s="216"/>
      <c r="GNV70" s="233"/>
      <c r="GNY70" s="216"/>
      <c r="GNZ70" s="233"/>
      <c r="GOC70" s="216"/>
      <c r="GOD70" s="233"/>
      <c r="GOG70" s="216"/>
      <c r="GOH70" s="233"/>
      <c r="GOK70" s="216"/>
      <c r="GOL70" s="233"/>
      <c r="GOO70" s="216"/>
      <c r="GOP70" s="233"/>
      <c r="GOS70" s="216"/>
      <c r="GOT70" s="233"/>
      <c r="GOW70" s="216"/>
      <c r="GOX70" s="233"/>
      <c r="GPA70" s="216"/>
      <c r="GPB70" s="233"/>
      <c r="GPE70" s="216"/>
      <c r="GPF70" s="233"/>
      <c r="GPI70" s="216"/>
      <c r="GPJ70" s="233"/>
      <c r="GPM70" s="216"/>
      <c r="GPN70" s="233"/>
      <c r="GPQ70" s="216"/>
      <c r="GPR70" s="233"/>
      <c r="GPU70" s="216"/>
      <c r="GPV70" s="233"/>
      <c r="GPY70" s="216"/>
      <c r="GPZ70" s="233"/>
      <c r="GQC70" s="216"/>
      <c r="GQD70" s="233"/>
      <c r="GQG70" s="216"/>
      <c r="GQH70" s="233"/>
      <c r="GQK70" s="216"/>
      <c r="GQL70" s="233"/>
      <c r="GQO70" s="216"/>
      <c r="GQP70" s="233"/>
      <c r="GQS70" s="216"/>
      <c r="GQT70" s="233"/>
      <c r="GQW70" s="216"/>
      <c r="GQX70" s="233"/>
      <c r="GRA70" s="216"/>
      <c r="GRB70" s="233"/>
      <c r="GRE70" s="216"/>
      <c r="GRF70" s="233"/>
      <c r="GRI70" s="216"/>
      <c r="GRJ70" s="233"/>
      <c r="GRM70" s="216"/>
      <c r="GRN70" s="233"/>
      <c r="GRQ70" s="216"/>
      <c r="GRR70" s="233"/>
      <c r="GRU70" s="216"/>
      <c r="GRV70" s="233"/>
      <c r="GRY70" s="216"/>
      <c r="GRZ70" s="233"/>
      <c r="GSC70" s="216"/>
      <c r="GSD70" s="233"/>
      <c r="GSG70" s="216"/>
      <c r="GSH70" s="233"/>
      <c r="GSK70" s="216"/>
      <c r="GSL70" s="233"/>
      <c r="GSO70" s="216"/>
      <c r="GSP70" s="233"/>
      <c r="GSS70" s="216"/>
      <c r="GST70" s="233"/>
      <c r="GSW70" s="216"/>
      <c r="GSX70" s="233"/>
      <c r="GTA70" s="216"/>
      <c r="GTB70" s="233"/>
      <c r="GTE70" s="216"/>
      <c r="GTF70" s="233"/>
      <c r="GTI70" s="216"/>
      <c r="GTJ70" s="233"/>
      <c r="GTM70" s="216"/>
      <c r="GTN70" s="233"/>
      <c r="GTQ70" s="216"/>
      <c r="GTR70" s="233"/>
      <c r="GTU70" s="216"/>
      <c r="GTV70" s="233"/>
      <c r="GTY70" s="216"/>
      <c r="GTZ70" s="233"/>
      <c r="GUC70" s="216"/>
      <c r="GUD70" s="233"/>
      <c r="GUG70" s="216"/>
      <c r="GUH70" s="233"/>
      <c r="GUK70" s="216"/>
      <c r="GUL70" s="233"/>
      <c r="GUO70" s="216"/>
      <c r="GUP70" s="233"/>
      <c r="GUS70" s="216"/>
      <c r="GUT70" s="233"/>
      <c r="GUW70" s="216"/>
      <c r="GUX70" s="233"/>
      <c r="GVA70" s="216"/>
      <c r="GVB70" s="233"/>
      <c r="GVE70" s="216"/>
      <c r="GVF70" s="233"/>
      <c r="GVI70" s="216"/>
      <c r="GVJ70" s="233"/>
      <c r="GVM70" s="216"/>
      <c r="GVN70" s="233"/>
      <c r="GVQ70" s="216"/>
      <c r="GVR70" s="233"/>
      <c r="GVU70" s="216"/>
      <c r="GVV70" s="233"/>
      <c r="GVY70" s="216"/>
      <c r="GVZ70" s="233"/>
      <c r="GWC70" s="216"/>
      <c r="GWD70" s="233"/>
      <c r="GWG70" s="216"/>
      <c r="GWH70" s="233"/>
      <c r="GWK70" s="216"/>
      <c r="GWL70" s="233"/>
      <c r="GWO70" s="216"/>
      <c r="GWP70" s="233"/>
      <c r="GWS70" s="216"/>
      <c r="GWT70" s="233"/>
      <c r="GWW70" s="216"/>
      <c r="GWX70" s="233"/>
      <c r="GXA70" s="216"/>
      <c r="GXB70" s="233"/>
      <c r="GXE70" s="216"/>
      <c r="GXF70" s="233"/>
      <c r="GXI70" s="216"/>
      <c r="GXJ70" s="233"/>
      <c r="GXM70" s="216"/>
      <c r="GXN70" s="233"/>
      <c r="GXQ70" s="216"/>
      <c r="GXR70" s="233"/>
      <c r="GXU70" s="216"/>
      <c r="GXV70" s="233"/>
      <c r="GXY70" s="216"/>
      <c r="GXZ70" s="233"/>
      <c r="GYC70" s="216"/>
      <c r="GYD70" s="233"/>
      <c r="GYG70" s="216"/>
      <c r="GYH70" s="233"/>
      <c r="GYK70" s="216"/>
      <c r="GYL70" s="233"/>
      <c r="GYO70" s="216"/>
      <c r="GYP70" s="233"/>
      <c r="GYS70" s="216"/>
      <c r="GYT70" s="233"/>
      <c r="GYW70" s="216"/>
      <c r="GYX70" s="233"/>
      <c r="GZA70" s="216"/>
      <c r="GZB70" s="233"/>
      <c r="GZE70" s="216"/>
      <c r="GZF70" s="233"/>
      <c r="GZI70" s="216"/>
      <c r="GZJ70" s="233"/>
      <c r="GZM70" s="216"/>
      <c r="GZN70" s="233"/>
      <c r="GZQ70" s="216"/>
      <c r="GZR70" s="233"/>
      <c r="GZU70" s="216"/>
      <c r="GZV70" s="233"/>
      <c r="GZY70" s="216"/>
      <c r="GZZ70" s="233"/>
      <c r="HAC70" s="216"/>
      <c r="HAD70" s="233"/>
      <c r="HAG70" s="216"/>
      <c r="HAH70" s="233"/>
      <c r="HAK70" s="216"/>
      <c r="HAL70" s="233"/>
      <c r="HAO70" s="216"/>
      <c r="HAP70" s="233"/>
      <c r="HAS70" s="216"/>
      <c r="HAT70" s="233"/>
      <c r="HAW70" s="216"/>
      <c r="HAX70" s="233"/>
      <c r="HBA70" s="216"/>
      <c r="HBB70" s="233"/>
      <c r="HBE70" s="216"/>
      <c r="HBF70" s="233"/>
      <c r="HBI70" s="216"/>
      <c r="HBJ70" s="233"/>
      <c r="HBM70" s="216"/>
      <c r="HBN70" s="233"/>
      <c r="HBQ70" s="216"/>
      <c r="HBR70" s="233"/>
      <c r="HBU70" s="216"/>
      <c r="HBV70" s="233"/>
      <c r="HBY70" s="216"/>
      <c r="HBZ70" s="233"/>
      <c r="HCC70" s="216"/>
      <c r="HCD70" s="233"/>
      <c r="HCG70" s="216"/>
      <c r="HCH70" s="233"/>
      <c r="HCK70" s="216"/>
      <c r="HCL70" s="233"/>
      <c r="HCO70" s="216"/>
      <c r="HCP70" s="233"/>
      <c r="HCS70" s="216"/>
      <c r="HCT70" s="233"/>
      <c r="HCW70" s="216"/>
      <c r="HCX70" s="233"/>
      <c r="HDA70" s="216"/>
      <c r="HDB70" s="233"/>
      <c r="HDE70" s="216"/>
      <c r="HDF70" s="233"/>
      <c r="HDI70" s="216"/>
      <c r="HDJ70" s="233"/>
      <c r="HDM70" s="216"/>
      <c r="HDN70" s="233"/>
      <c r="HDQ70" s="216"/>
      <c r="HDR70" s="233"/>
      <c r="HDU70" s="216"/>
      <c r="HDV70" s="233"/>
      <c r="HDY70" s="216"/>
      <c r="HDZ70" s="233"/>
      <c r="HEC70" s="216"/>
      <c r="HED70" s="233"/>
      <c r="HEG70" s="216"/>
      <c r="HEH70" s="233"/>
      <c r="HEK70" s="216"/>
      <c r="HEL70" s="233"/>
      <c r="HEO70" s="216"/>
      <c r="HEP70" s="233"/>
      <c r="HES70" s="216"/>
      <c r="HET70" s="233"/>
      <c r="HEW70" s="216"/>
      <c r="HEX70" s="233"/>
      <c r="HFA70" s="216"/>
      <c r="HFB70" s="233"/>
      <c r="HFE70" s="216"/>
      <c r="HFF70" s="233"/>
      <c r="HFI70" s="216"/>
      <c r="HFJ70" s="233"/>
      <c r="HFM70" s="216"/>
      <c r="HFN70" s="233"/>
      <c r="HFQ70" s="216"/>
      <c r="HFR70" s="233"/>
      <c r="HFU70" s="216"/>
      <c r="HFV70" s="233"/>
      <c r="HFY70" s="216"/>
      <c r="HFZ70" s="233"/>
      <c r="HGC70" s="216"/>
      <c r="HGD70" s="233"/>
      <c r="HGG70" s="216"/>
      <c r="HGH70" s="233"/>
      <c r="HGK70" s="216"/>
      <c r="HGL70" s="233"/>
      <c r="HGO70" s="216"/>
      <c r="HGP70" s="233"/>
      <c r="HGS70" s="216"/>
      <c r="HGT70" s="233"/>
      <c r="HGW70" s="216"/>
      <c r="HGX70" s="233"/>
      <c r="HHA70" s="216"/>
      <c r="HHB70" s="233"/>
      <c r="HHE70" s="216"/>
      <c r="HHF70" s="233"/>
      <c r="HHI70" s="216"/>
      <c r="HHJ70" s="233"/>
      <c r="HHM70" s="216"/>
      <c r="HHN70" s="233"/>
      <c r="HHQ70" s="216"/>
      <c r="HHR70" s="233"/>
      <c r="HHU70" s="216"/>
      <c r="HHV70" s="233"/>
      <c r="HHY70" s="216"/>
      <c r="HHZ70" s="233"/>
      <c r="HIC70" s="216"/>
      <c r="HID70" s="233"/>
      <c r="HIG70" s="216"/>
      <c r="HIH70" s="233"/>
      <c r="HIK70" s="216"/>
      <c r="HIL70" s="233"/>
      <c r="HIO70" s="216"/>
      <c r="HIP70" s="233"/>
      <c r="HIS70" s="216"/>
      <c r="HIT70" s="233"/>
      <c r="HIW70" s="216"/>
      <c r="HIX70" s="233"/>
      <c r="HJA70" s="216"/>
      <c r="HJB70" s="233"/>
      <c r="HJE70" s="216"/>
      <c r="HJF70" s="233"/>
      <c r="HJI70" s="216"/>
      <c r="HJJ70" s="233"/>
      <c r="HJM70" s="216"/>
      <c r="HJN70" s="233"/>
      <c r="HJQ70" s="216"/>
      <c r="HJR70" s="233"/>
      <c r="HJU70" s="216"/>
      <c r="HJV70" s="233"/>
      <c r="HJY70" s="216"/>
      <c r="HJZ70" s="233"/>
      <c r="HKC70" s="216"/>
      <c r="HKD70" s="233"/>
      <c r="HKG70" s="216"/>
      <c r="HKH70" s="233"/>
      <c r="HKK70" s="216"/>
      <c r="HKL70" s="233"/>
      <c r="HKO70" s="216"/>
      <c r="HKP70" s="233"/>
      <c r="HKS70" s="216"/>
      <c r="HKT70" s="233"/>
      <c r="HKW70" s="216"/>
      <c r="HKX70" s="233"/>
      <c r="HLA70" s="216"/>
      <c r="HLB70" s="233"/>
      <c r="HLE70" s="216"/>
      <c r="HLF70" s="233"/>
      <c r="HLI70" s="216"/>
      <c r="HLJ70" s="233"/>
      <c r="HLM70" s="216"/>
      <c r="HLN70" s="233"/>
      <c r="HLQ70" s="216"/>
      <c r="HLR70" s="233"/>
      <c r="HLU70" s="216"/>
      <c r="HLV70" s="233"/>
      <c r="HLY70" s="216"/>
      <c r="HLZ70" s="233"/>
      <c r="HMC70" s="216"/>
      <c r="HMD70" s="233"/>
      <c r="HMG70" s="216"/>
      <c r="HMH70" s="233"/>
      <c r="HMK70" s="216"/>
      <c r="HML70" s="233"/>
      <c r="HMO70" s="216"/>
      <c r="HMP70" s="233"/>
      <c r="HMS70" s="216"/>
      <c r="HMT70" s="233"/>
      <c r="HMW70" s="216"/>
      <c r="HMX70" s="233"/>
      <c r="HNA70" s="216"/>
      <c r="HNB70" s="233"/>
      <c r="HNE70" s="216"/>
      <c r="HNF70" s="233"/>
      <c r="HNI70" s="216"/>
      <c r="HNJ70" s="233"/>
      <c r="HNM70" s="216"/>
      <c r="HNN70" s="233"/>
      <c r="HNQ70" s="216"/>
      <c r="HNR70" s="233"/>
      <c r="HNU70" s="216"/>
      <c r="HNV70" s="233"/>
      <c r="HNY70" s="216"/>
      <c r="HNZ70" s="233"/>
      <c r="HOC70" s="216"/>
      <c r="HOD70" s="233"/>
      <c r="HOG70" s="216"/>
      <c r="HOH70" s="233"/>
      <c r="HOK70" s="216"/>
      <c r="HOL70" s="233"/>
      <c r="HOO70" s="216"/>
      <c r="HOP70" s="233"/>
      <c r="HOS70" s="216"/>
      <c r="HOT70" s="233"/>
      <c r="HOW70" s="216"/>
      <c r="HOX70" s="233"/>
      <c r="HPA70" s="216"/>
      <c r="HPB70" s="233"/>
      <c r="HPE70" s="216"/>
      <c r="HPF70" s="233"/>
      <c r="HPI70" s="216"/>
      <c r="HPJ70" s="233"/>
      <c r="HPM70" s="216"/>
      <c r="HPN70" s="233"/>
      <c r="HPQ70" s="216"/>
      <c r="HPR70" s="233"/>
      <c r="HPU70" s="216"/>
      <c r="HPV70" s="233"/>
      <c r="HPY70" s="216"/>
      <c r="HPZ70" s="233"/>
      <c r="HQC70" s="216"/>
      <c r="HQD70" s="233"/>
      <c r="HQG70" s="216"/>
      <c r="HQH70" s="233"/>
      <c r="HQK70" s="216"/>
      <c r="HQL70" s="233"/>
      <c r="HQO70" s="216"/>
      <c r="HQP70" s="233"/>
      <c r="HQS70" s="216"/>
      <c r="HQT70" s="233"/>
      <c r="HQW70" s="216"/>
      <c r="HQX70" s="233"/>
      <c r="HRA70" s="216"/>
      <c r="HRB70" s="233"/>
      <c r="HRE70" s="216"/>
      <c r="HRF70" s="233"/>
      <c r="HRI70" s="216"/>
      <c r="HRJ70" s="233"/>
      <c r="HRM70" s="216"/>
      <c r="HRN70" s="233"/>
      <c r="HRQ70" s="216"/>
      <c r="HRR70" s="233"/>
      <c r="HRU70" s="216"/>
      <c r="HRV70" s="233"/>
      <c r="HRY70" s="216"/>
      <c r="HRZ70" s="233"/>
      <c r="HSC70" s="216"/>
      <c r="HSD70" s="233"/>
      <c r="HSG70" s="216"/>
      <c r="HSH70" s="233"/>
      <c r="HSK70" s="216"/>
      <c r="HSL70" s="233"/>
      <c r="HSO70" s="216"/>
      <c r="HSP70" s="233"/>
      <c r="HSS70" s="216"/>
      <c r="HST70" s="233"/>
      <c r="HSW70" s="216"/>
      <c r="HSX70" s="233"/>
      <c r="HTA70" s="216"/>
      <c r="HTB70" s="233"/>
      <c r="HTE70" s="216"/>
      <c r="HTF70" s="233"/>
      <c r="HTI70" s="216"/>
      <c r="HTJ70" s="233"/>
      <c r="HTM70" s="216"/>
      <c r="HTN70" s="233"/>
      <c r="HTQ70" s="216"/>
      <c r="HTR70" s="233"/>
      <c r="HTU70" s="216"/>
      <c r="HTV70" s="233"/>
      <c r="HTY70" s="216"/>
      <c r="HTZ70" s="233"/>
      <c r="HUC70" s="216"/>
      <c r="HUD70" s="233"/>
      <c r="HUG70" s="216"/>
      <c r="HUH70" s="233"/>
      <c r="HUK70" s="216"/>
      <c r="HUL70" s="233"/>
      <c r="HUO70" s="216"/>
      <c r="HUP70" s="233"/>
      <c r="HUS70" s="216"/>
      <c r="HUT70" s="233"/>
      <c r="HUW70" s="216"/>
      <c r="HUX70" s="233"/>
      <c r="HVA70" s="216"/>
      <c r="HVB70" s="233"/>
      <c r="HVE70" s="216"/>
      <c r="HVF70" s="233"/>
      <c r="HVI70" s="216"/>
      <c r="HVJ70" s="233"/>
      <c r="HVM70" s="216"/>
      <c r="HVN70" s="233"/>
      <c r="HVQ70" s="216"/>
      <c r="HVR70" s="233"/>
      <c r="HVU70" s="216"/>
      <c r="HVV70" s="233"/>
      <c r="HVY70" s="216"/>
      <c r="HVZ70" s="233"/>
      <c r="HWC70" s="216"/>
      <c r="HWD70" s="233"/>
      <c r="HWG70" s="216"/>
      <c r="HWH70" s="233"/>
      <c r="HWK70" s="216"/>
      <c r="HWL70" s="233"/>
      <c r="HWO70" s="216"/>
      <c r="HWP70" s="233"/>
      <c r="HWS70" s="216"/>
      <c r="HWT70" s="233"/>
      <c r="HWW70" s="216"/>
      <c r="HWX70" s="233"/>
      <c r="HXA70" s="216"/>
      <c r="HXB70" s="233"/>
      <c r="HXE70" s="216"/>
      <c r="HXF70" s="233"/>
      <c r="HXI70" s="216"/>
      <c r="HXJ70" s="233"/>
      <c r="HXM70" s="216"/>
      <c r="HXN70" s="233"/>
      <c r="HXQ70" s="216"/>
      <c r="HXR70" s="233"/>
      <c r="HXU70" s="216"/>
      <c r="HXV70" s="233"/>
      <c r="HXY70" s="216"/>
      <c r="HXZ70" s="233"/>
      <c r="HYC70" s="216"/>
      <c r="HYD70" s="233"/>
      <c r="HYG70" s="216"/>
      <c r="HYH70" s="233"/>
      <c r="HYK70" s="216"/>
      <c r="HYL70" s="233"/>
      <c r="HYO70" s="216"/>
      <c r="HYP70" s="233"/>
      <c r="HYS70" s="216"/>
      <c r="HYT70" s="233"/>
      <c r="HYW70" s="216"/>
      <c r="HYX70" s="233"/>
      <c r="HZA70" s="216"/>
      <c r="HZB70" s="233"/>
      <c r="HZE70" s="216"/>
      <c r="HZF70" s="233"/>
      <c r="HZI70" s="216"/>
      <c r="HZJ70" s="233"/>
      <c r="HZM70" s="216"/>
      <c r="HZN70" s="233"/>
      <c r="HZQ70" s="216"/>
      <c r="HZR70" s="233"/>
      <c r="HZU70" s="216"/>
      <c r="HZV70" s="233"/>
      <c r="HZY70" s="216"/>
      <c r="HZZ70" s="233"/>
      <c r="IAC70" s="216"/>
      <c r="IAD70" s="233"/>
      <c r="IAG70" s="216"/>
      <c r="IAH70" s="233"/>
      <c r="IAK70" s="216"/>
      <c r="IAL70" s="233"/>
      <c r="IAO70" s="216"/>
      <c r="IAP70" s="233"/>
      <c r="IAS70" s="216"/>
      <c r="IAT70" s="233"/>
      <c r="IAW70" s="216"/>
      <c r="IAX70" s="233"/>
      <c r="IBA70" s="216"/>
      <c r="IBB70" s="233"/>
      <c r="IBE70" s="216"/>
      <c r="IBF70" s="233"/>
      <c r="IBI70" s="216"/>
      <c r="IBJ70" s="233"/>
      <c r="IBM70" s="216"/>
      <c r="IBN70" s="233"/>
      <c r="IBQ70" s="216"/>
      <c r="IBR70" s="233"/>
      <c r="IBU70" s="216"/>
      <c r="IBV70" s="233"/>
      <c r="IBY70" s="216"/>
      <c r="IBZ70" s="233"/>
      <c r="ICC70" s="216"/>
      <c r="ICD70" s="233"/>
      <c r="ICG70" s="216"/>
      <c r="ICH70" s="233"/>
      <c r="ICK70" s="216"/>
      <c r="ICL70" s="233"/>
      <c r="ICO70" s="216"/>
      <c r="ICP70" s="233"/>
      <c r="ICS70" s="216"/>
      <c r="ICT70" s="233"/>
      <c r="ICW70" s="216"/>
      <c r="ICX70" s="233"/>
      <c r="IDA70" s="216"/>
      <c r="IDB70" s="233"/>
      <c r="IDE70" s="216"/>
      <c r="IDF70" s="233"/>
      <c r="IDI70" s="216"/>
      <c r="IDJ70" s="233"/>
      <c r="IDM70" s="216"/>
      <c r="IDN70" s="233"/>
      <c r="IDQ70" s="216"/>
      <c r="IDR70" s="233"/>
      <c r="IDU70" s="216"/>
      <c r="IDV70" s="233"/>
      <c r="IDY70" s="216"/>
      <c r="IDZ70" s="233"/>
      <c r="IEC70" s="216"/>
      <c r="IED70" s="233"/>
      <c r="IEG70" s="216"/>
      <c r="IEH70" s="233"/>
      <c r="IEK70" s="216"/>
      <c r="IEL70" s="233"/>
      <c r="IEO70" s="216"/>
      <c r="IEP70" s="233"/>
      <c r="IES70" s="216"/>
      <c r="IET70" s="233"/>
      <c r="IEW70" s="216"/>
      <c r="IEX70" s="233"/>
      <c r="IFA70" s="216"/>
      <c r="IFB70" s="233"/>
      <c r="IFE70" s="216"/>
      <c r="IFF70" s="233"/>
      <c r="IFI70" s="216"/>
      <c r="IFJ70" s="233"/>
      <c r="IFM70" s="216"/>
      <c r="IFN70" s="233"/>
      <c r="IFQ70" s="216"/>
      <c r="IFR70" s="233"/>
      <c r="IFU70" s="216"/>
      <c r="IFV70" s="233"/>
      <c r="IFY70" s="216"/>
      <c r="IFZ70" s="233"/>
      <c r="IGC70" s="216"/>
      <c r="IGD70" s="233"/>
      <c r="IGG70" s="216"/>
      <c r="IGH70" s="233"/>
      <c r="IGK70" s="216"/>
      <c r="IGL70" s="233"/>
      <c r="IGO70" s="216"/>
      <c r="IGP70" s="233"/>
      <c r="IGS70" s="216"/>
      <c r="IGT70" s="233"/>
      <c r="IGW70" s="216"/>
      <c r="IGX70" s="233"/>
      <c r="IHA70" s="216"/>
      <c r="IHB70" s="233"/>
      <c r="IHE70" s="216"/>
      <c r="IHF70" s="233"/>
      <c r="IHI70" s="216"/>
      <c r="IHJ70" s="233"/>
      <c r="IHM70" s="216"/>
      <c r="IHN70" s="233"/>
      <c r="IHQ70" s="216"/>
      <c r="IHR70" s="233"/>
      <c r="IHU70" s="216"/>
      <c r="IHV70" s="233"/>
      <c r="IHY70" s="216"/>
      <c r="IHZ70" s="233"/>
      <c r="IIC70" s="216"/>
      <c r="IID70" s="233"/>
      <c r="IIG70" s="216"/>
      <c r="IIH70" s="233"/>
      <c r="IIK70" s="216"/>
      <c r="IIL70" s="233"/>
      <c r="IIO70" s="216"/>
      <c r="IIP70" s="233"/>
      <c r="IIS70" s="216"/>
      <c r="IIT70" s="233"/>
      <c r="IIW70" s="216"/>
      <c r="IIX70" s="233"/>
      <c r="IJA70" s="216"/>
      <c r="IJB70" s="233"/>
      <c r="IJE70" s="216"/>
      <c r="IJF70" s="233"/>
      <c r="IJI70" s="216"/>
      <c r="IJJ70" s="233"/>
      <c r="IJM70" s="216"/>
      <c r="IJN70" s="233"/>
      <c r="IJQ70" s="216"/>
      <c r="IJR70" s="233"/>
      <c r="IJU70" s="216"/>
      <c r="IJV70" s="233"/>
      <c r="IJY70" s="216"/>
      <c r="IJZ70" s="233"/>
      <c r="IKC70" s="216"/>
      <c r="IKD70" s="233"/>
      <c r="IKG70" s="216"/>
      <c r="IKH70" s="233"/>
      <c r="IKK70" s="216"/>
      <c r="IKL70" s="233"/>
      <c r="IKO70" s="216"/>
      <c r="IKP70" s="233"/>
      <c r="IKS70" s="216"/>
      <c r="IKT70" s="233"/>
      <c r="IKW70" s="216"/>
      <c r="IKX70" s="233"/>
      <c r="ILA70" s="216"/>
      <c r="ILB70" s="233"/>
      <c r="ILE70" s="216"/>
      <c r="ILF70" s="233"/>
      <c r="ILI70" s="216"/>
      <c r="ILJ70" s="233"/>
      <c r="ILM70" s="216"/>
      <c r="ILN70" s="233"/>
      <c r="ILQ70" s="216"/>
      <c r="ILR70" s="233"/>
      <c r="ILU70" s="216"/>
      <c r="ILV70" s="233"/>
      <c r="ILY70" s="216"/>
      <c r="ILZ70" s="233"/>
      <c r="IMC70" s="216"/>
      <c r="IMD70" s="233"/>
      <c r="IMG70" s="216"/>
      <c r="IMH70" s="233"/>
      <c r="IMK70" s="216"/>
      <c r="IML70" s="233"/>
      <c r="IMO70" s="216"/>
      <c r="IMP70" s="233"/>
      <c r="IMS70" s="216"/>
      <c r="IMT70" s="233"/>
      <c r="IMW70" s="216"/>
      <c r="IMX70" s="233"/>
      <c r="INA70" s="216"/>
      <c r="INB70" s="233"/>
      <c r="INE70" s="216"/>
      <c r="INF70" s="233"/>
      <c r="INI70" s="216"/>
      <c r="INJ70" s="233"/>
      <c r="INM70" s="216"/>
      <c r="INN70" s="233"/>
      <c r="INQ70" s="216"/>
      <c r="INR70" s="233"/>
      <c r="INU70" s="216"/>
      <c r="INV70" s="233"/>
      <c r="INY70" s="216"/>
      <c r="INZ70" s="233"/>
      <c r="IOC70" s="216"/>
      <c r="IOD70" s="233"/>
      <c r="IOG70" s="216"/>
      <c r="IOH70" s="233"/>
      <c r="IOK70" s="216"/>
      <c r="IOL70" s="233"/>
      <c r="IOO70" s="216"/>
      <c r="IOP70" s="233"/>
      <c r="IOS70" s="216"/>
      <c r="IOT70" s="233"/>
      <c r="IOW70" s="216"/>
      <c r="IOX70" s="233"/>
      <c r="IPA70" s="216"/>
      <c r="IPB70" s="233"/>
      <c r="IPE70" s="216"/>
      <c r="IPF70" s="233"/>
      <c r="IPI70" s="216"/>
      <c r="IPJ70" s="233"/>
      <c r="IPM70" s="216"/>
      <c r="IPN70" s="233"/>
      <c r="IPQ70" s="216"/>
      <c r="IPR70" s="233"/>
      <c r="IPU70" s="216"/>
      <c r="IPV70" s="233"/>
      <c r="IPY70" s="216"/>
      <c r="IPZ70" s="233"/>
      <c r="IQC70" s="216"/>
      <c r="IQD70" s="233"/>
      <c r="IQG70" s="216"/>
      <c r="IQH70" s="233"/>
      <c r="IQK70" s="216"/>
      <c r="IQL70" s="233"/>
      <c r="IQO70" s="216"/>
      <c r="IQP70" s="233"/>
      <c r="IQS70" s="216"/>
      <c r="IQT70" s="233"/>
      <c r="IQW70" s="216"/>
      <c r="IQX70" s="233"/>
      <c r="IRA70" s="216"/>
      <c r="IRB70" s="233"/>
      <c r="IRE70" s="216"/>
      <c r="IRF70" s="233"/>
      <c r="IRI70" s="216"/>
      <c r="IRJ70" s="233"/>
      <c r="IRM70" s="216"/>
      <c r="IRN70" s="233"/>
      <c r="IRQ70" s="216"/>
      <c r="IRR70" s="233"/>
      <c r="IRU70" s="216"/>
      <c r="IRV70" s="233"/>
      <c r="IRY70" s="216"/>
      <c r="IRZ70" s="233"/>
      <c r="ISC70" s="216"/>
      <c r="ISD70" s="233"/>
      <c r="ISG70" s="216"/>
      <c r="ISH70" s="233"/>
      <c r="ISK70" s="216"/>
      <c r="ISL70" s="233"/>
      <c r="ISO70" s="216"/>
      <c r="ISP70" s="233"/>
      <c r="ISS70" s="216"/>
      <c r="IST70" s="233"/>
      <c r="ISW70" s="216"/>
      <c r="ISX70" s="233"/>
      <c r="ITA70" s="216"/>
      <c r="ITB70" s="233"/>
      <c r="ITE70" s="216"/>
      <c r="ITF70" s="233"/>
      <c r="ITI70" s="216"/>
      <c r="ITJ70" s="233"/>
      <c r="ITM70" s="216"/>
      <c r="ITN70" s="233"/>
      <c r="ITQ70" s="216"/>
      <c r="ITR70" s="233"/>
      <c r="ITU70" s="216"/>
      <c r="ITV70" s="233"/>
      <c r="ITY70" s="216"/>
      <c r="ITZ70" s="233"/>
      <c r="IUC70" s="216"/>
      <c r="IUD70" s="233"/>
      <c r="IUG70" s="216"/>
      <c r="IUH70" s="233"/>
      <c r="IUK70" s="216"/>
      <c r="IUL70" s="233"/>
      <c r="IUO70" s="216"/>
      <c r="IUP70" s="233"/>
      <c r="IUS70" s="216"/>
      <c r="IUT70" s="233"/>
      <c r="IUW70" s="216"/>
      <c r="IUX70" s="233"/>
      <c r="IVA70" s="216"/>
      <c r="IVB70" s="233"/>
      <c r="IVE70" s="216"/>
      <c r="IVF70" s="233"/>
      <c r="IVI70" s="216"/>
      <c r="IVJ70" s="233"/>
      <c r="IVM70" s="216"/>
      <c r="IVN70" s="233"/>
      <c r="IVQ70" s="216"/>
      <c r="IVR70" s="233"/>
      <c r="IVU70" s="216"/>
      <c r="IVV70" s="233"/>
      <c r="IVY70" s="216"/>
      <c r="IVZ70" s="233"/>
      <c r="IWC70" s="216"/>
      <c r="IWD70" s="233"/>
      <c r="IWG70" s="216"/>
      <c r="IWH70" s="233"/>
      <c r="IWK70" s="216"/>
      <c r="IWL70" s="233"/>
      <c r="IWO70" s="216"/>
      <c r="IWP70" s="233"/>
      <c r="IWS70" s="216"/>
      <c r="IWT70" s="233"/>
      <c r="IWW70" s="216"/>
      <c r="IWX70" s="233"/>
      <c r="IXA70" s="216"/>
      <c r="IXB70" s="233"/>
      <c r="IXE70" s="216"/>
      <c r="IXF70" s="233"/>
      <c r="IXI70" s="216"/>
      <c r="IXJ70" s="233"/>
      <c r="IXM70" s="216"/>
      <c r="IXN70" s="233"/>
      <c r="IXQ70" s="216"/>
      <c r="IXR70" s="233"/>
      <c r="IXU70" s="216"/>
      <c r="IXV70" s="233"/>
      <c r="IXY70" s="216"/>
      <c r="IXZ70" s="233"/>
      <c r="IYC70" s="216"/>
      <c r="IYD70" s="233"/>
      <c r="IYG70" s="216"/>
      <c r="IYH70" s="233"/>
      <c r="IYK70" s="216"/>
      <c r="IYL70" s="233"/>
      <c r="IYO70" s="216"/>
      <c r="IYP70" s="233"/>
      <c r="IYS70" s="216"/>
      <c r="IYT70" s="233"/>
      <c r="IYW70" s="216"/>
      <c r="IYX70" s="233"/>
      <c r="IZA70" s="216"/>
      <c r="IZB70" s="233"/>
      <c r="IZE70" s="216"/>
      <c r="IZF70" s="233"/>
      <c r="IZI70" s="216"/>
      <c r="IZJ70" s="233"/>
      <c r="IZM70" s="216"/>
      <c r="IZN70" s="233"/>
      <c r="IZQ70" s="216"/>
      <c r="IZR70" s="233"/>
      <c r="IZU70" s="216"/>
      <c r="IZV70" s="233"/>
      <c r="IZY70" s="216"/>
      <c r="IZZ70" s="233"/>
      <c r="JAC70" s="216"/>
      <c r="JAD70" s="233"/>
      <c r="JAG70" s="216"/>
      <c r="JAH70" s="233"/>
      <c r="JAK70" s="216"/>
      <c r="JAL70" s="233"/>
      <c r="JAO70" s="216"/>
      <c r="JAP70" s="233"/>
      <c r="JAS70" s="216"/>
      <c r="JAT70" s="233"/>
      <c r="JAW70" s="216"/>
      <c r="JAX70" s="233"/>
      <c r="JBA70" s="216"/>
      <c r="JBB70" s="233"/>
      <c r="JBE70" s="216"/>
      <c r="JBF70" s="233"/>
      <c r="JBI70" s="216"/>
      <c r="JBJ70" s="233"/>
      <c r="JBM70" s="216"/>
      <c r="JBN70" s="233"/>
      <c r="JBQ70" s="216"/>
      <c r="JBR70" s="233"/>
      <c r="JBU70" s="216"/>
      <c r="JBV70" s="233"/>
      <c r="JBY70" s="216"/>
      <c r="JBZ70" s="233"/>
      <c r="JCC70" s="216"/>
      <c r="JCD70" s="233"/>
      <c r="JCG70" s="216"/>
      <c r="JCH70" s="233"/>
      <c r="JCK70" s="216"/>
      <c r="JCL70" s="233"/>
      <c r="JCO70" s="216"/>
      <c r="JCP70" s="233"/>
      <c r="JCS70" s="216"/>
      <c r="JCT70" s="233"/>
      <c r="JCW70" s="216"/>
      <c r="JCX70" s="233"/>
      <c r="JDA70" s="216"/>
      <c r="JDB70" s="233"/>
      <c r="JDE70" s="216"/>
      <c r="JDF70" s="233"/>
      <c r="JDI70" s="216"/>
      <c r="JDJ70" s="233"/>
      <c r="JDM70" s="216"/>
      <c r="JDN70" s="233"/>
      <c r="JDQ70" s="216"/>
      <c r="JDR70" s="233"/>
      <c r="JDU70" s="216"/>
      <c r="JDV70" s="233"/>
      <c r="JDY70" s="216"/>
      <c r="JDZ70" s="233"/>
      <c r="JEC70" s="216"/>
      <c r="JED70" s="233"/>
      <c r="JEG70" s="216"/>
      <c r="JEH70" s="233"/>
      <c r="JEK70" s="216"/>
      <c r="JEL70" s="233"/>
      <c r="JEO70" s="216"/>
      <c r="JEP70" s="233"/>
      <c r="JES70" s="216"/>
      <c r="JET70" s="233"/>
      <c r="JEW70" s="216"/>
      <c r="JEX70" s="233"/>
      <c r="JFA70" s="216"/>
      <c r="JFB70" s="233"/>
      <c r="JFE70" s="216"/>
      <c r="JFF70" s="233"/>
      <c r="JFI70" s="216"/>
      <c r="JFJ70" s="233"/>
      <c r="JFM70" s="216"/>
      <c r="JFN70" s="233"/>
      <c r="JFQ70" s="216"/>
      <c r="JFR70" s="233"/>
      <c r="JFU70" s="216"/>
      <c r="JFV70" s="233"/>
      <c r="JFY70" s="216"/>
      <c r="JFZ70" s="233"/>
      <c r="JGC70" s="216"/>
      <c r="JGD70" s="233"/>
      <c r="JGG70" s="216"/>
      <c r="JGH70" s="233"/>
      <c r="JGK70" s="216"/>
      <c r="JGL70" s="233"/>
      <c r="JGO70" s="216"/>
      <c r="JGP70" s="233"/>
      <c r="JGS70" s="216"/>
      <c r="JGT70" s="233"/>
      <c r="JGW70" s="216"/>
      <c r="JGX70" s="233"/>
      <c r="JHA70" s="216"/>
      <c r="JHB70" s="233"/>
      <c r="JHE70" s="216"/>
      <c r="JHF70" s="233"/>
      <c r="JHI70" s="216"/>
      <c r="JHJ70" s="233"/>
      <c r="JHM70" s="216"/>
      <c r="JHN70" s="233"/>
      <c r="JHQ70" s="216"/>
      <c r="JHR70" s="233"/>
      <c r="JHU70" s="216"/>
      <c r="JHV70" s="233"/>
      <c r="JHY70" s="216"/>
      <c r="JHZ70" s="233"/>
      <c r="JIC70" s="216"/>
      <c r="JID70" s="233"/>
      <c r="JIG70" s="216"/>
      <c r="JIH70" s="233"/>
      <c r="JIK70" s="216"/>
      <c r="JIL70" s="233"/>
      <c r="JIO70" s="216"/>
      <c r="JIP70" s="233"/>
      <c r="JIS70" s="216"/>
      <c r="JIT70" s="233"/>
      <c r="JIW70" s="216"/>
      <c r="JIX70" s="233"/>
      <c r="JJA70" s="216"/>
      <c r="JJB70" s="233"/>
      <c r="JJE70" s="216"/>
      <c r="JJF70" s="233"/>
      <c r="JJI70" s="216"/>
      <c r="JJJ70" s="233"/>
      <c r="JJM70" s="216"/>
      <c r="JJN70" s="233"/>
      <c r="JJQ70" s="216"/>
      <c r="JJR70" s="233"/>
      <c r="JJU70" s="216"/>
      <c r="JJV70" s="233"/>
      <c r="JJY70" s="216"/>
      <c r="JJZ70" s="233"/>
      <c r="JKC70" s="216"/>
      <c r="JKD70" s="233"/>
      <c r="JKG70" s="216"/>
      <c r="JKH70" s="233"/>
      <c r="JKK70" s="216"/>
      <c r="JKL70" s="233"/>
      <c r="JKO70" s="216"/>
      <c r="JKP70" s="233"/>
      <c r="JKS70" s="216"/>
      <c r="JKT70" s="233"/>
      <c r="JKW70" s="216"/>
      <c r="JKX70" s="233"/>
      <c r="JLA70" s="216"/>
      <c r="JLB70" s="233"/>
      <c r="JLE70" s="216"/>
      <c r="JLF70" s="233"/>
      <c r="JLI70" s="216"/>
      <c r="JLJ70" s="233"/>
      <c r="JLM70" s="216"/>
      <c r="JLN70" s="233"/>
      <c r="JLQ70" s="216"/>
      <c r="JLR70" s="233"/>
      <c r="JLU70" s="216"/>
      <c r="JLV70" s="233"/>
      <c r="JLY70" s="216"/>
      <c r="JLZ70" s="233"/>
      <c r="JMC70" s="216"/>
      <c r="JMD70" s="233"/>
      <c r="JMG70" s="216"/>
      <c r="JMH70" s="233"/>
      <c r="JMK70" s="216"/>
      <c r="JML70" s="233"/>
      <c r="JMO70" s="216"/>
      <c r="JMP70" s="233"/>
      <c r="JMS70" s="216"/>
      <c r="JMT70" s="233"/>
      <c r="JMW70" s="216"/>
      <c r="JMX70" s="233"/>
      <c r="JNA70" s="216"/>
      <c r="JNB70" s="233"/>
      <c r="JNE70" s="216"/>
      <c r="JNF70" s="233"/>
      <c r="JNI70" s="216"/>
      <c r="JNJ70" s="233"/>
      <c r="JNM70" s="216"/>
      <c r="JNN70" s="233"/>
      <c r="JNQ70" s="216"/>
      <c r="JNR70" s="233"/>
      <c r="JNU70" s="216"/>
      <c r="JNV70" s="233"/>
      <c r="JNY70" s="216"/>
      <c r="JNZ70" s="233"/>
      <c r="JOC70" s="216"/>
      <c r="JOD70" s="233"/>
      <c r="JOG70" s="216"/>
      <c r="JOH70" s="233"/>
      <c r="JOK70" s="216"/>
      <c r="JOL70" s="233"/>
      <c r="JOO70" s="216"/>
      <c r="JOP70" s="233"/>
      <c r="JOS70" s="216"/>
      <c r="JOT70" s="233"/>
      <c r="JOW70" s="216"/>
      <c r="JOX70" s="233"/>
      <c r="JPA70" s="216"/>
      <c r="JPB70" s="233"/>
      <c r="JPE70" s="216"/>
      <c r="JPF70" s="233"/>
      <c r="JPI70" s="216"/>
      <c r="JPJ70" s="233"/>
      <c r="JPM70" s="216"/>
      <c r="JPN70" s="233"/>
      <c r="JPQ70" s="216"/>
      <c r="JPR70" s="233"/>
      <c r="JPU70" s="216"/>
      <c r="JPV70" s="233"/>
      <c r="JPY70" s="216"/>
      <c r="JPZ70" s="233"/>
      <c r="JQC70" s="216"/>
      <c r="JQD70" s="233"/>
      <c r="JQG70" s="216"/>
      <c r="JQH70" s="233"/>
      <c r="JQK70" s="216"/>
      <c r="JQL70" s="233"/>
      <c r="JQO70" s="216"/>
      <c r="JQP70" s="233"/>
      <c r="JQS70" s="216"/>
      <c r="JQT70" s="233"/>
      <c r="JQW70" s="216"/>
      <c r="JQX70" s="233"/>
      <c r="JRA70" s="216"/>
      <c r="JRB70" s="233"/>
      <c r="JRE70" s="216"/>
      <c r="JRF70" s="233"/>
      <c r="JRI70" s="216"/>
      <c r="JRJ70" s="233"/>
      <c r="JRM70" s="216"/>
      <c r="JRN70" s="233"/>
      <c r="JRQ70" s="216"/>
      <c r="JRR70" s="233"/>
      <c r="JRU70" s="216"/>
      <c r="JRV70" s="233"/>
      <c r="JRY70" s="216"/>
      <c r="JRZ70" s="233"/>
      <c r="JSC70" s="216"/>
      <c r="JSD70" s="233"/>
      <c r="JSG70" s="216"/>
      <c r="JSH70" s="233"/>
      <c r="JSK70" s="216"/>
      <c r="JSL70" s="233"/>
      <c r="JSO70" s="216"/>
      <c r="JSP70" s="233"/>
      <c r="JSS70" s="216"/>
      <c r="JST70" s="233"/>
      <c r="JSW70" s="216"/>
      <c r="JSX70" s="233"/>
      <c r="JTA70" s="216"/>
      <c r="JTB70" s="233"/>
      <c r="JTE70" s="216"/>
      <c r="JTF70" s="233"/>
      <c r="JTI70" s="216"/>
      <c r="JTJ70" s="233"/>
      <c r="JTM70" s="216"/>
      <c r="JTN70" s="233"/>
      <c r="JTQ70" s="216"/>
      <c r="JTR70" s="233"/>
      <c r="JTU70" s="216"/>
      <c r="JTV70" s="233"/>
      <c r="JTY70" s="216"/>
      <c r="JTZ70" s="233"/>
      <c r="JUC70" s="216"/>
      <c r="JUD70" s="233"/>
      <c r="JUG70" s="216"/>
      <c r="JUH70" s="233"/>
      <c r="JUK70" s="216"/>
      <c r="JUL70" s="233"/>
      <c r="JUO70" s="216"/>
      <c r="JUP70" s="233"/>
      <c r="JUS70" s="216"/>
      <c r="JUT70" s="233"/>
      <c r="JUW70" s="216"/>
      <c r="JUX70" s="233"/>
      <c r="JVA70" s="216"/>
      <c r="JVB70" s="233"/>
      <c r="JVE70" s="216"/>
      <c r="JVF70" s="233"/>
      <c r="JVI70" s="216"/>
      <c r="JVJ70" s="233"/>
      <c r="JVM70" s="216"/>
      <c r="JVN70" s="233"/>
      <c r="JVQ70" s="216"/>
      <c r="JVR70" s="233"/>
      <c r="JVU70" s="216"/>
      <c r="JVV70" s="233"/>
      <c r="JVY70" s="216"/>
      <c r="JVZ70" s="233"/>
      <c r="JWC70" s="216"/>
      <c r="JWD70" s="233"/>
      <c r="JWG70" s="216"/>
      <c r="JWH70" s="233"/>
      <c r="JWK70" s="216"/>
      <c r="JWL70" s="233"/>
      <c r="JWO70" s="216"/>
      <c r="JWP70" s="233"/>
      <c r="JWS70" s="216"/>
      <c r="JWT70" s="233"/>
      <c r="JWW70" s="216"/>
      <c r="JWX70" s="233"/>
      <c r="JXA70" s="216"/>
      <c r="JXB70" s="233"/>
      <c r="JXE70" s="216"/>
      <c r="JXF70" s="233"/>
      <c r="JXI70" s="216"/>
      <c r="JXJ70" s="233"/>
      <c r="JXM70" s="216"/>
      <c r="JXN70" s="233"/>
      <c r="JXQ70" s="216"/>
      <c r="JXR70" s="233"/>
      <c r="JXU70" s="216"/>
      <c r="JXV70" s="233"/>
      <c r="JXY70" s="216"/>
      <c r="JXZ70" s="233"/>
      <c r="JYC70" s="216"/>
      <c r="JYD70" s="233"/>
      <c r="JYG70" s="216"/>
      <c r="JYH70" s="233"/>
      <c r="JYK70" s="216"/>
      <c r="JYL70" s="233"/>
      <c r="JYO70" s="216"/>
      <c r="JYP70" s="233"/>
      <c r="JYS70" s="216"/>
      <c r="JYT70" s="233"/>
      <c r="JYW70" s="216"/>
      <c r="JYX70" s="233"/>
      <c r="JZA70" s="216"/>
      <c r="JZB70" s="233"/>
      <c r="JZE70" s="216"/>
      <c r="JZF70" s="233"/>
      <c r="JZI70" s="216"/>
      <c r="JZJ70" s="233"/>
      <c r="JZM70" s="216"/>
      <c r="JZN70" s="233"/>
      <c r="JZQ70" s="216"/>
      <c r="JZR70" s="233"/>
      <c r="JZU70" s="216"/>
      <c r="JZV70" s="233"/>
      <c r="JZY70" s="216"/>
      <c r="JZZ70" s="233"/>
      <c r="KAC70" s="216"/>
      <c r="KAD70" s="233"/>
      <c r="KAG70" s="216"/>
      <c r="KAH70" s="233"/>
      <c r="KAK70" s="216"/>
      <c r="KAL70" s="233"/>
      <c r="KAO70" s="216"/>
      <c r="KAP70" s="233"/>
      <c r="KAS70" s="216"/>
      <c r="KAT70" s="233"/>
      <c r="KAW70" s="216"/>
      <c r="KAX70" s="233"/>
      <c r="KBA70" s="216"/>
      <c r="KBB70" s="233"/>
      <c r="KBE70" s="216"/>
      <c r="KBF70" s="233"/>
      <c r="KBI70" s="216"/>
      <c r="KBJ70" s="233"/>
      <c r="KBM70" s="216"/>
      <c r="KBN70" s="233"/>
      <c r="KBQ70" s="216"/>
      <c r="KBR70" s="233"/>
      <c r="KBU70" s="216"/>
      <c r="KBV70" s="233"/>
      <c r="KBY70" s="216"/>
      <c r="KBZ70" s="233"/>
      <c r="KCC70" s="216"/>
      <c r="KCD70" s="233"/>
      <c r="KCG70" s="216"/>
      <c r="KCH70" s="233"/>
      <c r="KCK70" s="216"/>
      <c r="KCL70" s="233"/>
      <c r="KCO70" s="216"/>
      <c r="KCP70" s="233"/>
      <c r="KCS70" s="216"/>
      <c r="KCT70" s="233"/>
      <c r="KCW70" s="216"/>
      <c r="KCX70" s="233"/>
      <c r="KDA70" s="216"/>
      <c r="KDB70" s="233"/>
      <c r="KDE70" s="216"/>
      <c r="KDF70" s="233"/>
      <c r="KDI70" s="216"/>
      <c r="KDJ70" s="233"/>
      <c r="KDM70" s="216"/>
      <c r="KDN70" s="233"/>
      <c r="KDQ70" s="216"/>
      <c r="KDR70" s="233"/>
      <c r="KDU70" s="216"/>
      <c r="KDV70" s="233"/>
      <c r="KDY70" s="216"/>
      <c r="KDZ70" s="233"/>
      <c r="KEC70" s="216"/>
      <c r="KED70" s="233"/>
      <c r="KEG70" s="216"/>
      <c r="KEH70" s="233"/>
      <c r="KEK70" s="216"/>
      <c r="KEL70" s="233"/>
      <c r="KEO70" s="216"/>
      <c r="KEP70" s="233"/>
      <c r="KES70" s="216"/>
      <c r="KET70" s="233"/>
      <c r="KEW70" s="216"/>
      <c r="KEX70" s="233"/>
      <c r="KFA70" s="216"/>
      <c r="KFB70" s="233"/>
      <c r="KFE70" s="216"/>
      <c r="KFF70" s="233"/>
      <c r="KFI70" s="216"/>
      <c r="KFJ70" s="233"/>
      <c r="KFM70" s="216"/>
      <c r="KFN70" s="233"/>
      <c r="KFQ70" s="216"/>
      <c r="KFR70" s="233"/>
      <c r="KFU70" s="216"/>
      <c r="KFV70" s="233"/>
      <c r="KFY70" s="216"/>
      <c r="KFZ70" s="233"/>
      <c r="KGC70" s="216"/>
      <c r="KGD70" s="233"/>
      <c r="KGG70" s="216"/>
      <c r="KGH70" s="233"/>
      <c r="KGK70" s="216"/>
      <c r="KGL70" s="233"/>
      <c r="KGO70" s="216"/>
      <c r="KGP70" s="233"/>
      <c r="KGS70" s="216"/>
      <c r="KGT70" s="233"/>
      <c r="KGW70" s="216"/>
      <c r="KGX70" s="233"/>
      <c r="KHA70" s="216"/>
      <c r="KHB70" s="233"/>
      <c r="KHE70" s="216"/>
      <c r="KHF70" s="233"/>
      <c r="KHI70" s="216"/>
      <c r="KHJ70" s="233"/>
      <c r="KHM70" s="216"/>
      <c r="KHN70" s="233"/>
      <c r="KHQ70" s="216"/>
      <c r="KHR70" s="233"/>
      <c r="KHU70" s="216"/>
      <c r="KHV70" s="233"/>
      <c r="KHY70" s="216"/>
      <c r="KHZ70" s="233"/>
      <c r="KIC70" s="216"/>
      <c r="KID70" s="233"/>
      <c r="KIG70" s="216"/>
      <c r="KIH70" s="233"/>
      <c r="KIK70" s="216"/>
      <c r="KIL70" s="233"/>
      <c r="KIO70" s="216"/>
      <c r="KIP70" s="233"/>
      <c r="KIS70" s="216"/>
      <c r="KIT70" s="233"/>
      <c r="KIW70" s="216"/>
      <c r="KIX70" s="233"/>
      <c r="KJA70" s="216"/>
      <c r="KJB70" s="233"/>
      <c r="KJE70" s="216"/>
      <c r="KJF70" s="233"/>
      <c r="KJI70" s="216"/>
      <c r="KJJ70" s="233"/>
      <c r="KJM70" s="216"/>
      <c r="KJN70" s="233"/>
      <c r="KJQ70" s="216"/>
      <c r="KJR70" s="233"/>
      <c r="KJU70" s="216"/>
      <c r="KJV70" s="233"/>
      <c r="KJY70" s="216"/>
      <c r="KJZ70" s="233"/>
      <c r="KKC70" s="216"/>
      <c r="KKD70" s="233"/>
      <c r="KKG70" s="216"/>
      <c r="KKH70" s="233"/>
      <c r="KKK70" s="216"/>
      <c r="KKL70" s="233"/>
      <c r="KKO70" s="216"/>
      <c r="KKP70" s="233"/>
      <c r="KKS70" s="216"/>
      <c r="KKT70" s="233"/>
      <c r="KKW70" s="216"/>
      <c r="KKX70" s="233"/>
      <c r="KLA70" s="216"/>
      <c r="KLB70" s="233"/>
      <c r="KLE70" s="216"/>
      <c r="KLF70" s="233"/>
      <c r="KLI70" s="216"/>
      <c r="KLJ70" s="233"/>
      <c r="KLM70" s="216"/>
      <c r="KLN70" s="233"/>
      <c r="KLQ70" s="216"/>
      <c r="KLR70" s="233"/>
      <c r="KLU70" s="216"/>
      <c r="KLV70" s="233"/>
      <c r="KLY70" s="216"/>
      <c r="KLZ70" s="233"/>
      <c r="KMC70" s="216"/>
      <c r="KMD70" s="233"/>
      <c r="KMG70" s="216"/>
      <c r="KMH70" s="233"/>
      <c r="KMK70" s="216"/>
      <c r="KML70" s="233"/>
      <c r="KMO70" s="216"/>
      <c r="KMP70" s="233"/>
      <c r="KMS70" s="216"/>
      <c r="KMT70" s="233"/>
      <c r="KMW70" s="216"/>
      <c r="KMX70" s="233"/>
      <c r="KNA70" s="216"/>
      <c r="KNB70" s="233"/>
      <c r="KNE70" s="216"/>
      <c r="KNF70" s="233"/>
      <c r="KNI70" s="216"/>
      <c r="KNJ70" s="233"/>
      <c r="KNM70" s="216"/>
      <c r="KNN70" s="233"/>
      <c r="KNQ70" s="216"/>
      <c r="KNR70" s="233"/>
      <c r="KNU70" s="216"/>
      <c r="KNV70" s="233"/>
      <c r="KNY70" s="216"/>
      <c r="KNZ70" s="233"/>
      <c r="KOC70" s="216"/>
      <c r="KOD70" s="233"/>
      <c r="KOG70" s="216"/>
      <c r="KOH70" s="233"/>
      <c r="KOK70" s="216"/>
      <c r="KOL70" s="233"/>
      <c r="KOO70" s="216"/>
      <c r="KOP70" s="233"/>
      <c r="KOS70" s="216"/>
      <c r="KOT70" s="233"/>
      <c r="KOW70" s="216"/>
      <c r="KOX70" s="233"/>
      <c r="KPA70" s="216"/>
      <c r="KPB70" s="233"/>
      <c r="KPE70" s="216"/>
      <c r="KPF70" s="233"/>
      <c r="KPI70" s="216"/>
      <c r="KPJ70" s="233"/>
      <c r="KPM70" s="216"/>
      <c r="KPN70" s="233"/>
      <c r="KPQ70" s="216"/>
      <c r="KPR70" s="233"/>
      <c r="KPU70" s="216"/>
      <c r="KPV70" s="233"/>
      <c r="KPY70" s="216"/>
      <c r="KPZ70" s="233"/>
      <c r="KQC70" s="216"/>
      <c r="KQD70" s="233"/>
      <c r="KQG70" s="216"/>
      <c r="KQH70" s="233"/>
      <c r="KQK70" s="216"/>
      <c r="KQL70" s="233"/>
      <c r="KQO70" s="216"/>
      <c r="KQP70" s="233"/>
      <c r="KQS70" s="216"/>
      <c r="KQT70" s="233"/>
      <c r="KQW70" s="216"/>
      <c r="KQX70" s="233"/>
      <c r="KRA70" s="216"/>
      <c r="KRB70" s="233"/>
      <c r="KRE70" s="216"/>
      <c r="KRF70" s="233"/>
      <c r="KRI70" s="216"/>
      <c r="KRJ70" s="233"/>
      <c r="KRM70" s="216"/>
      <c r="KRN70" s="233"/>
      <c r="KRQ70" s="216"/>
      <c r="KRR70" s="233"/>
      <c r="KRU70" s="216"/>
      <c r="KRV70" s="233"/>
      <c r="KRY70" s="216"/>
      <c r="KRZ70" s="233"/>
      <c r="KSC70" s="216"/>
      <c r="KSD70" s="233"/>
      <c r="KSG70" s="216"/>
      <c r="KSH70" s="233"/>
      <c r="KSK70" s="216"/>
      <c r="KSL70" s="233"/>
      <c r="KSO70" s="216"/>
      <c r="KSP70" s="233"/>
      <c r="KSS70" s="216"/>
      <c r="KST70" s="233"/>
      <c r="KSW70" s="216"/>
      <c r="KSX70" s="233"/>
      <c r="KTA70" s="216"/>
      <c r="KTB70" s="233"/>
      <c r="KTE70" s="216"/>
      <c r="KTF70" s="233"/>
      <c r="KTI70" s="216"/>
      <c r="KTJ70" s="233"/>
      <c r="KTM70" s="216"/>
      <c r="KTN70" s="233"/>
      <c r="KTQ70" s="216"/>
      <c r="KTR70" s="233"/>
      <c r="KTU70" s="216"/>
      <c r="KTV70" s="233"/>
      <c r="KTY70" s="216"/>
      <c r="KTZ70" s="233"/>
      <c r="KUC70" s="216"/>
      <c r="KUD70" s="233"/>
      <c r="KUG70" s="216"/>
      <c r="KUH70" s="233"/>
      <c r="KUK70" s="216"/>
      <c r="KUL70" s="233"/>
      <c r="KUO70" s="216"/>
      <c r="KUP70" s="233"/>
      <c r="KUS70" s="216"/>
      <c r="KUT70" s="233"/>
      <c r="KUW70" s="216"/>
      <c r="KUX70" s="233"/>
      <c r="KVA70" s="216"/>
      <c r="KVB70" s="233"/>
      <c r="KVE70" s="216"/>
      <c r="KVF70" s="233"/>
      <c r="KVI70" s="216"/>
      <c r="KVJ70" s="233"/>
      <c r="KVM70" s="216"/>
      <c r="KVN70" s="233"/>
      <c r="KVQ70" s="216"/>
      <c r="KVR70" s="233"/>
      <c r="KVU70" s="216"/>
      <c r="KVV70" s="233"/>
      <c r="KVY70" s="216"/>
      <c r="KVZ70" s="233"/>
      <c r="KWC70" s="216"/>
      <c r="KWD70" s="233"/>
      <c r="KWG70" s="216"/>
      <c r="KWH70" s="233"/>
      <c r="KWK70" s="216"/>
      <c r="KWL70" s="233"/>
      <c r="KWO70" s="216"/>
      <c r="KWP70" s="233"/>
      <c r="KWS70" s="216"/>
      <c r="KWT70" s="233"/>
      <c r="KWW70" s="216"/>
      <c r="KWX70" s="233"/>
      <c r="KXA70" s="216"/>
      <c r="KXB70" s="233"/>
      <c r="KXE70" s="216"/>
      <c r="KXF70" s="233"/>
      <c r="KXI70" s="216"/>
      <c r="KXJ70" s="233"/>
      <c r="KXM70" s="216"/>
      <c r="KXN70" s="233"/>
      <c r="KXQ70" s="216"/>
      <c r="KXR70" s="233"/>
      <c r="KXU70" s="216"/>
      <c r="KXV70" s="233"/>
      <c r="KXY70" s="216"/>
      <c r="KXZ70" s="233"/>
      <c r="KYC70" s="216"/>
      <c r="KYD70" s="233"/>
      <c r="KYG70" s="216"/>
      <c r="KYH70" s="233"/>
      <c r="KYK70" s="216"/>
      <c r="KYL70" s="233"/>
      <c r="KYO70" s="216"/>
      <c r="KYP70" s="233"/>
      <c r="KYS70" s="216"/>
      <c r="KYT70" s="233"/>
      <c r="KYW70" s="216"/>
      <c r="KYX70" s="233"/>
      <c r="KZA70" s="216"/>
      <c r="KZB70" s="233"/>
      <c r="KZE70" s="216"/>
      <c r="KZF70" s="233"/>
      <c r="KZI70" s="216"/>
      <c r="KZJ70" s="233"/>
      <c r="KZM70" s="216"/>
      <c r="KZN70" s="233"/>
      <c r="KZQ70" s="216"/>
      <c r="KZR70" s="233"/>
      <c r="KZU70" s="216"/>
      <c r="KZV70" s="233"/>
      <c r="KZY70" s="216"/>
      <c r="KZZ70" s="233"/>
      <c r="LAC70" s="216"/>
      <c r="LAD70" s="233"/>
      <c r="LAG70" s="216"/>
      <c r="LAH70" s="233"/>
      <c r="LAK70" s="216"/>
      <c r="LAL70" s="233"/>
      <c r="LAO70" s="216"/>
      <c r="LAP70" s="233"/>
      <c r="LAS70" s="216"/>
      <c r="LAT70" s="233"/>
      <c r="LAW70" s="216"/>
      <c r="LAX70" s="233"/>
      <c r="LBA70" s="216"/>
      <c r="LBB70" s="233"/>
      <c r="LBE70" s="216"/>
      <c r="LBF70" s="233"/>
      <c r="LBI70" s="216"/>
      <c r="LBJ70" s="233"/>
      <c r="LBM70" s="216"/>
      <c r="LBN70" s="233"/>
      <c r="LBQ70" s="216"/>
      <c r="LBR70" s="233"/>
      <c r="LBU70" s="216"/>
      <c r="LBV70" s="233"/>
      <c r="LBY70" s="216"/>
      <c r="LBZ70" s="233"/>
      <c r="LCC70" s="216"/>
      <c r="LCD70" s="233"/>
      <c r="LCG70" s="216"/>
      <c r="LCH70" s="233"/>
      <c r="LCK70" s="216"/>
      <c r="LCL70" s="233"/>
      <c r="LCO70" s="216"/>
      <c r="LCP70" s="233"/>
      <c r="LCS70" s="216"/>
      <c r="LCT70" s="233"/>
      <c r="LCW70" s="216"/>
      <c r="LCX70" s="233"/>
      <c r="LDA70" s="216"/>
      <c r="LDB70" s="233"/>
      <c r="LDE70" s="216"/>
      <c r="LDF70" s="233"/>
      <c r="LDI70" s="216"/>
      <c r="LDJ70" s="233"/>
      <c r="LDM70" s="216"/>
      <c r="LDN70" s="233"/>
      <c r="LDQ70" s="216"/>
      <c r="LDR70" s="233"/>
      <c r="LDU70" s="216"/>
      <c r="LDV70" s="233"/>
      <c r="LDY70" s="216"/>
      <c r="LDZ70" s="233"/>
      <c r="LEC70" s="216"/>
      <c r="LED70" s="233"/>
      <c r="LEG70" s="216"/>
      <c r="LEH70" s="233"/>
      <c r="LEK70" s="216"/>
      <c r="LEL70" s="233"/>
      <c r="LEO70" s="216"/>
      <c r="LEP70" s="233"/>
      <c r="LES70" s="216"/>
      <c r="LET70" s="233"/>
      <c r="LEW70" s="216"/>
      <c r="LEX70" s="233"/>
      <c r="LFA70" s="216"/>
      <c r="LFB70" s="233"/>
      <c r="LFE70" s="216"/>
      <c r="LFF70" s="233"/>
      <c r="LFI70" s="216"/>
      <c r="LFJ70" s="233"/>
      <c r="LFM70" s="216"/>
      <c r="LFN70" s="233"/>
      <c r="LFQ70" s="216"/>
      <c r="LFR70" s="233"/>
      <c r="LFU70" s="216"/>
      <c r="LFV70" s="233"/>
      <c r="LFY70" s="216"/>
      <c r="LFZ70" s="233"/>
      <c r="LGC70" s="216"/>
      <c r="LGD70" s="233"/>
      <c r="LGG70" s="216"/>
      <c r="LGH70" s="233"/>
      <c r="LGK70" s="216"/>
      <c r="LGL70" s="233"/>
      <c r="LGO70" s="216"/>
      <c r="LGP70" s="233"/>
      <c r="LGS70" s="216"/>
      <c r="LGT70" s="233"/>
      <c r="LGW70" s="216"/>
      <c r="LGX70" s="233"/>
      <c r="LHA70" s="216"/>
      <c r="LHB70" s="233"/>
      <c r="LHE70" s="216"/>
      <c r="LHF70" s="233"/>
      <c r="LHI70" s="216"/>
      <c r="LHJ70" s="233"/>
      <c r="LHM70" s="216"/>
      <c r="LHN70" s="233"/>
      <c r="LHQ70" s="216"/>
      <c r="LHR70" s="233"/>
      <c r="LHU70" s="216"/>
      <c r="LHV70" s="233"/>
      <c r="LHY70" s="216"/>
      <c r="LHZ70" s="233"/>
      <c r="LIC70" s="216"/>
      <c r="LID70" s="233"/>
      <c r="LIG70" s="216"/>
      <c r="LIH70" s="233"/>
      <c r="LIK70" s="216"/>
      <c r="LIL70" s="233"/>
      <c r="LIO70" s="216"/>
      <c r="LIP70" s="233"/>
      <c r="LIS70" s="216"/>
      <c r="LIT70" s="233"/>
      <c r="LIW70" s="216"/>
      <c r="LIX70" s="233"/>
      <c r="LJA70" s="216"/>
      <c r="LJB70" s="233"/>
      <c r="LJE70" s="216"/>
      <c r="LJF70" s="233"/>
      <c r="LJI70" s="216"/>
      <c r="LJJ70" s="233"/>
      <c r="LJM70" s="216"/>
      <c r="LJN70" s="233"/>
      <c r="LJQ70" s="216"/>
      <c r="LJR70" s="233"/>
      <c r="LJU70" s="216"/>
      <c r="LJV70" s="233"/>
      <c r="LJY70" s="216"/>
      <c r="LJZ70" s="233"/>
      <c r="LKC70" s="216"/>
      <c r="LKD70" s="233"/>
      <c r="LKG70" s="216"/>
      <c r="LKH70" s="233"/>
      <c r="LKK70" s="216"/>
      <c r="LKL70" s="233"/>
      <c r="LKO70" s="216"/>
      <c r="LKP70" s="233"/>
      <c r="LKS70" s="216"/>
      <c r="LKT70" s="233"/>
      <c r="LKW70" s="216"/>
      <c r="LKX70" s="233"/>
      <c r="LLA70" s="216"/>
      <c r="LLB70" s="233"/>
      <c r="LLE70" s="216"/>
      <c r="LLF70" s="233"/>
      <c r="LLI70" s="216"/>
      <c r="LLJ70" s="233"/>
      <c r="LLM70" s="216"/>
      <c r="LLN70" s="233"/>
      <c r="LLQ70" s="216"/>
      <c r="LLR70" s="233"/>
      <c r="LLU70" s="216"/>
      <c r="LLV70" s="233"/>
      <c r="LLY70" s="216"/>
      <c r="LLZ70" s="233"/>
      <c r="LMC70" s="216"/>
      <c r="LMD70" s="233"/>
      <c r="LMG70" s="216"/>
      <c r="LMH70" s="233"/>
      <c r="LMK70" s="216"/>
      <c r="LML70" s="233"/>
      <c r="LMO70" s="216"/>
      <c r="LMP70" s="233"/>
      <c r="LMS70" s="216"/>
      <c r="LMT70" s="233"/>
      <c r="LMW70" s="216"/>
      <c r="LMX70" s="233"/>
      <c r="LNA70" s="216"/>
      <c r="LNB70" s="233"/>
      <c r="LNE70" s="216"/>
      <c r="LNF70" s="233"/>
      <c r="LNI70" s="216"/>
      <c r="LNJ70" s="233"/>
      <c r="LNM70" s="216"/>
      <c r="LNN70" s="233"/>
      <c r="LNQ70" s="216"/>
      <c r="LNR70" s="233"/>
      <c r="LNU70" s="216"/>
      <c r="LNV70" s="233"/>
      <c r="LNY70" s="216"/>
      <c r="LNZ70" s="233"/>
      <c r="LOC70" s="216"/>
      <c r="LOD70" s="233"/>
      <c r="LOG70" s="216"/>
      <c r="LOH70" s="233"/>
      <c r="LOK70" s="216"/>
      <c r="LOL70" s="233"/>
      <c r="LOO70" s="216"/>
      <c r="LOP70" s="233"/>
      <c r="LOS70" s="216"/>
      <c r="LOT70" s="233"/>
      <c r="LOW70" s="216"/>
      <c r="LOX70" s="233"/>
      <c r="LPA70" s="216"/>
      <c r="LPB70" s="233"/>
      <c r="LPE70" s="216"/>
      <c r="LPF70" s="233"/>
      <c r="LPI70" s="216"/>
      <c r="LPJ70" s="233"/>
      <c r="LPM70" s="216"/>
      <c r="LPN70" s="233"/>
      <c r="LPQ70" s="216"/>
      <c r="LPR70" s="233"/>
      <c r="LPU70" s="216"/>
      <c r="LPV70" s="233"/>
      <c r="LPY70" s="216"/>
      <c r="LPZ70" s="233"/>
      <c r="LQC70" s="216"/>
      <c r="LQD70" s="233"/>
      <c r="LQG70" s="216"/>
      <c r="LQH70" s="233"/>
      <c r="LQK70" s="216"/>
      <c r="LQL70" s="233"/>
      <c r="LQO70" s="216"/>
      <c r="LQP70" s="233"/>
      <c r="LQS70" s="216"/>
      <c r="LQT70" s="233"/>
      <c r="LQW70" s="216"/>
      <c r="LQX70" s="233"/>
      <c r="LRA70" s="216"/>
      <c r="LRB70" s="233"/>
      <c r="LRE70" s="216"/>
      <c r="LRF70" s="233"/>
      <c r="LRI70" s="216"/>
      <c r="LRJ70" s="233"/>
      <c r="LRM70" s="216"/>
      <c r="LRN70" s="233"/>
      <c r="LRQ70" s="216"/>
      <c r="LRR70" s="233"/>
      <c r="LRU70" s="216"/>
      <c r="LRV70" s="233"/>
      <c r="LRY70" s="216"/>
      <c r="LRZ70" s="233"/>
      <c r="LSC70" s="216"/>
      <c r="LSD70" s="233"/>
      <c r="LSG70" s="216"/>
      <c r="LSH70" s="233"/>
      <c r="LSK70" s="216"/>
      <c r="LSL70" s="233"/>
      <c r="LSO70" s="216"/>
      <c r="LSP70" s="233"/>
      <c r="LSS70" s="216"/>
      <c r="LST70" s="233"/>
      <c r="LSW70" s="216"/>
      <c r="LSX70" s="233"/>
      <c r="LTA70" s="216"/>
      <c r="LTB70" s="233"/>
      <c r="LTE70" s="216"/>
      <c r="LTF70" s="233"/>
      <c r="LTI70" s="216"/>
      <c r="LTJ70" s="233"/>
      <c r="LTM70" s="216"/>
      <c r="LTN70" s="233"/>
      <c r="LTQ70" s="216"/>
      <c r="LTR70" s="233"/>
      <c r="LTU70" s="216"/>
      <c r="LTV70" s="233"/>
      <c r="LTY70" s="216"/>
      <c r="LTZ70" s="233"/>
      <c r="LUC70" s="216"/>
      <c r="LUD70" s="233"/>
      <c r="LUG70" s="216"/>
      <c r="LUH70" s="233"/>
      <c r="LUK70" s="216"/>
      <c r="LUL70" s="233"/>
      <c r="LUO70" s="216"/>
      <c r="LUP70" s="233"/>
      <c r="LUS70" s="216"/>
      <c r="LUT70" s="233"/>
      <c r="LUW70" s="216"/>
      <c r="LUX70" s="233"/>
      <c r="LVA70" s="216"/>
      <c r="LVB70" s="233"/>
      <c r="LVE70" s="216"/>
      <c r="LVF70" s="233"/>
      <c r="LVI70" s="216"/>
      <c r="LVJ70" s="233"/>
      <c r="LVM70" s="216"/>
      <c r="LVN70" s="233"/>
      <c r="LVQ70" s="216"/>
      <c r="LVR70" s="233"/>
      <c r="LVU70" s="216"/>
      <c r="LVV70" s="233"/>
      <c r="LVY70" s="216"/>
      <c r="LVZ70" s="233"/>
      <c r="LWC70" s="216"/>
      <c r="LWD70" s="233"/>
      <c r="LWG70" s="216"/>
      <c r="LWH70" s="233"/>
      <c r="LWK70" s="216"/>
      <c r="LWL70" s="233"/>
      <c r="LWO70" s="216"/>
      <c r="LWP70" s="233"/>
      <c r="LWS70" s="216"/>
      <c r="LWT70" s="233"/>
      <c r="LWW70" s="216"/>
      <c r="LWX70" s="233"/>
      <c r="LXA70" s="216"/>
      <c r="LXB70" s="233"/>
      <c r="LXE70" s="216"/>
      <c r="LXF70" s="233"/>
      <c r="LXI70" s="216"/>
      <c r="LXJ70" s="233"/>
      <c r="LXM70" s="216"/>
      <c r="LXN70" s="233"/>
      <c r="LXQ70" s="216"/>
      <c r="LXR70" s="233"/>
      <c r="LXU70" s="216"/>
      <c r="LXV70" s="233"/>
      <c r="LXY70" s="216"/>
      <c r="LXZ70" s="233"/>
      <c r="LYC70" s="216"/>
      <c r="LYD70" s="233"/>
      <c r="LYG70" s="216"/>
      <c r="LYH70" s="233"/>
      <c r="LYK70" s="216"/>
      <c r="LYL70" s="233"/>
      <c r="LYO70" s="216"/>
      <c r="LYP70" s="233"/>
      <c r="LYS70" s="216"/>
      <c r="LYT70" s="233"/>
      <c r="LYW70" s="216"/>
      <c r="LYX70" s="233"/>
      <c r="LZA70" s="216"/>
      <c r="LZB70" s="233"/>
      <c r="LZE70" s="216"/>
      <c r="LZF70" s="233"/>
      <c r="LZI70" s="216"/>
      <c r="LZJ70" s="233"/>
      <c r="LZM70" s="216"/>
      <c r="LZN70" s="233"/>
      <c r="LZQ70" s="216"/>
      <c r="LZR70" s="233"/>
      <c r="LZU70" s="216"/>
      <c r="LZV70" s="233"/>
      <c r="LZY70" s="216"/>
      <c r="LZZ70" s="233"/>
      <c r="MAC70" s="216"/>
      <c r="MAD70" s="233"/>
      <c r="MAG70" s="216"/>
      <c r="MAH70" s="233"/>
      <c r="MAK70" s="216"/>
      <c r="MAL70" s="233"/>
      <c r="MAO70" s="216"/>
      <c r="MAP70" s="233"/>
      <c r="MAS70" s="216"/>
      <c r="MAT70" s="233"/>
      <c r="MAW70" s="216"/>
      <c r="MAX70" s="233"/>
      <c r="MBA70" s="216"/>
      <c r="MBB70" s="233"/>
      <c r="MBE70" s="216"/>
      <c r="MBF70" s="233"/>
      <c r="MBI70" s="216"/>
      <c r="MBJ70" s="233"/>
      <c r="MBM70" s="216"/>
      <c r="MBN70" s="233"/>
      <c r="MBQ70" s="216"/>
      <c r="MBR70" s="233"/>
      <c r="MBU70" s="216"/>
      <c r="MBV70" s="233"/>
      <c r="MBY70" s="216"/>
      <c r="MBZ70" s="233"/>
      <c r="MCC70" s="216"/>
      <c r="MCD70" s="233"/>
      <c r="MCG70" s="216"/>
      <c r="MCH70" s="233"/>
      <c r="MCK70" s="216"/>
      <c r="MCL70" s="233"/>
      <c r="MCO70" s="216"/>
      <c r="MCP70" s="233"/>
      <c r="MCS70" s="216"/>
      <c r="MCT70" s="233"/>
      <c r="MCW70" s="216"/>
      <c r="MCX70" s="233"/>
      <c r="MDA70" s="216"/>
      <c r="MDB70" s="233"/>
      <c r="MDE70" s="216"/>
      <c r="MDF70" s="233"/>
      <c r="MDI70" s="216"/>
      <c r="MDJ70" s="233"/>
      <c r="MDM70" s="216"/>
      <c r="MDN70" s="233"/>
      <c r="MDQ70" s="216"/>
      <c r="MDR70" s="233"/>
      <c r="MDU70" s="216"/>
      <c r="MDV70" s="233"/>
      <c r="MDY70" s="216"/>
      <c r="MDZ70" s="233"/>
      <c r="MEC70" s="216"/>
      <c r="MED70" s="233"/>
      <c r="MEG70" s="216"/>
      <c r="MEH70" s="233"/>
      <c r="MEK70" s="216"/>
      <c r="MEL70" s="233"/>
      <c r="MEO70" s="216"/>
      <c r="MEP70" s="233"/>
      <c r="MES70" s="216"/>
      <c r="MET70" s="233"/>
      <c r="MEW70" s="216"/>
      <c r="MEX70" s="233"/>
      <c r="MFA70" s="216"/>
      <c r="MFB70" s="233"/>
      <c r="MFE70" s="216"/>
      <c r="MFF70" s="233"/>
      <c r="MFI70" s="216"/>
      <c r="MFJ70" s="233"/>
      <c r="MFM70" s="216"/>
      <c r="MFN70" s="233"/>
      <c r="MFQ70" s="216"/>
      <c r="MFR70" s="233"/>
      <c r="MFU70" s="216"/>
      <c r="MFV70" s="233"/>
      <c r="MFY70" s="216"/>
      <c r="MFZ70" s="233"/>
      <c r="MGC70" s="216"/>
      <c r="MGD70" s="233"/>
      <c r="MGG70" s="216"/>
      <c r="MGH70" s="233"/>
      <c r="MGK70" s="216"/>
      <c r="MGL70" s="233"/>
      <c r="MGO70" s="216"/>
      <c r="MGP70" s="233"/>
      <c r="MGS70" s="216"/>
      <c r="MGT70" s="233"/>
      <c r="MGW70" s="216"/>
      <c r="MGX70" s="233"/>
      <c r="MHA70" s="216"/>
      <c r="MHB70" s="233"/>
      <c r="MHE70" s="216"/>
      <c r="MHF70" s="233"/>
      <c r="MHI70" s="216"/>
      <c r="MHJ70" s="233"/>
      <c r="MHM70" s="216"/>
      <c r="MHN70" s="233"/>
      <c r="MHQ70" s="216"/>
      <c r="MHR70" s="233"/>
      <c r="MHU70" s="216"/>
      <c r="MHV70" s="233"/>
      <c r="MHY70" s="216"/>
      <c r="MHZ70" s="233"/>
      <c r="MIC70" s="216"/>
      <c r="MID70" s="233"/>
      <c r="MIG70" s="216"/>
      <c r="MIH70" s="233"/>
      <c r="MIK70" s="216"/>
      <c r="MIL70" s="233"/>
      <c r="MIO70" s="216"/>
      <c r="MIP70" s="233"/>
      <c r="MIS70" s="216"/>
      <c r="MIT70" s="233"/>
      <c r="MIW70" s="216"/>
      <c r="MIX70" s="233"/>
      <c r="MJA70" s="216"/>
      <c r="MJB70" s="233"/>
      <c r="MJE70" s="216"/>
      <c r="MJF70" s="233"/>
      <c r="MJI70" s="216"/>
      <c r="MJJ70" s="233"/>
      <c r="MJM70" s="216"/>
      <c r="MJN70" s="233"/>
      <c r="MJQ70" s="216"/>
      <c r="MJR70" s="233"/>
      <c r="MJU70" s="216"/>
      <c r="MJV70" s="233"/>
      <c r="MJY70" s="216"/>
      <c r="MJZ70" s="233"/>
      <c r="MKC70" s="216"/>
      <c r="MKD70" s="233"/>
      <c r="MKG70" s="216"/>
      <c r="MKH70" s="233"/>
      <c r="MKK70" s="216"/>
      <c r="MKL70" s="233"/>
      <c r="MKO70" s="216"/>
      <c r="MKP70" s="233"/>
      <c r="MKS70" s="216"/>
      <c r="MKT70" s="233"/>
      <c r="MKW70" s="216"/>
      <c r="MKX70" s="233"/>
      <c r="MLA70" s="216"/>
      <c r="MLB70" s="233"/>
      <c r="MLE70" s="216"/>
      <c r="MLF70" s="233"/>
      <c r="MLI70" s="216"/>
      <c r="MLJ70" s="233"/>
      <c r="MLM70" s="216"/>
      <c r="MLN70" s="233"/>
      <c r="MLQ70" s="216"/>
      <c r="MLR70" s="233"/>
      <c r="MLU70" s="216"/>
      <c r="MLV70" s="233"/>
      <c r="MLY70" s="216"/>
      <c r="MLZ70" s="233"/>
      <c r="MMC70" s="216"/>
      <c r="MMD70" s="233"/>
      <c r="MMG70" s="216"/>
      <c r="MMH70" s="233"/>
      <c r="MMK70" s="216"/>
      <c r="MML70" s="233"/>
      <c r="MMO70" s="216"/>
      <c r="MMP70" s="233"/>
      <c r="MMS70" s="216"/>
      <c r="MMT70" s="233"/>
      <c r="MMW70" s="216"/>
      <c r="MMX70" s="233"/>
      <c r="MNA70" s="216"/>
      <c r="MNB70" s="233"/>
      <c r="MNE70" s="216"/>
      <c r="MNF70" s="233"/>
      <c r="MNI70" s="216"/>
      <c r="MNJ70" s="233"/>
      <c r="MNM70" s="216"/>
      <c r="MNN70" s="233"/>
      <c r="MNQ70" s="216"/>
      <c r="MNR70" s="233"/>
      <c r="MNU70" s="216"/>
      <c r="MNV70" s="233"/>
      <c r="MNY70" s="216"/>
      <c r="MNZ70" s="233"/>
      <c r="MOC70" s="216"/>
      <c r="MOD70" s="233"/>
      <c r="MOG70" s="216"/>
      <c r="MOH70" s="233"/>
      <c r="MOK70" s="216"/>
      <c r="MOL70" s="233"/>
      <c r="MOO70" s="216"/>
      <c r="MOP70" s="233"/>
      <c r="MOS70" s="216"/>
      <c r="MOT70" s="233"/>
      <c r="MOW70" s="216"/>
      <c r="MOX70" s="233"/>
      <c r="MPA70" s="216"/>
      <c r="MPB70" s="233"/>
      <c r="MPE70" s="216"/>
      <c r="MPF70" s="233"/>
      <c r="MPI70" s="216"/>
      <c r="MPJ70" s="233"/>
      <c r="MPM70" s="216"/>
      <c r="MPN70" s="233"/>
      <c r="MPQ70" s="216"/>
      <c r="MPR70" s="233"/>
      <c r="MPU70" s="216"/>
      <c r="MPV70" s="233"/>
      <c r="MPY70" s="216"/>
      <c r="MPZ70" s="233"/>
      <c r="MQC70" s="216"/>
      <c r="MQD70" s="233"/>
      <c r="MQG70" s="216"/>
      <c r="MQH70" s="233"/>
      <c r="MQK70" s="216"/>
      <c r="MQL70" s="233"/>
      <c r="MQO70" s="216"/>
      <c r="MQP70" s="233"/>
      <c r="MQS70" s="216"/>
      <c r="MQT70" s="233"/>
      <c r="MQW70" s="216"/>
      <c r="MQX70" s="233"/>
      <c r="MRA70" s="216"/>
      <c r="MRB70" s="233"/>
      <c r="MRE70" s="216"/>
      <c r="MRF70" s="233"/>
      <c r="MRI70" s="216"/>
      <c r="MRJ70" s="233"/>
      <c r="MRM70" s="216"/>
      <c r="MRN70" s="233"/>
      <c r="MRQ70" s="216"/>
      <c r="MRR70" s="233"/>
      <c r="MRU70" s="216"/>
      <c r="MRV70" s="233"/>
      <c r="MRY70" s="216"/>
      <c r="MRZ70" s="233"/>
      <c r="MSC70" s="216"/>
      <c r="MSD70" s="233"/>
      <c r="MSG70" s="216"/>
      <c r="MSH70" s="233"/>
      <c r="MSK70" s="216"/>
      <c r="MSL70" s="233"/>
      <c r="MSO70" s="216"/>
      <c r="MSP70" s="233"/>
      <c r="MSS70" s="216"/>
      <c r="MST70" s="233"/>
      <c r="MSW70" s="216"/>
      <c r="MSX70" s="233"/>
      <c r="MTA70" s="216"/>
      <c r="MTB70" s="233"/>
      <c r="MTE70" s="216"/>
      <c r="MTF70" s="233"/>
      <c r="MTI70" s="216"/>
      <c r="MTJ70" s="233"/>
      <c r="MTM70" s="216"/>
      <c r="MTN70" s="233"/>
      <c r="MTQ70" s="216"/>
      <c r="MTR70" s="233"/>
      <c r="MTU70" s="216"/>
      <c r="MTV70" s="233"/>
      <c r="MTY70" s="216"/>
      <c r="MTZ70" s="233"/>
      <c r="MUC70" s="216"/>
      <c r="MUD70" s="233"/>
      <c r="MUG70" s="216"/>
      <c r="MUH70" s="233"/>
      <c r="MUK70" s="216"/>
      <c r="MUL70" s="233"/>
      <c r="MUO70" s="216"/>
      <c r="MUP70" s="233"/>
      <c r="MUS70" s="216"/>
      <c r="MUT70" s="233"/>
      <c r="MUW70" s="216"/>
      <c r="MUX70" s="233"/>
      <c r="MVA70" s="216"/>
      <c r="MVB70" s="233"/>
      <c r="MVE70" s="216"/>
      <c r="MVF70" s="233"/>
      <c r="MVI70" s="216"/>
      <c r="MVJ70" s="233"/>
      <c r="MVM70" s="216"/>
      <c r="MVN70" s="233"/>
      <c r="MVQ70" s="216"/>
      <c r="MVR70" s="233"/>
      <c r="MVU70" s="216"/>
      <c r="MVV70" s="233"/>
      <c r="MVY70" s="216"/>
      <c r="MVZ70" s="233"/>
      <c r="MWC70" s="216"/>
      <c r="MWD70" s="233"/>
      <c r="MWG70" s="216"/>
      <c r="MWH70" s="233"/>
      <c r="MWK70" s="216"/>
      <c r="MWL70" s="233"/>
      <c r="MWO70" s="216"/>
      <c r="MWP70" s="233"/>
      <c r="MWS70" s="216"/>
      <c r="MWT70" s="233"/>
      <c r="MWW70" s="216"/>
      <c r="MWX70" s="233"/>
      <c r="MXA70" s="216"/>
      <c r="MXB70" s="233"/>
      <c r="MXE70" s="216"/>
      <c r="MXF70" s="233"/>
      <c r="MXI70" s="216"/>
      <c r="MXJ70" s="233"/>
      <c r="MXM70" s="216"/>
      <c r="MXN70" s="233"/>
      <c r="MXQ70" s="216"/>
      <c r="MXR70" s="233"/>
      <c r="MXU70" s="216"/>
      <c r="MXV70" s="233"/>
      <c r="MXY70" s="216"/>
      <c r="MXZ70" s="233"/>
      <c r="MYC70" s="216"/>
      <c r="MYD70" s="233"/>
      <c r="MYG70" s="216"/>
      <c r="MYH70" s="233"/>
      <c r="MYK70" s="216"/>
      <c r="MYL70" s="233"/>
      <c r="MYO70" s="216"/>
      <c r="MYP70" s="233"/>
      <c r="MYS70" s="216"/>
      <c r="MYT70" s="233"/>
      <c r="MYW70" s="216"/>
      <c r="MYX70" s="233"/>
      <c r="MZA70" s="216"/>
      <c r="MZB70" s="233"/>
      <c r="MZE70" s="216"/>
      <c r="MZF70" s="233"/>
      <c r="MZI70" s="216"/>
      <c r="MZJ70" s="233"/>
      <c r="MZM70" s="216"/>
      <c r="MZN70" s="233"/>
      <c r="MZQ70" s="216"/>
      <c r="MZR70" s="233"/>
      <c r="MZU70" s="216"/>
      <c r="MZV70" s="233"/>
      <c r="MZY70" s="216"/>
      <c r="MZZ70" s="233"/>
      <c r="NAC70" s="216"/>
      <c r="NAD70" s="233"/>
      <c r="NAG70" s="216"/>
      <c r="NAH70" s="233"/>
      <c r="NAK70" s="216"/>
      <c r="NAL70" s="233"/>
      <c r="NAO70" s="216"/>
      <c r="NAP70" s="233"/>
      <c r="NAS70" s="216"/>
      <c r="NAT70" s="233"/>
      <c r="NAW70" s="216"/>
      <c r="NAX70" s="233"/>
      <c r="NBA70" s="216"/>
      <c r="NBB70" s="233"/>
      <c r="NBE70" s="216"/>
      <c r="NBF70" s="233"/>
      <c r="NBI70" s="216"/>
      <c r="NBJ70" s="233"/>
      <c r="NBM70" s="216"/>
      <c r="NBN70" s="233"/>
      <c r="NBQ70" s="216"/>
      <c r="NBR70" s="233"/>
      <c r="NBU70" s="216"/>
      <c r="NBV70" s="233"/>
      <c r="NBY70" s="216"/>
      <c r="NBZ70" s="233"/>
      <c r="NCC70" s="216"/>
      <c r="NCD70" s="233"/>
      <c r="NCG70" s="216"/>
      <c r="NCH70" s="233"/>
      <c r="NCK70" s="216"/>
      <c r="NCL70" s="233"/>
      <c r="NCO70" s="216"/>
      <c r="NCP70" s="233"/>
      <c r="NCS70" s="216"/>
      <c r="NCT70" s="233"/>
      <c r="NCW70" s="216"/>
      <c r="NCX70" s="233"/>
      <c r="NDA70" s="216"/>
      <c r="NDB70" s="233"/>
      <c r="NDE70" s="216"/>
      <c r="NDF70" s="233"/>
      <c r="NDI70" s="216"/>
      <c r="NDJ70" s="233"/>
      <c r="NDM70" s="216"/>
      <c r="NDN70" s="233"/>
      <c r="NDQ70" s="216"/>
      <c r="NDR70" s="233"/>
      <c r="NDU70" s="216"/>
      <c r="NDV70" s="233"/>
      <c r="NDY70" s="216"/>
      <c r="NDZ70" s="233"/>
      <c r="NEC70" s="216"/>
      <c r="NED70" s="233"/>
      <c r="NEG70" s="216"/>
      <c r="NEH70" s="233"/>
      <c r="NEK70" s="216"/>
      <c r="NEL70" s="233"/>
      <c r="NEO70" s="216"/>
      <c r="NEP70" s="233"/>
      <c r="NES70" s="216"/>
      <c r="NET70" s="233"/>
      <c r="NEW70" s="216"/>
      <c r="NEX70" s="233"/>
      <c r="NFA70" s="216"/>
      <c r="NFB70" s="233"/>
      <c r="NFE70" s="216"/>
      <c r="NFF70" s="233"/>
      <c r="NFI70" s="216"/>
      <c r="NFJ70" s="233"/>
      <c r="NFM70" s="216"/>
      <c r="NFN70" s="233"/>
      <c r="NFQ70" s="216"/>
      <c r="NFR70" s="233"/>
      <c r="NFU70" s="216"/>
      <c r="NFV70" s="233"/>
      <c r="NFY70" s="216"/>
      <c r="NFZ70" s="233"/>
      <c r="NGC70" s="216"/>
      <c r="NGD70" s="233"/>
      <c r="NGG70" s="216"/>
      <c r="NGH70" s="233"/>
      <c r="NGK70" s="216"/>
      <c r="NGL70" s="233"/>
      <c r="NGO70" s="216"/>
      <c r="NGP70" s="233"/>
      <c r="NGS70" s="216"/>
      <c r="NGT70" s="233"/>
      <c r="NGW70" s="216"/>
      <c r="NGX70" s="233"/>
      <c r="NHA70" s="216"/>
      <c r="NHB70" s="233"/>
      <c r="NHE70" s="216"/>
      <c r="NHF70" s="233"/>
      <c r="NHI70" s="216"/>
      <c r="NHJ70" s="233"/>
      <c r="NHM70" s="216"/>
      <c r="NHN70" s="233"/>
      <c r="NHQ70" s="216"/>
      <c r="NHR70" s="233"/>
      <c r="NHU70" s="216"/>
      <c r="NHV70" s="233"/>
      <c r="NHY70" s="216"/>
      <c r="NHZ70" s="233"/>
      <c r="NIC70" s="216"/>
      <c r="NID70" s="233"/>
      <c r="NIG70" s="216"/>
      <c r="NIH70" s="233"/>
      <c r="NIK70" s="216"/>
      <c r="NIL70" s="233"/>
      <c r="NIO70" s="216"/>
      <c r="NIP70" s="233"/>
      <c r="NIS70" s="216"/>
      <c r="NIT70" s="233"/>
      <c r="NIW70" s="216"/>
      <c r="NIX70" s="233"/>
      <c r="NJA70" s="216"/>
      <c r="NJB70" s="233"/>
      <c r="NJE70" s="216"/>
      <c r="NJF70" s="233"/>
      <c r="NJI70" s="216"/>
      <c r="NJJ70" s="233"/>
      <c r="NJM70" s="216"/>
      <c r="NJN70" s="233"/>
      <c r="NJQ70" s="216"/>
      <c r="NJR70" s="233"/>
      <c r="NJU70" s="216"/>
      <c r="NJV70" s="233"/>
      <c r="NJY70" s="216"/>
      <c r="NJZ70" s="233"/>
      <c r="NKC70" s="216"/>
      <c r="NKD70" s="233"/>
      <c r="NKG70" s="216"/>
      <c r="NKH70" s="233"/>
      <c r="NKK70" s="216"/>
      <c r="NKL70" s="233"/>
      <c r="NKO70" s="216"/>
      <c r="NKP70" s="233"/>
      <c r="NKS70" s="216"/>
      <c r="NKT70" s="233"/>
      <c r="NKW70" s="216"/>
      <c r="NKX70" s="233"/>
      <c r="NLA70" s="216"/>
      <c r="NLB70" s="233"/>
      <c r="NLE70" s="216"/>
      <c r="NLF70" s="233"/>
      <c r="NLI70" s="216"/>
      <c r="NLJ70" s="233"/>
      <c r="NLM70" s="216"/>
      <c r="NLN70" s="233"/>
      <c r="NLQ70" s="216"/>
      <c r="NLR70" s="233"/>
      <c r="NLU70" s="216"/>
      <c r="NLV70" s="233"/>
      <c r="NLY70" s="216"/>
      <c r="NLZ70" s="233"/>
      <c r="NMC70" s="216"/>
      <c r="NMD70" s="233"/>
      <c r="NMG70" s="216"/>
      <c r="NMH70" s="233"/>
      <c r="NMK70" s="216"/>
      <c r="NML70" s="233"/>
      <c r="NMO70" s="216"/>
      <c r="NMP70" s="233"/>
      <c r="NMS70" s="216"/>
      <c r="NMT70" s="233"/>
      <c r="NMW70" s="216"/>
      <c r="NMX70" s="233"/>
      <c r="NNA70" s="216"/>
      <c r="NNB70" s="233"/>
      <c r="NNE70" s="216"/>
      <c r="NNF70" s="233"/>
      <c r="NNI70" s="216"/>
      <c r="NNJ70" s="233"/>
      <c r="NNM70" s="216"/>
      <c r="NNN70" s="233"/>
      <c r="NNQ70" s="216"/>
      <c r="NNR70" s="233"/>
      <c r="NNU70" s="216"/>
      <c r="NNV70" s="233"/>
      <c r="NNY70" s="216"/>
      <c r="NNZ70" s="233"/>
      <c r="NOC70" s="216"/>
      <c r="NOD70" s="233"/>
      <c r="NOG70" s="216"/>
      <c r="NOH70" s="233"/>
      <c r="NOK70" s="216"/>
      <c r="NOL70" s="233"/>
      <c r="NOO70" s="216"/>
      <c r="NOP70" s="233"/>
      <c r="NOS70" s="216"/>
      <c r="NOT70" s="233"/>
      <c r="NOW70" s="216"/>
      <c r="NOX70" s="233"/>
      <c r="NPA70" s="216"/>
      <c r="NPB70" s="233"/>
      <c r="NPE70" s="216"/>
      <c r="NPF70" s="233"/>
      <c r="NPI70" s="216"/>
      <c r="NPJ70" s="233"/>
      <c r="NPM70" s="216"/>
      <c r="NPN70" s="233"/>
      <c r="NPQ70" s="216"/>
      <c r="NPR70" s="233"/>
      <c r="NPU70" s="216"/>
      <c r="NPV70" s="233"/>
      <c r="NPY70" s="216"/>
      <c r="NPZ70" s="233"/>
      <c r="NQC70" s="216"/>
      <c r="NQD70" s="233"/>
      <c r="NQG70" s="216"/>
      <c r="NQH70" s="233"/>
      <c r="NQK70" s="216"/>
      <c r="NQL70" s="233"/>
      <c r="NQO70" s="216"/>
      <c r="NQP70" s="233"/>
      <c r="NQS70" s="216"/>
      <c r="NQT70" s="233"/>
      <c r="NQW70" s="216"/>
      <c r="NQX70" s="233"/>
      <c r="NRA70" s="216"/>
      <c r="NRB70" s="233"/>
      <c r="NRE70" s="216"/>
      <c r="NRF70" s="233"/>
      <c r="NRI70" s="216"/>
      <c r="NRJ70" s="233"/>
      <c r="NRM70" s="216"/>
      <c r="NRN70" s="233"/>
      <c r="NRQ70" s="216"/>
      <c r="NRR70" s="233"/>
      <c r="NRU70" s="216"/>
      <c r="NRV70" s="233"/>
      <c r="NRY70" s="216"/>
      <c r="NRZ70" s="233"/>
      <c r="NSC70" s="216"/>
      <c r="NSD70" s="233"/>
      <c r="NSG70" s="216"/>
      <c r="NSH70" s="233"/>
      <c r="NSK70" s="216"/>
      <c r="NSL70" s="233"/>
      <c r="NSO70" s="216"/>
      <c r="NSP70" s="233"/>
      <c r="NSS70" s="216"/>
      <c r="NST70" s="233"/>
      <c r="NSW70" s="216"/>
      <c r="NSX70" s="233"/>
      <c r="NTA70" s="216"/>
      <c r="NTB70" s="233"/>
      <c r="NTE70" s="216"/>
      <c r="NTF70" s="233"/>
      <c r="NTI70" s="216"/>
      <c r="NTJ70" s="233"/>
      <c r="NTM70" s="216"/>
      <c r="NTN70" s="233"/>
      <c r="NTQ70" s="216"/>
      <c r="NTR70" s="233"/>
      <c r="NTU70" s="216"/>
      <c r="NTV70" s="233"/>
      <c r="NTY70" s="216"/>
      <c r="NTZ70" s="233"/>
      <c r="NUC70" s="216"/>
      <c r="NUD70" s="233"/>
      <c r="NUG70" s="216"/>
      <c r="NUH70" s="233"/>
      <c r="NUK70" s="216"/>
      <c r="NUL70" s="233"/>
      <c r="NUO70" s="216"/>
      <c r="NUP70" s="233"/>
      <c r="NUS70" s="216"/>
      <c r="NUT70" s="233"/>
      <c r="NUW70" s="216"/>
      <c r="NUX70" s="233"/>
      <c r="NVA70" s="216"/>
      <c r="NVB70" s="233"/>
      <c r="NVE70" s="216"/>
      <c r="NVF70" s="233"/>
      <c r="NVI70" s="216"/>
      <c r="NVJ70" s="233"/>
      <c r="NVM70" s="216"/>
      <c r="NVN70" s="233"/>
      <c r="NVQ70" s="216"/>
      <c r="NVR70" s="233"/>
      <c r="NVU70" s="216"/>
      <c r="NVV70" s="233"/>
      <c r="NVY70" s="216"/>
      <c r="NVZ70" s="233"/>
      <c r="NWC70" s="216"/>
      <c r="NWD70" s="233"/>
      <c r="NWG70" s="216"/>
      <c r="NWH70" s="233"/>
      <c r="NWK70" s="216"/>
      <c r="NWL70" s="233"/>
      <c r="NWO70" s="216"/>
      <c r="NWP70" s="233"/>
      <c r="NWS70" s="216"/>
      <c r="NWT70" s="233"/>
      <c r="NWW70" s="216"/>
      <c r="NWX70" s="233"/>
      <c r="NXA70" s="216"/>
      <c r="NXB70" s="233"/>
      <c r="NXE70" s="216"/>
      <c r="NXF70" s="233"/>
      <c r="NXI70" s="216"/>
      <c r="NXJ70" s="233"/>
      <c r="NXM70" s="216"/>
      <c r="NXN70" s="233"/>
      <c r="NXQ70" s="216"/>
      <c r="NXR70" s="233"/>
      <c r="NXU70" s="216"/>
      <c r="NXV70" s="233"/>
      <c r="NXY70" s="216"/>
      <c r="NXZ70" s="233"/>
      <c r="NYC70" s="216"/>
      <c r="NYD70" s="233"/>
      <c r="NYG70" s="216"/>
      <c r="NYH70" s="233"/>
      <c r="NYK70" s="216"/>
      <c r="NYL70" s="233"/>
      <c r="NYO70" s="216"/>
      <c r="NYP70" s="233"/>
      <c r="NYS70" s="216"/>
      <c r="NYT70" s="233"/>
      <c r="NYW70" s="216"/>
      <c r="NYX70" s="233"/>
      <c r="NZA70" s="216"/>
      <c r="NZB70" s="233"/>
      <c r="NZE70" s="216"/>
      <c r="NZF70" s="233"/>
      <c r="NZI70" s="216"/>
      <c r="NZJ70" s="233"/>
      <c r="NZM70" s="216"/>
      <c r="NZN70" s="233"/>
      <c r="NZQ70" s="216"/>
      <c r="NZR70" s="233"/>
      <c r="NZU70" s="216"/>
      <c r="NZV70" s="233"/>
      <c r="NZY70" s="216"/>
      <c r="NZZ70" s="233"/>
      <c r="OAC70" s="216"/>
      <c r="OAD70" s="233"/>
      <c r="OAG70" s="216"/>
      <c r="OAH70" s="233"/>
      <c r="OAK70" s="216"/>
      <c r="OAL70" s="233"/>
      <c r="OAO70" s="216"/>
      <c r="OAP70" s="233"/>
      <c r="OAS70" s="216"/>
      <c r="OAT70" s="233"/>
      <c r="OAW70" s="216"/>
      <c r="OAX70" s="233"/>
      <c r="OBA70" s="216"/>
      <c r="OBB70" s="233"/>
      <c r="OBE70" s="216"/>
      <c r="OBF70" s="233"/>
      <c r="OBI70" s="216"/>
      <c r="OBJ70" s="233"/>
      <c r="OBM70" s="216"/>
      <c r="OBN70" s="233"/>
      <c r="OBQ70" s="216"/>
      <c r="OBR70" s="233"/>
      <c r="OBU70" s="216"/>
      <c r="OBV70" s="233"/>
      <c r="OBY70" s="216"/>
      <c r="OBZ70" s="233"/>
      <c r="OCC70" s="216"/>
      <c r="OCD70" s="233"/>
      <c r="OCG70" s="216"/>
      <c r="OCH70" s="233"/>
      <c r="OCK70" s="216"/>
      <c r="OCL70" s="233"/>
      <c r="OCO70" s="216"/>
      <c r="OCP70" s="233"/>
      <c r="OCS70" s="216"/>
      <c r="OCT70" s="233"/>
      <c r="OCW70" s="216"/>
      <c r="OCX70" s="233"/>
      <c r="ODA70" s="216"/>
      <c r="ODB70" s="233"/>
      <c r="ODE70" s="216"/>
      <c r="ODF70" s="233"/>
      <c r="ODI70" s="216"/>
      <c r="ODJ70" s="233"/>
      <c r="ODM70" s="216"/>
      <c r="ODN70" s="233"/>
      <c r="ODQ70" s="216"/>
      <c r="ODR70" s="233"/>
      <c r="ODU70" s="216"/>
      <c r="ODV70" s="233"/>
      <c r="ODY70" s="216"/>
      <c r="ODZ70" s="233"/>
      <c r="OEC70" s="216"/>
      <c r="OED70" s="233"/>
      <c r="OEG70" s="216"/>
      <c r="OEH70" s="233"/>
      <c r="OEK70" s="216"/>
      <c r="OEL70" s="233"/>
      <c r="OEO70" s="216"/>
      <c r="OEP70" s="233"/>
      <c r="OES70" s="216"/>
      <c r="OET70" s="233"/>
      <c r="OEW70" s="216"/>
      <c r="OEX70" s="233"/>
      <c r="OFA70" s="216"/>
      <c r="OFB70" s="233"/>
      <c r="OFE70" s="216"/>
      <c r="OFF70" s="233"/>
      <c r="OFI70" s="216"/>
      <c r="OFJ70" s="233"/>
      <c r="OFM70" s="216"/>
      <c r="OFN70" s="233"/>
      <c r="OFQ70" s="216"/>
      <c r="OFR70" s="233"/>
      <c r="OFU70" s="216"/>
      <c r="OFV70" s="233"/>
      <c r="OFY70" s="216"/>
      <c r="OFZ70" s="233"/>
      <c r="OGC70" s="216"/>
      <c r="OGD70" s="233"/>
      <c r="OGG70" s="216"/>
      <c r="OGH70" s="233"/>
      <c r="OGK70" s="216"/>
      <c r="OGL70" s="233"/>
      <c r="OGO70" s="216"/>
      <c r="OGP70" s="233"/>
      <c r="OGS70" s="216"/>
      <c r="OGT70" s="233"/>
      <c r="OGW70" s="216"/>
      <c r="OGX70" s="233"/>
      <c r="OHA70" s="216"/>
      <c r="OHB70" s="233"/>
      <c r="OHE70" s="216"/>
      <c r="OHF70" s="233"/>
      <c r="OHI70" s="216"/>
      <c r="OHJ70" s="233"/>
      <c r="OHM70" s="216"/>
      <c r="OHN70" s="233"/>
      <c r="OHQ70" s="216"/>
      <c r="OHR70" s="233"/>
      <c r="OHU70" s="216"/>
      <c r="OHV70" s="233"/>
      <c r="OHY70" s="216"/>
      <c r="OHZ70" s="233"/>
      <c r="OIC70" s="216"/>
      <c r="OID70" s="233"/>
      <c r="OIG70" s="216"/>
      <c r="OIH70" s="233"/>
      <c r="OIK70" s="216"/>
      <c r="OIL70" s="233"/>
      <c r="OIO70" s="216"/>
      <c r="OIP70" s="233"/>
      <c r="OIS70" s="216"/>
      <c r="OIT70" s="233"/>
      <c r="OIW70" s="216"/>
      <c r="OIX70" s="233"/>
      <c r="OJA70" s="216"/>
      <c r="OJB70" s="233"/>
      <c r="OJE70" s="216"/>
      <c r="OJF70" s="233"/>
      <c r="OJI70" s="216"/>
      <c r="OJJ70" s="233"/>
      <c r="OJM70" s="216"/>
      <c r="OJN70" s="233"/>
      <c r="OJQ70" s="216"/>
      <c r="OJR70" s="233"/>
      <c r="OJU70" s="216"/>
      <c r="OJV70" s="233"/>
      <c r="OJY70" s="216"/>
      <c r="OJZ70" s="233"/>
      <c r="OKC70" s="216"/>
      <c r="OKD70" s="233"/>
      <c r="OKG70" s="216"/>
      <c r="OKH70" s="233"/>
      <c r="OKK70" s="216"/>
      <c r="OKL70" s="233"/>
      <c r="OKO70" s="216"/>
      <c r="OKP70" s="233"/>
      <c r="OKS70" s="216"/>
      <c r="OKT70" s="233"/>
      <c r="OKW70" s="216"/>
      <c r="OKX70" s="233"/>
      <c r="OLA70" s="216"/>
      <c r="OLB70" s="233"/>
      <c r="OLE70" s="216"/>
      <c r="OLF70" s="233"/>
      <c r="OLI70" s="216"/>
      <c r="OLJ70" s="233"/>
      <c r="OLM70" s="216"/>
      <c r="OLN70" s="233"/>
      <c r="OLQ70" s="216"/>
      <c r="OLR70" s="233"/>
      <c r="OLU70" s="216"/>
      <c r="OLV70" s="233"/>
      <c r="OLY70" s="216"/>
      <c r="OLZ70" s="233"/>
      <c r="OMC70" s="216"/>
      <c r="OMD70" s="233"/>
      <c r="OMG70" s="216"/>
      <c r="OMH70" s="233"/>
      <c r="OMK70" s="216"/>
      <c r="OML70" s="233"/>
      <c r="OMO70" s="216"/>
      <c r="OMP70" s="233"/>
      <c r="OMS70" s="216"/>
      <c r="OMT70" s="233"/>
      <c r="OMW70" s="216"/>
      <c r="OMX70" s="233"/>
      <c r="ONA70" s="216"/>
      <c r="ONB70" s="233"/>
      <c r="ONE70" s="216"/>
      <c r="ONF70" s="233"/>
      <c r="ONI70" s="216"/>
      <c r="ONJ70" s="233"/>
      <c r="ONM70" s="216"/>
      <c r="ONN70" s="233"/>
      <c r="ONQ70" s="216"/>
      <c r="ONR70" s="233"/>
      <c r="ONU70" s="216"/>
      <c r="ONV70" s="233"/>
      <c r="ONY70" s="216"/>
      <c r="ONZ70" s="233"/>
      <c r="OOC70" s="216"/>
      <c r="OOD70" s="233"/>
      <c r="OOG70" s="216"/>
      <c r="OOH70" s="233"/>
      <c r="OOK70" s="216"/>
      <c r="OOL70" s="233"/>
      <c r="OOO70" s="216"/>
      <c r="OOP70" s="233"/>
      <c r="OOS70" s="216"/>
      <c r="OOT70" s="233"/>
      <c r="OOW70" s="216"/>
      <c r="OOX70" s="233"/>
      <c r="OPA70" s="216"/>
      <c r="OPB70" s="233"/>
      <c r="OPE70" s="216"/>
      <c r="OPF70" s="233"/>
      <c r="OPI70" s="216"/>
      <c r="OPJ70" s="233"/>
      <c r="OPM70" s="216"/>
      <c r="OPN70" s="233"/>
      <c r="OPQ70" s="216"/>
      <c r="OPR70" s="233"/>
      <c r="OPU70" s="216"/>
      <c r="OPV70" s="233"/>
      <c r="OPY70" s="216"/>
      <c r="OPZ70" s="233"/>
      <c r="OQC70" s="216"/>
      <c r="OQD70" s="233"/>
      <c r="OQG70" s="216"/>
      <c r="OQH70" s="233"/>
      <c r="OQK70" s="216"/>
      <c r="OQL70" s="233"/>
      <c r="OQO70" s="216"/>
      <c r="OQP70" s="233"/>
      <c r="OQS70" s="216"/>
      <c r="OQT70" s="233"/>
      <c r="OQW70" s="216"/>
      <c r="OQX70" s="233"/>
      <c r="ORA70" s="216"/>
      <c r="ORB70" s="233"/>
      <c r="ORE70" s="216"/>
      <c r="ORF70" s="233"/>
      <c r="ORI70" s="216"/>
      <c r="ORJ70" s="233"/>
      <c r="ORM70" s="216"/>
      <c r="ORN70" s="233"/>
      <c r="ORQ70" s="216"/>
      <c r="ORR70" s="233"/>
      <c r="ORU70" s="216"/>
      <c r="ORV70" s="233"/>
      <c r="ORY70" s="216"/>
      <c r="ORZ70" s="233"/>
      <c r="OSC70" s="216"/>
      <c r="OSD70" s="233"/>
      <c r="OSG70" s="216"/>
      <c r="OSH70" s="233"/>
      <c r="OSK70" s="216"/>
      <c r="OSL70" s="233"/>
      <c r="OSO70" s="216"/>
      <c r="OSP70" s="233"/>
      <c r="OSS70" s="216"/>
      <c r="OST70" s="233"/>
      <c r="OSW70" s="216"/>
      <c r="OSX70" s="233"/>
      <c r="OTA70" s="216"/>
      <c r="OTB70" s="233"/>
      <c r="OTE70" s="216"/>
      <c r="OTF70" s="233"/>
      <c r="OTI70" s="216"/>
      <c r="OTJ70" s="233"/>
      <c r="OTM70" s="216"/>
      <c r="OTN70" s="233"/>
      <c r="OTQ70" s="216"/>
      <c r="OTR70" s="233"/>
      <c r="OTU70" s="216"/>
      <c r="OTV70" s="233"/>
      <c r="OTY70" s="216"/>
      <c r="OTZ70" s="233"/>
      <c r="OUC70" s="216"/>
      <c r="OUD70" s="233"/>
      <c r="OUG70" s="216"/>
      <c r="OUH70" s="233"/>
      <c r="OUK70" s="216"/>
      <c r="OUL70" s="233"/>
      <c r="OUO70" s="216"/>
      <c r="OUP70" s="233"/>
      <c r="OUS70" s="216"/>
      <c r="OUT70" s="233"/>
      <c r="OUW70" s="216"/>
      <c r="OUX70" s="233"/>
      <c r="OVA70" s="216"/>
      <c r="OVB70" s="233"/>
      <c r="OVE70" s="216"/>
      <c r="OVF70" s="233"/>
      <c r="OVI70" s="216"/>
      <c r="OVJ70" s="233"/>
      <c r="OVM70" s="216"/>
      <c r="OVN70" s="233"/>
      <c r="OVQ70" s="216"/>
      <c r="OVR70" s="233"/>
      <c r="OVU70" s="216"/>
      <c r="OVV70" s="233"/>
      <c r="OVY70" s="216"/>
      <c r="OVZ70" s="233"/>
      <c r="OWC70" s="216"/>
      <c r="OWD70" s="233"/>
      <c r="OWG70" s="216"/>
      <c r="OWH70" s="233"/>
      <c r="OWK70" s="216"/>
      <c r="OWL70" s="233"/>
      <c r="OWO70" s="216"/>
      <c r="OWP70" s="233"/>
      <c r="OWS70" s="216"/>
      <c r="OWT70" s="233"/>
      <c r="OWW70" s="216"/>
      <c r="OWX70" s="233"/>
      <c r="OXA70" s="216"/>
      <c r="OXB70" s="233"/>
      <c r="OXE70" s="216"/>
      <c r="OXF70" s="233"/>
      <c r="OXI70" s="216"/>
      <c r="OXJ70" s="233"/>
      <c r="OXM70" s="216"/>
      <c r="OXN70" s="233"/>
      <c r="OXQ70" s="216"/>
      <c r="OXR70" s="233"/>
      <c r="OXU70" s="216"/>
      <c r="OXV70" s="233"/>
      <c r="OXY70" s="216"/>
      <c r="OXZ70" s="233"/>
      <c r="OYC70" s="216"/>
      <c r="OYD70" s="233"/>
      <c r="OYG70" s="216"/>
      <c r="OYH70" s="233"/>
      <c r="OYK70" s="216"/>
      <c r="OYL70" s="233"/>
      <c r="OYO70" s="216"/>
      <c r="OYP70" s="233"/>
      <c r="OYS70" s="216"/>
      <c r="OYT70" s="233"/>
      <c r="OYW70" s="216"/>
      <c r="OYX70" s="233"/>
      <c r="OZA70" s="216"/>
      <c r="OZB70" s="233"/>
      <c r="OZE70" s="216"/>
      <c r="OZF70" s="233"/>
      <c r="OZI70" s="216"/>
      <c r="OZJ70" s="233"/>
      <c r="OZM70" s="216"/>
      <c r="OZN70" s="233"/>
      <c r="OZQ70" s="216"/>
      <c r="OZR70" s="233"/>
      <c r="OZU70" s="216"/>
      <c r="OZV70" s="233"/>
      <c r="OZY70" s="216"/>
      <c r="OZZ70" s="233"/>
      <c r="PAC70" s="216"/>
      <c r="PAD70" s="233"/>
      <c r="PAG70" s="216"/>
      <c r="PAH70" s="233"/>
      <c r="PAK70" s="216"/>
      <c r="PAL70" s="233"/>
      <c r="PAO70" s="216"/>
      <c r="PAP70" s="233"/>
      <c r="PAS70" s="216"/>
      <c r="PAT70" s="233"/>
      <c r="PAW70" s="216"/>
      <c r="PAX70" s="233"/>
      <c r="PBA70" s="216"/>
      <c r="PBB70" s="233"/>
      <c r="PBE70" s="216"/>
      <c r="PBF70" s="233"/>
      <c r="PBI70" s="216"/>
      <c r="PBJ70" s="233"/>
      <c r="PBM70" s="216"/>
      <c r="PBN70" s="233"/>
      <c r="PBQ70" s="216"/>
      <c r="PBR70" s="233"/>
      <c r="PBU70" s="216"/>
      <c r="PBV70" s="233"/>
      <c r="PBY70" s="216"/>
      <c r="PBZ70" s="233"/>
      <c r="PCC70" s="216"/>
      <c r="PCD70" s="233"/>
      <c r="PCG70" s="216"/>
      <c r="PCH70" s="233"/>
      <c r="PCK70" s="216"/>
      <c r="PCL70" s="233"/>
      <c r="PCO70" s="216"/>
      <c r="PCP70" s="233"/>
      <c r="PCS70" s="216"/>
      <c r="PCT70" s="233"/>
      <c r="PCW70" s="216"/>
      <c r="PCX70" s="233"/>
      <c r="PDA70" s="216"/>
      <c r="PDB70" s="233"/>
      <c r="PDE70" s="216"/>
      <c r="PDF70" s="233"/>
      <c r="PDI70" s="216"/>
      <c r="PDJ70" s="233"/>
      <c r="PDM70" s="216"/>
      <c r="PDN70" s="233"/>
      <c r="PDQ70" s="216"/>
      <c r="PDR70" s="233"/>
      <c r="PDU70" s="216"/>
      <c r="PDV70" s="233"/>
      <c r="PDY70" s="216"/>
      <c r="PDZ70" s="233"/>
      <c r="PEC70" s="216"/>
      <c r="PED70" s="233"/>
      <c r="PEG70" s="216"/>
      <c r="PEH70" s="233"/>
      <c r="PEK70" s="216"/>
      <c r="PEL70" s="233"/>
      <c r="PEO70" s="216"/>
      <c r="PEP70" s="233"/>
      <c r="PES70" s="216"/>
      <c r="PET70" s="233"/>
      <c r="PEW70" s="216"/>
      <c r="PEX70" s="233"/>
      <c r="PFA70" s="216"/>
      <c r="PFB70" s="233"/>
      <c r="PFE70" s="216"/>
      <c r="PFF70" s="233"/>
      <c r="PFI70" s="216"/>
      <c r="PFJ70" s="233"/>
      <c r="PFM70" s="216"/>
      <c r="PFN70" s="233"/>
      <c r="PFQ70" s="216"/>
      <c r="PFR70" s="233"/>
      <c r="PFU70" s="216"/>
      <c r="PFV70" s="233"/>
      <c r="PFY70" s="216"/>
      <c r="PFZ70" s="233"/>
      <c r="PGC70" s="216"/>
      <c r="PGD70" s="233"/>
      <c r="PGG70" s="216"/>
      <c r="PGH70" s="233"/>
      <c r="PGK70" s="216"/>
      <c r="PGL70" s="233"/>
      <c r="PGO70" s="216"/>
      <c r="PGP70" s="233"/>
      <c r="PGS70" s="216"/>
      <c r="PGT70" s="233"/>
      <c r="PGW70" s="216"/>
      <c r="PGX70" s="233"/>
      <c r="PHA70" s="216"/>
      <c r="PHB70" s="233"/>
      <c r="PHE70" s="216"/>
      <c r="PHF70" s="233"/>
      <c r="PHI70" s="216"/>
      <c r="PHJ70" s="233"/>
      <c r="PHM70" s="216"/>
      <c r="PHN70" s="233"/>
      <c r="PHQ70" s="216"/>
      <c r="PHR70" s="233"/>
      <c r="PHU70" s="216"/>
      <c r="PHV70" s="233"/>
      <c r="PHY70" s="216"/>
      <c r="PHZ70" s="233"/>
      <c r="PIC70" s="216"/>
      <c r="PID70" s="233"/>
      <c r="PIG70" s="216"/>
      <c r="PIH70" s="233"/>
      <c r="PIK70" s="216"/>
      <c r="PIL70" s="233"/>
      <c r="PIO70" s="216"/>
      <c r="PIP70" s="233"/>
      <c r="PIS70" s="216"/>
      <c r="PIT70" s="233"/>
      <c r="PIW70" s="216"/>
      <c r="PIX70" s="233"/>
      <c r="PJA70" s="216"/>
      <c r="PJB70" s="233"/>
      <c r="PJE70" s="216"/>
      <c r="PJF70" s="233"/>
      <c r="PJI70" s="216"/>
      <c r="PJJ70" s="233"/>
      <c r="PJM70" s="216"/>
      <c r="PJN70" s="233"/>
      <c r="PJQ70" s="216"/>
      <c r="PJR70" s="233"/>
      <c r="PJU70" s="216"/>
      <c r="PJV70" s="233"/>
      <c r="PJY70" s="216"/>
      <c r="PJZ70" s="233"/>
      <c r="PKC70" s="216"/>
      <c r="PKD70" s="233"/>
      <c r="PKG70" s="216"/>
      <c r="PKH70" s="233"/>
      <c r="PKK70" s="216"/>
      <c r="PKL70" s="233"/>
      <c r="PKO70" s="216"/>
      <c r="PKP70" s="233"/>
      <c r="PKS70" s="216"/>
      <c r="PKT70" s="233"/>
      <c r="PKW70" s="216"/>
      <c r="PKX70" s="233"/>
      <c r="PLA70" s="216"/>
      <c r="PLB70" s="233"/>
      <c r="PLE70" s="216"/>
      <c r="PLF70" s="233"/>
      <c r="PLI70" s="216"/>
      <c r="PLJ70" s="233"/>
      <c r="PLM70" s="216"/>
      <c r="PLN70" s="233"/>
      <c r="PLQ70" s="216"/>
      <c r="PLR70" s="233"/>
      <c r="PLU70" s="216"/>
      <c r="PLV70" s="233"/>
      <c r="PLY70" s="216"/>
      <c r="PLZ70" s="233"/>
      <c r="PMC70" s="216"/>
      <c r="PMD70" s="233"/>
      <c r="PMG70" s="216"/>
      <c r="PMH70" s="233"/>
      <c r="PMK70" s="216"/>
      <c r="PML70" s="233"/>
      <c r="PMO70" s="216"/>
      <c r="PMP70" s="233"/>
      <c r="PMS70" s="216"/>
      <c r="PMT70" s="233"/>
      <c r="PMW70" s="216"/>
      <c r="PMX70" s="233"/>
      <c r="PNA70" s="216"/>
      <c r="PNB70" s="233"/>
      <c r="PNE70" s="216"/>
      <c r="PNF70" s="233"/>
      <c r="PNI70" s="216"/>
      <c r="PNJ70" s="233"/>
      <c r="PNM70" s="216"/>
      <c r="PNN70" s="233"/>
      <c r="PNQ70" s="216"/>
      <c r="PNR70" s="233"/>
      <c r="PNU70" s="216"/>
      <c r="PNV70" s="233"/>
      <c r="PNY70" s="216"/>
      <c r="PNZ70" s="233"/>
      <c r="POC70" s="216"/>
      <c r="POD70" s="233"/>
      <c r="POG70" s="216"/>
      <c r="POH70" s="233"/>
      <c r="POK70" s="216"/>
      <c r="POL70" s="233"/>
      <c r="POO70" s="216"/>
      <c r="POP70" s="233"/>
      <c r="POS70" s="216"/>
      <c r="POT70" s="233"/>
      <c r="POW70" s="216"/>
      <c r="POX70" s="233"/>
      <c r="PPA70" s="216"/>
      <c r="PPB70" s="233"/>
      <c r="PPE70" s="216"/>
      <c r="PPF70" s="233"/>
      <c r="PPI70" s="216"/>
      <c r="PPJ70" s="233"/>
      <c r="PPM70" s="216"/>
      <c r="PPN70" s="233"/>
      <c r="PPQ70" s="216"/>
      <c r="PPR70" s="233"/>
      <c r="PPU70" s="216"/>
      <c r="PPV70" s="233"/>
      <c r="PPY70" s="216"/>
      <c r="PPZ70" s="233"/>
      <c r="PQC70" s="216"/>
      <c r="PQD70" s="233"/>
      <c r="PQG70" s="216"/>
      <c r="PQH70" s="233"/>
      <c r="PQK70" s="216"/>
      <c r="PQL70" s="233"/>
      <c r="PQO70" s="216"/>
      <c r="PQP70" s="233"/>
      <c r="PQS70" s="216"/>
      <c r="PQT70" s="233"/>
      <c r="PQW70" s="216"/>
      <c r="PQX70" s="233"/>
      <c r="PRA70" s="216"/>
      <c r="PRB70" s="233"/>
      <c r="PRE70" s="216"/>
      <c r="PRF70" s="233"/>
      <c r="PRI70" s="216"/>
      <c r="PRJ70" s="233"/>
      <c r="PRM70" s="216"/>
      <c r="PRN70" s="233"/>
      <c r="PRQ70" s="216"/>
      <c r="PRR70" s="233"/>
      <c r="PRU70" s="216"/>
      <c r="PRV70" s="233"/>
      <c r="PRY70" s="216"/>
      <c r="PRZ70" s="233"/>
      <c r="PSC70" s="216"/>
      <c r="PSD70" s="233"/>
      <c r="PSG70" s="216"/>
      <c r="PSH70" s="233"/>
      <c r="PSK70" s="216"/>
      <c r="PSL70" s="233"/>
      <c r="PSO70" s="216"/>
      <c r="PSP70" s="233"/>
      <c r="PSS70" s="216"/>
      <c r="PST70" s="233"/>
      <c r="PSW70" s="216"/>
      <c r="PSX70" s="233"/>
      <c r="PTA70" s="216"/>
      <c r="PTB70" s="233"/>
      <c r="PTE70" s="216"/>
      <c r="PTF70" s="233"/>
      <c r="PTI70" s="216"/>
      <c r="PTJ70" s="233"/>
      <c r="PTM70" s="216"/>
      <c r="PTN70" s="233"/>
      <c r="PTQ70" s="216"/>
      <c r="PTR70" s="233"/>
      <c r="PTU70" s="216"/>
      <c r="PTV70" s="233"/>
      <c r="PTY70" s="216"/>
      <c r="PTZ70" s="233"/>
      <c r="PUC70" s="216"/>
      <c r="PUD70" s="233"/>
      <c r="PUG70" s="216"/>
      <c r="PUH70" s="233"/>
      <c r="PUK70" s="216"/>
      <c r="PUL70" s="233"/>
      <c r="PUO70" s="216"/>
      <c r="PUP70" s="233"/>
      <c r="PUS70" s="216"/>
      <c r="PUT70" s="233"/>
      <c r="PUW70" s="216"/>
      <c r="PUX70" s="233"/>
      <c r="PVA70" s="216"/>
      <c r="PVB70" s="233"/>
      <c r="PVE70" s="216"/>
      <c r="PVF70" s="233"/>
      <c r="PVI70" s="216"/>
      <c r="PVJ70" s="233"/>
      <c r="PVM70" s="216"/>
      <c r="PVN70" s="233"/>
      <c r="PVQ70" s="216"/>
      <c r="PVR70" s="233"/>
      <c r="PVU70" s="216"/>
      <c r="PVV70" s="233"/>
      <c r="PVY70" s="216"/>
      <c r="PVZ70" s="233"/>
      <c r="PWC70" s="216"/>
      <c r="PWD70" s="233"/>
      <c r="PWG70" s="216"/>
      <c r="PWH70" s="233"/>
      <c r="PWK70" s="216"/>
      <c r="PWL70" s="233"/>
      <c r="PWO70" s="216"/>
      <c r="PWP70" s="233"/>
      <c r="PWS70" s="216"/>
      <c r="PWT70" s="233"/>
      <c r="PWW70" s="216"/>
      <c r="PWX70" s="233"/>
      <c r="PXA70" s="216"/>
      <c r="PXB70" s="233"/>
      <c r="PXE70" s="216"/>
      <c r="PXF70" s="233"/>
      <c r="PXI70" s="216"/>
      <c r="PXJ70" s="233"/>
      <c r="PXM70" s="216"/>
      <c r="PXN70" s="233"/>
      <c r="PXQ70" s="216"/>
      <c r="PXR70" s="233"/>
      <c r="PXU70" s="216"/>
      <c r="PXV70" s="233"/>
      <c r="PXY70" s="216"/>
      <c r="PXZ70" s="233"/>
      <c r="PYC70" s="216"/>
      <c r="PYD70" s="233"/>
      <c r="PYG70" s="216"/>
      <c r="PYH70" s="233"/>
      <c r="PYK70" s="216"/>
      <c r="PYL70" s="233"/>
      <c r="PYO70" s="216"/>
      <c r="PYP70" s="233"/>
      <c r="PYS70" s="216"/>
      <c r="PYT70" s="233"/>
      <c r="PYW70" s="216"/>
      <c r="PYX70" s="233"/>
      <c r="PZA70" s="216"/>
      <c r="PZB70" s="233"/>
      <c r="PZE70" s="216"/>
      <c r="PZF70" s="233"/>
      <c r="PZI70" s="216"/>
      <c r="PZJ70" s="233"/>
      <c r="PZM70" s="216"/>
      <c r="PZN70" s="233"/>
      <c r="PZQ70" s="216"/>
      <c r="PZR70" s="233"/>
      <c r="PZU70" s="216"/>
      <c r="PZV70" s="233"/>
      <c r="PZY70" s="216"/>
      <c r="PZZ70" s="233"/>
      <c r="QAC70" s="216"/>
      <c r="QAD70" s="233"/>
      <c r="QAG70" s="216"/>
      <c r="QAH70" s="233"/>
      <c r="QAK70" s="216"/>
      <c r="QAL70" s="233"/>
      <c r="QAO70" s="216"/>
      <c r="QAP70" s="233"/>
      <c r="QAS70" s="216"/>
      <c r="QAT70" s="233"/>
      <c r="QAW70" s="216"/>
      <c r="QAX70" s="233"/>
      <c r="QBA70" s="216"/>
      <c r="QBB70" s="233"/>
      <c r="QBE70" s="216"/>
      <c r="QBF70" s="233"/>
      <c r="QBI70" s="216"/>
      <c r="QBJ70" s="233"/>
      <c r="QBM70" s="216"/>
      <c r="QBN70" s="233"/>
      <c r="QBQ70" s="216"/>
      <c r="QBR70" s="233"/>
      <c r="QBU70" s="216"/>
      <c r="QBV70" s="233"/>
      <c r="QBY70" s="216"/>
      <c r="QBZ70" s="233"/>
      <c r="QCC70" s="216"/>
      <c r="QCD70" s="233"/>
      <c r="QCG70" s="216"/>
      <c r="QCH70" s="233"/>
      <c r="QCK70" s="216"/>
      <c r="QCL70" s="233"/>
      <c r="QCO70" s="216"/>
      <c r="QCP70" s="233"/>
      <c r="QCS70" s="216"/>
      <c r="QCT70" s="233"/>
      <c r="QCW70" s="216"/>
      <c r="QCX70" s="233"/>
      <c r="QDA70" s="216"/>
      <c r="QDB70" s="233"/>
      <c r="QDE70" s="216"/>
      <c r="QDF70" s="233"/>
      <c r="QDI70" s="216"/>
      <c r="QDJ70" s="233"/>
      <c r="QDM70" s="216"/>
      <c r="QDN70" s="233"/>
      <c r="QDQ70" s="216"/>
      <c r="QDR70" s="233"/>
      <c r="QDU70" s="216"/>
      <c r="QDV70" s="233"/>
      <c r="QDY70" s="216"/>
      <c r="QDZ70" s="233"/>
      <c r="QEC70" s="216"/>
      <c r="QED70" s="233"/>
      <c r="QEG70" s="216"/>
      <c r="QEH70" s="233"/>
      <c r="QEK70" s="216"/>
      <c r="QEL70" s="233"/>
      <c r="QEO70" s="216"/>
      <c r="QEP70" s="233"/>
      <c r="QES70" s="216"/>
      <c r="QET70" s="233"/>
      <c r="QEW70" s="216"/>
      <c r="QEX70" s="233"/>
      <c r="QFA70" s="216"/>
      <c r="QFB70" s="233"/>
      <c r="QFE70" s="216"/>
      <c r="QFF70" s="233"/>
      <c r="QFI70" s="216"/>
      <c r="QFJ70" s="233"/>
      <c r="QFM70" s="216"/>
      <c r="QFN70" s="233"/>
      <c r="QFQ70" s="216"/>
      <c r="QFR70" s="233"/>
      <c r="QFU70" s="216"/>
      <c r="QFV70" s="233"/>
      <c r="QFY70" s="216"/>
      <c r="QFZ70" s="233"/>
      <c r="QGC70" s="216"/>
      <c r="QGD70" s="233"/>
      <c r="QGG70" s="216"/>
      <c r="QGH70" s="233"/>
      <c r="QGK70" s="216"/>
      <c r="QGL70" s="233"/>
      <c r="QGO70" s="216"/>
      <c r="QGP70" s="233"/>
      <c r="QGS70" s="216"/>
      <c r="QGT70" s="233"/>
      <c r="QGW70" s="216"/>
      <c r="QGX70" s="233"/>
      <c r="QHA70" s="216"/>
      <c r="QHB70" s="233"/>
      <c r="QHE70" s="216"/>
      <c r="QHF70" s="233"/>
      <c r="QHI70" s="216"/>
      <c r="QHJ70" s="233"/>
      <c r="QHM70" s="216"/>
      <c r="QHN70" s="233"/>
      <c r="QHQ70" s="216"/>
      <c r="QHR70" s="233"/>
      <c r="QHU70" s="216"/>
      <c r="QHV70" s="233"/>
      <c r="QHY70" s="216"/>
      <c r="QHZ70" s="233"/>
      <c r="QIC70" s="216"/>
      <c r="QID70" s="233"/>
      <c r="QIG70" s="216"/>
      <c r="QIH70" s="233"/>
      <c r="QIK70" s="216"/>
      <c r="QIL70" s="233"/>
      <c r="QIO70" s="216"/>
      <c r="QIP70" s="233"/>
      <c r="QIS70" s="216"/>
      <c r="QIT70" s="233"/>
      <c r="QIW70" s="216"/>
      <c r="QIX70" s="233"/>
      <c r="QJA70" s="216"/>
      <c r="QJB70" s="233"/>
      <c r="QJE70" s="216"/>
      <c r="QJF70" s="233"/>
      <c r="QJI70" s="216"/>
      <c r="QJJ70" s="233"/>
      <c r="QJM70" s="216"/>
      <c r="QJN70" s="233"/>
      <c r="QJQ70" s="216"/>
      <c r="QJR70" s="233"/>
      <c r="QJU70" s="216"/>
      <c r="QJV70" s="233"/>
      <c r="QJY70" s="216"/>
      <c r="QJZ70" s="233"/>
      <c r="QKC70" s="216"/>
      <c r="QKD70" s="233"/>
      <c r="QKG70" s="216"/>
      <c r="QKH70" s="233"/>
      <c r="QKK70" s="216"/>
      <c r="QKL70" s="233"/>
      <c r="QKO70" s="216"/>
      <c r="QKP70" s="233"/>
      <c r="QKS70" s="216"/>
      <c r="QKT70" s="233"/>
      <c r="QKW70" s="216"/>
      <c r="QKX70" s="233"/>
      <c r="QLA70" s="216"/>
      <c r="QLB70" s="233"/>
      <c r="QLE70" s="216"/>
      <c r="QLF70" s="233"/>
      <c r="QLI70" s="216"/>
      <c r="QLJ70" s="233"/>
      <c r="QLM70" s="216"/>
      <c r="QLN70" s="233"/>
      <c r="QLQ70" s="216"/>
      <c r="QLR70" s="233"/>
      <c r="QLU70" s="216"/>
      <c r="QLV70" s="233"/>
      <c r="QLY70" s="216"/>
      <c r="QLZ70" s="233"/>
      <c r="QMC70" s="216"/>
      <c r="QMD70" s="233"/>
      <c r="QMG70" s="216"/>
      <c r="QMH70" s="233"/>
      <c r="QMK70" s="216"/>
      <c r="QML70" s="233"/>
      <c r="QMO70" s="216"/>
      <c r="QMP70" s="233"/>
      <c r="QMS70" s="216"/>
      <c r="QMT70" s="233"/>
      <c r="QMW70" s="216"/>
      <c r="QMX70" s="233"/>
      <c r="QNA70" s="216"/>
      <c r="QNB70" s="233"/>
      <c r="QNE70" s="216"/>
      <c r="QNF70" s="233"/>
      <c r="QNI70" s="216"/>
      <c r="QNJ70" s="233"/>
      <c r="QNM70" s="216"/>
      <c r="QNN70" s="233"/>
      <c r="QNQ70" s="216"/>
      <c r="QNR70" s="233"/>
      <c r="QNU70" s="216"/>
      <c r="QNV70" s="233"/>
      <c r="QNY70" s="216"/>
      <c r="QNZ70" s="233"/>
      <c r="QOC70" s="216"/>
      <c r="QOD70" s="233"/>
      <c r="QOG70" s="216"/>
      <c r="QOH70" s="233"/>
      <c r="QOK70" s="216"/>
      <c r="QOL70" s="233"/>
      <c r="QOO70" s="216"/>
      <c r="QOP70" s="233"/>
      <c r="QOS70" s="216"/>
      <c r="QOT70" s="233"/>
      <c r="QOW70" s="216"/>
      <c r="QOX70" s="233"/>
      <c r="QPA70" s="216"/>
      <c r="QPB70" s="233"/>
      <c r="QPE70" s="216"/>
      <c r="QPF70" s="233"/>
      <c r="QPI70" s="216"/>
      <c r="QPJ70" s="233"/>
      <c r="QPM70" s="216"/>
      <c r="QPN70" s="233"/>
      <c r="QPQ70" s="216"/>
      <c r="QPR70" s="233"/>
      <c r="QPU70" s="216"/>
      <c r="QPV70" s="233"/>
      <c r="QPY70" s="216"/>
      <c r="QPZ70" s="233"/>
      <c r="QQC70" s="216"/>
      <c r="QQD70" s="233"/>
      <c r="QQG70" s="216"/>
      <c r="QQH70" s="233"/>
      <c r="QQK70" s="216"/>
      <c r="QQL70" s="233"/>
      <c r="QQO70" s="216"/>
      <c r="QQP70" s="233"/>
      <c r="QQS70" s="216"/>
      <c r="QQT70" s="233"/>
      <c r="QQW70" s="216"/>
      <c r="QQX70" s="233"/>
      <c r="QRA70" s="216"/>
      <c r="QRB70" s="233"/>
      <c r="QRE70" s="216"/>
      <c r="QRF70" s="233"/>
      <c r="QRI70" s="216"/>
      <c r="QRJ70" s="233"/>
      <c r="QRM70" s="216"/>
      <c r="QRN70" s="233"/>
      <c r="QRQ70" s="216"/>
      <c r="QRR70" s="233"/>
      <c r="QRU70" s="216"/>
      <c r="QRV70" s="233"/>
      <c r="QRY70" s="216"/>
      <c r="QRZ70" s="233"/>
      <c r="QSC70" s="216"/>
      <c r="QSD70" s="233"/>
      <c r="QSG70" s="216"/>
      <c r="QSH70" s="233"/>
      <c r="QSK70" s="216"/>
      <c r="QSL70" s="233"/>
      <c r="QSO70" s="216"/>
      <c r="QSP70" s="233"/>
      <c r="QSS70" s="216"/>
      <c r="QST70" s="233"/>
      <c r="QSW70" s="216"/>
      <c r="QSX70" s="233"/>
      <c r="QTA70" s="216"/>
      <c r="QTB70" s="233"/>
      <c r="QTE70" s="216"/>
      <c r="QTF70" s="233"/>
      <c r="QTI70" s="216"/>
      <c r="QTJ70" s="233"/>
      <c r="QTM70" s="216"/>
      <c r="QTN70" s="233"/>
      <c r="QTQ70" s="216"/>
      <c r="QTR70" s="233"/>
      <c r="QTU70" s="216"/>
      <c r="QTV70" s="233"/>
      <c r="QTY70" s="216"/>
      <c r="QTZ70" s="233"/>
      <c r="QUC70" s="216"/>
      <c r="QUD70" s="233"/>
      <c r="QUG70" s="216"/>
      <c r="QUH70" s="233"/>
      <c r="QUK70" s="216"/>
      <c r="QUL70" s="233"/>
      <c r="QUO70" s="216"/>
      <c r="QUP70" s="233"/>
      <c r="QUS70" s="216"/>
      <c r="QUT70" s="233"/>
      <c r="QUW70" s="216"/>
      <c r="QUX70" s="233"/>
      <c r="QVA70" s="216"/>
      <c r="QVB70" s="233"/>
      <c r="QVE70" s="216"/>
      <c r="QVF70" s="233"/>
      <c r="QVI70" s="216"/>
      <c r="QVJ70" s="233"/>
      <c r="QVM70" s="216"/>
      <c r="QVN70" s="233"/>
      <c r="QVQ70" s="216"/>
      <c r="QVR70" s="233"/>
      <c r="QVU70" s="216"/>
      <c r="QVV70" s="233"/>
      <c r="QVY70" s="216"/>
      <c r="QVZ70" s="233"/>
      <c r="QWC70" s="216"/>
      <c r="QWD70" s="233"/>
      <c r="QWG70" s="216"/>
      <c r="QWH70" s="233"/>
      <c r="QWK70" s="216"/>
      <c r="QWL70" s="233"/>
      <c r="QWO70" s="216"/>
      <c r="QWP70" s="233"/>
      <c r="QWS70" s="216"/>
      <c r="QWT70" s="233"/>
      <c r="QWW70" s="216"/>
      <c r="QWX70" s="233"/>
      <c r="QXA70" s="216"/>
      <c r="QXB70" s="233"/>
      <c r="QXE70" s="216"/>
      <c r="QXF70" s="233"/>
      <c r="QXI70" s="216"/>
      <c r="QXJ70" s="233"/>
      <c r="QXM70" s="216"/>
      <c r="QXN70" s="233"/>
      <c r="QXQ70" s="216"/>
      <c r="QXR70" s="233"/>
      <c r="QXU70" s="216"/>
      <c r="QXV70" s="233"/>
      <c r="QXY70" s="216"/>
      <c r="QXZ70" s="233"/>
      <c r="QYC70" s="216"/>
      <c r="QYD70" s="233"/>
      <c r="QYG70" s="216"/>
      <c r="QYH70" s="233"/>
      <c r="QYK70" s="216"/>
      <c r="QYL70" s="233"/>
      <c r="QYO70" s="216"/>
      <c r="QYP70" s="233"/>
      <c r="QYS70" s="216"/>
      <c r="QYT70" s="233"/>
      <c r="QYW70" s="216"/>
      <c r="QYX70" s="233"/>
      <c r="QZA70" s="216"/>
      <c r="QZB70" s="233"/>
      <c r="QZE70" s="216"/>
      <c r="QZF70" s="233"/>
      <c r="QZI70" s="216"/>
      <c r="QZJ70" s="233"/>
      <c r="QZM70" s="216"/>
      <c r="QZN70" s="233"/>
      <c r="QZQ70" s="216"/>
      <c r="QZR70" s="233"/>
      <c r="QZU70" s="216"/>
      <c r="QZV70" s="233"/>
      <c r="QZY70" s="216"/>
      <c r="QZZ70" s="233"/>
      <c r="RAC70" s="216"/>
      <c r="RAD70" s="233"/>
      <c r="RAG70" s="216"/>
      <c r="RAH70" s="233"/>
      <c r="RAK70" s="216"/>
      <c r="RAL70" s="233"/>
      <c r="RAO70" s="216"/>
      <c r="RAP70" s="233"/>
      <c r="RAS70" s="216"/>
      <c r="RAT70" s="233"/>
      <c r="RAW70" s="216"/>
      <c r="RAX70" s="233"/>
      <c r="RBA70" s="216"/>
      <c r="RBB70" s="233"/>
      <c r="RBE70" s="216"/>
      <c r="RBF70" s="233"/>
      <c r="RBI70" s="216"/>
      <c r="RBJ70" s="233"/>
      <c r="RBM70" s="216"/>
      <c r="RBN70" s="233"/>
      <c r="RBQ70" s="216"/>
      <c r="RBR70" s="233"/>
      <c r="RBU70" s="216"/>
      <c r="RBV70" s="233"/>
      <c r="RBY70" s="216"/>
      <c r="RBZ70" s="233"/>
      <c r="RCC70" s="216"/>
      <c r="RCD70" s="233"/>
      <c r="RCG70" s="216"/>
      <c r="RCH70" s="233"/>
      <c r="RCK70" s="216"/>
      <c r="RCL70" s="233"/>
      <c r="RCO70" s="216"/>
      <c r="RCP70" s="233"/>
      <c r="RCS70" s="216"/>
      <c r="RCT70" s="233"/>
      <c r="RCW70" s="216"/>
      <c r="RCX70" s="233"/>
      <c r="RDA70" s="216"/>
      <c r="RDB70" s="233"/>
      <c r="RDE70" s="216"/>
      <c r="RDF70" s="233"/>
      <c r="RDI70" s="216"/>
      <c r="RDJ70" s="233"/>
      <c r="RDM70" s="216"/>
      <c r="RDN70" s="233"/>
      <c r="RDQ70" s="216"/>
      <c r="RDR70" s="233"/>
      <c r="RDU70" s="216"/>
      <c r="RDV70" s="233"/>
      <c r="RDY70" s="216"/>
      <c r="RDZ70" s="233"/>
      <c r="REC70" s="216"/>
      <c r="RED70" s="233"/>
      <c r="REG70" s="216"/>
      <c r="REH70" s="233"/>
      <c r="REK70" s="216"/>
      <c r="REL70" s="233"/>
      <c r="REO70" s="216"/>
      <c r="REP70" s="233"/>
      <c r="RES70" s="216"/>
      <c r="RET70" s="233"/>
      <c r="REW70" s="216"/>
      <c r="REX70" s="233"/>
      <c r="RFA70" s="216"/>
      <c r="RFB70" s="233"/>
      <c r="RFE70" s="216"/>
      <c r="RFF70" s="233"/>
      <c r="RFI70" s="216"/>
      <c r="RFJ70" s="233"/>
      <c r="RFM70" s="216"/>
      <c r="RFN70" s="233"/>
      <c r="RFQ70" s="216"/>
      <c r="RFR70" s="233"/>
      <c r="RFU70" s="216"/>
      <c r="RFV70" s="233"/>
      <c r="RFY70" s="216"/>
      <c r="RFZ70" s="233"/>
      <c r="RGC70" s="216"/>
      <c r="RGD70" s="233"/>
      <c r="RGG70" s="216"/>
      <c r="RGH70" s="233"/>
      <c r="RGK70" s="216"/>
      <c r="RGL70" s="233"/>
      <c r="RGO70" s="216"/>
      <c r="RGP70" s="233"/>
      <c r="RGS70" s="216"/>
      <c r="RGT70" s="233"/>
      <c r="RGW70" s="216"/>
      <c r="RGX70" s="233"/>
      <c r="RHA70" s="216"/>
      <c r="RHB70" s="233"/>
      <c r="RHE70" s="216"/>
      <c r="RHF70" s="233"/>
      <c r="RHI70" s="216"/>
      <c r="RHJ70" s="233"/>
      <c r="RHM70" s="216"/>
      <c r="RHN70" s="233"/>
      <c r="RHQ70" s="216"/>
      <c r="RHR70" s="233"/>
      <c r="RHU70" s="216"/>
      <c r="RHV70" s="233"/>
      <c r="RHY70" s="216"/>
      <c r="RHZ70" s="233"/>
      <c r="RIC70" s="216"/>
      <c r="RID70" s="233"/>
      <c r="RIG70" s="216"/>
      <c r="RIH70" s="233"/>
      <c r="RIK70" s="216"/>
      <c r="RIL70" s="233"/>
      <c r="RIO70" s="216"/>
      <c r="RIP70" s="233"/>
      <c r="RIS70" s="216"/>
      <c r="RIT70" s="233"/>
      <c r="RIW70" s="216"/>
      <c r="RIX70" s="233"/>
      <c r="RJA70" s="216"/>
      <c r="RJB70" s="233"/>
      <c r="RJE70" s="216"/>
      <c r="RJF70" s="233"/>
      <c r="RJI70" s="216"/>
      <c r="RJJ70" s="233"/>
      <c r="RJM70" s="216"/>
      <c r="RJN70" s="233"/>
      <c r="RJQ70" s="216"/>
      <c r="RJR70" s="233"/>
      <c r="RJU70" s="216"/>
      <c r="RJV70" s="233"/>
      <c r="RJY70" s="216"/>
      <c r="RJZ70" s="233"/>
      <c r="RKC70" s="216"/>
      <c r="RKD70" s="233"/>
      <c r="RKG70" s="216"/>
      <c r="RKH70" s="233"/>
      <c r="RKK70" s="216"/>
      <c r="RKL70" s="233"/>
      <c r="RKO70" s="216"/>
      <c r="RKP70" s="233"/>
      <c r="RKS70" s="216"/>
      <c r="RKT70" s="233"/>
      <c r="RKW70" s="216"/>
      <c r="RKX70" s="233"/>
      <c r="RLA70" s="216"/>
      <c r="RLB70" s="233"/>
      <c r="RLE70" s="216"/>
      <c r="RLF70" s="233"/>
      <c r="RLI70" s="216"/>
      <c r="RLJ70" s="233"/>
      <c r="RLM70" s="216"/>
      <c r="RLN70" s="233"/>
      <c r="RLQ70" s="216"/>
      <c r="RLR70" s="233"/>
      <c r="RLU70" s="216"/>
      <c r="RLV70" s="233"/>
      <c r="RLY70" s="216"/>
      <c r="RLZ70" s="233"/>
      <c r="RMC70" s="216"/>
      <c r="RMD70" s="233"/>
      <c r="RMG70" s="216"/>
      <c r="RMH70" s="233"/>
      <c r="RMK70" s="216"/>
      <c r="RML70" s="233"/>
      <c r="RMO70" s="216"/>
      <c r="RMP70" s="233"/>
      <c r="RMS70" s="216"/>
      <c r="RMT70" s="233"/>
      <c r="RMW70" s="216"/>
      <c r="RMX70" s="233"/>
      <c r="RNA70" s="216"/>
      <c r="RNB70" s="233"/>
      <c r="RNE70" s="216"/>
      <c r="RNF70" s="233"/>
      <c r="RNI70" s="216"/>
      <c r="RNJ70" s="233"/>
      <c r="RNM70" s="216"/>
      <c r="RNN70" s="233"/>
      <c r="RNQ70" s="216"/>
      <c r="RNR70" s="233"/>
      <c r="RNU70" s="216"/>
      <c r="RNV70" s="233"/>
      <c r="RNY70" s="216"/>
      <c r="RNZ70" s="233"/>
      <c r="ROC70" s="216"/>
      <c r="ROD70" s="233"/>
      <c r="ROG70" s="216"/>
      <c r="ROH70" s="233"/>
      <c r="ROK70" s="216"/>
      <c r="ROL70" s="233"/>
      <c r="ROO70" s="216"/>
      <c r="ROP70" s="233"/>
      <c r="ROS70" s="216"/>
      <c r="ROT70" s="233"/>
      <c r="ROW70" s="216"/>
      <c r="ROX70" s="233"/>
      <c r="RPA70" s="216"/>
      <c r="RPB70" s="233"/>
      <c r="RPE70" s="216"/>
      <c r="RPF70" s="233"/>
      <c r="RPI70" s="216"/>
      <c r="RPJ70" s="233"/>
      <c r="RPM70" s="216"/>
      <c r="RPN70" s="233"/>
      <c r="RPQ70" s="216"/>
      <c r="RPR70" s="233"/>
      <c r="RPU70" s="216"/>
      <c r="RPV70" s="233"/>
      <c r="RPY70" s="216"/>
      <c r="RPZ70" s="233"/>
      <c r="RQC70" s="216"/>
      <c r="RQD70" s="233"/>
      <c r="RQG70" s="216"/>
      <c r="RQH70" s="233"/>
      <c r="RQK70" s="216"/>
      <c r="RQL70" s="233"/>
      <c r="RQO70" s="216"/>
      <c r="RQP70" s="233"/>
      <c r="RQS70" s="216"/>
      <c r="RQT70" s="233"/>
      <c r="RQW70" s="216"/>
      <c r="RQX70" s="233"/>
      <c r="RRA70" s="216"/>
      <c r="RRB70" s="233"/>
      <c r="RRE70" s="216"/>
      <c r="RRF70" s="233"/>
      <c r="RRI70" s="216"/>
      <c r="RRJ70" s="233"/>
      <c r="RRM70" s="216"/>
      <c r="RRN70" s="233"/>
      <c r="RRQ70" s="216"/>
      <c r="RRR70" s="233"/>
      <c r="RRU70" s="216"/>
      <c r="RRV70" s="233"/>
      <c r="RRY70" s="216"/>
      <c r="RRZ70" s="233"/>
      <c r="RSC70" s="216"/>
      <c r="RSD70" s="233"/>
      <c r="RSG70" s="216"/>
      <c r="RSH70" s="233"/>
      <c r="RSK70" s="216"/>
      <c r="RSL70" s="233"/>
      <c r="RSO70" s="216"/>
      <c r="RSP70" s="233"/>
      <c r="RSS70" s="216"/>
      <c r="RST70" s="233"/>
      <c r="RSW70" s="216"/>
      <c r="RSX70" s="233"/>
      <c r="RTA70" s="216"/>
      <c r="RTB70" s="233"/>
      <c r="RTE70" s="216"/>
      <c r="RTF70" s="233"/>
      <c r="RTI70" s="216"/>
      <c r="RTJ70" s="233"/>
      <c r="RTM70" s="216"/>
      <c r="RTN70" s="233"/>
      <c r="RTQ70" s="216"/>
      <c r="RTR70" s="233"/>
      <c r="RTU70" s="216"/>
      <c r="RTV70" s="233"/>
      <c r="RTY70" s="216"/>
      <c r="RTZ70" s="233"/>
      <c r="RUC70" s="216"/>
      <c r="RUD70" s="233"/>
      <c r="RUG70" s="216"/>
      <c r="RUH70" s="233"/>
      <c r="RUK70" s="216"/>
      <c r="RUL70" s="233"/>
      <c r="RUO70" s="216"/>
      <c r="RUP70" s="233"/>
      <c r="RUS70" s="216"/>
      <c r="RUT70" s="233"/>
      <c r="RUW70" s="216"/>
      <c r="RUX70" s="233"/>
      <c r="RVA70" s="216"/>
      <c r="RVB70" s="233"/>
      <c r="RVE70" s="216"/>
      <c r="RVF70" s="233"/>
      <c r="RVI70" s="216"/>
      <c r="RVJ70" s="233"/>
      <c r="RVM70" s="216"/>
      <c r="RVN70" s="233"/>
      <c r="RVQ70" s="216"/>
      <c r="RVR70" s="233"/>
      <c r="RVU70" s="216"/>
      <c r="RVV70" s="233"/>
      <c r="RVY70" s="216"/>
      <c r="RVZ70" s="233"/>
      <c r="RWC70" s="216"/>
      <c r="RWD70" s="233"/>
      <c r="RWG70" s="216"/>
      <c r="RWH70" s="233"/>
      <c r="RWK70" s="216"/>
      <c r="RWL70" s="233"/>
      <c r="RWO70" s="216"/>
      <c r="RWP70" s="233"/>
      <c r="RWS70" s="216"/>
      <c r="RWT70" s="233"/>
      <c r="RWW70" s="216"/>
      <c r="RWX70" s="233"/>
      <c r="RXA70" s="216"/>
      <c r="RXB70" s="233"/>
      <c r="RXE70" s="216"/>
      <c r="RXF70" s="233"/>
      <c r="RXI70" s="216"/>
      <c r="RXJ70" s="233"/>
      <c r="RXM70" s="216"/>
      <c r="RXN70" s="233"/>
      <c r="RXQ70" s="216"/>
      <c r="RXR70" s="233"/>
      <c r="RXU70" s="216"/>
      <c r="RXV70" s="233"/>
      <c r="RXY70" s="216"/>
      <c r="RXZ70" s="233"/>
      <c r="RYC70" s="216"/>
      <c r="RYD70" s="233"/>
      <c r="RYG70" s="216"/>
      <c r="RYH70" s="233"/>
      <c r="RYK70" s="216"/>
      <c r="RYL70" s="233"/>
      <c r="RYO70" s="216"/>
      <c r="RYP70" s="233"/>
      <c r="RYS70" s="216"/>
      <c r="RYT70" s="233"/>
      <c r="RYW70" s="216"/>
      <c r="RYX70" s="233"/>
      <c r="RZA70" s="216"/>
      <c r="RZB70" s="233"/>
      <c r="RZE70" s="216"/>
      <c r="RZF70" s="233"/>
      <c r="RZI70" s="216"/>
      <c r="RZJ70" s="233"/>
      <c r="RZM70" s="216"/>
      <c r="RZN70" s="233"/>
      <c r="RZQ70" s="216"/>
      <c r="RZR70" s="233"/>
      <c r="RZU70" s="216"/>
      <c r="RZV70" s="233"/>
      <c r="RZY70" s="216"/>
      <c r="RZZ70" s="233"/>
      <c r="SAC70" s="216"/>
      <c r="SAD70" s="233"/>
      <c r="SAG70" s="216"/>
      <c r="SAH70" s="233"/>
      <c r="SAK70" s="216"/>
      <c r="SAL70" s="233"/>
      <c r="SAO70" s="216"/>
      <c r="SAP70" s="233"/>
      <c r="SAS70" s="216"/>
      <c r="SAT70" s="233"/>
      <c r="SAW70" s="216"/>
      <c r="SAX70" s="233"/>
      <c r="SBA70" s="216"/>
      <c r="SBB70" s="233"/>
      <c r="SBE70" s="216"/>
      <c r="SBF70" s="233"/>
      <c r="SBI70" s="216"/>
      <c r="SBJ70" s="233"/>
      <c r="SBM70" s="216"/>
      <c r="SBN70" s="233"/>
      <c r="SBQ70" s="216"/>
      <c r="SBR70" s="233"/>
      <c r="SBU70" s="216"/>
      <c r="SBV70" s="233"/>
      <c r="SBY70" s="216"/>
      <c r="SBZ70" s="233"/>
      <c r="SCC70" s="216"/>
      <c r="SCD70" s="233"/>
      <c r="SCG70" s="216"/>
      <c r="SCH70" s="233"/>
      <c r="SCK70" s="216"/>
      <c r="SCL70" s="233"/>
      <c r="SCO70" s="216"/>
      <c r="SCP70" s="233"/>
      <c r="SCS70" s="216"/>
      <c r="SCT70" s="233"/>
      <c r="SCW70" s="216"/>
      <c r="SCX70" s="233"/>
      <c r="SDA70" s="216"/>
      <c r="SDB70" s="233"/>
      <c r="SDE70" s="216"/>
      <c r="SDF70" s="233"/>
      <c r="SDI70" s="216"/>
      <c r="SDJ70" s="233"/>
      <c r="SDM70" s="216"/>
      <c r="SDN70" s="233"/>
      <c r="SDQ70" s="216"/>
      <c r="SDR70" s="233"/>
      <c r="SDU70" s="216"/>
      <c r="SDV70" s="233"/>
      <c r="SDY70" s="216"/>
      <c r="SDZ70" s="233"/>
      <c r="SEC70" s="216"/>
      <c r="SED70" s="233"/>
      <c r="SEG70" s="216"/>
      <c r="SEH70" s="233"/>
      <c r="SEK70" s="216"/>
      <c r="SEL70" s="233"/>
      <c r="SEO70" s="216"/>
      <c r="SEP70" s="233"/>
      <c r="SES70" s="216"/>
      <c r="SET70" s="233"/>
      <c r="SEW70" s="216"/>
      <c r="SEX70" s="233"/>
      <c r="SFA70" s="216"/>
      <c r="SFB70" s="233"/>
      <c r="SFE70" s="216"/>
      <c r="SFF70" s="233"/>
      <c r="SFI70" s="216"/>
      <c r="SFJ70" s="233"/>
      <c r="SFM70" s="216"/>
      <c r="SFN70" s="233"/>
      <c r="SFQ70" s="216"/>
      <c r="SFR70" s="233"/>
      <c r="SFU70" s="216"/>
      <c r="SFV70" s="233"/>
      <c r="SFY70" s="216"/>
      <c r="SFZ70" s="233"/>
      <c r="SGC70" s="216"/>
      <c r="SGD70" s="233"/>
      <c r="SGG70" s="216"/>
      <c r="SGH70" s="233"/>
      <c r="SGK70" s="216"/>
      <c r="SGL70" s="233"/>
      <c r="SGO70" s="216"/>
      <c r="SGP70" s="233"/>
      <c r="SGS70" s="216"/>
      <c r="SGT70" s="233"/>
      <c r="SGW70" s="216"/>
      <c r="SGX70" s="233"/>
      <c r="SHA70" s="216"/>
      <c r="SHB70" s="233"/>
      <c r="SHE70" s="216"/>
      <c r="SHF70" s="233"/>
      <c r="SHI70" s="216"/>
      <c r="SHJ70" s="233"/>
      <c r="SHM70" s="216"/>
      <c r="SHN70" s="233"/>
      <c r="SHQ70" s="216"/>
      <c r="SHR70" s="233"/>
      <c r="SHU70" s="216"/>
      <c r="SHV70" s="233"/>
      <c r="SHY70" s="216"/>
      <c r="SHZ70" s="233"/>
      <c r="SIC70" s="216"/>
      <c r="SID70" s="233"/>
      <c r="SIG70" s="216"/>
      <c r="SIH70" s="233"/>
      <c r="SIK70" s="216"/>
      <c r="SIL70" s="233"/>
      <c r="SIO70" s="216"/>
      <c r="SIP70" s="233"/>
      <c r="SIS70" s="216"/>
      <c r="SIT70" s="233"/>
      <c r="SIW70" s="216"/>
      <c r="SIX70" s="233"/>
      <c r="SJA70" s="216"/>
      <c r="SJB70" s="233"/>
      <c r="SJE70" s="216"/>
      <c r="SJF70" s="233"/>
      <c r="SJI70" s="216"/>
      <c r="SJJ70" s="233"/>
      <c r="SJM70" s="216"/>
      <c r="SJN70" s="233"/>
      <c r="SJQ70" s="216"/>
      <c r="SJR70" s="233"/>
      <c r="SJU70" s="216"/>
      <c r="SJV70" s="233"/>
      <c r="SJY70" s="216"/>
      <c r="SJZ70" s="233"/>
      <c r="SKC70" s="216"/>
      <c r="SKD70" s="233"/>
      <c r="SKG70" s="216"/>
      <c r="SKH70" s="233"/>
      <c r="SKK70" s="216"/>
      <c r="SKL70" s="233"/>
      <c r="SKO70" s="216"/>
      <c r="SKP70" s="233"/>
      <c r="SKS70" s="216"/>
      <c r="SKT70" s="233"/>
      <c r="SKW70" s="216"/>
      <c r="SKX70" s="233"/>
      <c r="SLA70" s="216"/>
      <c r="SLB70" s="233"/>
      <c r="SLE70" s="216"/>
      <c r="SLF70" s="233"/>
      <c r="SLI70" s="216"/>
      <c r="SLJ70" s="233"/>
      <c r="SLM70" s="216"/>
      <c r="SLN70" s="233"/>
      <c r="SLQ70" s="216"/>
      <c r="SLR70" s="233"/>
      <c r="SLU70" s="216"/>
      <c r="SLV70" s="233"/>
      <c r="SLY70" s="216"/>
      <c r="SLZ70" s="233"/>
      <c r="SMC70" s="216"/>
      <c r="SMD70" s="233"/>
      <c r="SMG70" s="216"/>
      <c r="SMH70" s="233"/>
      <c r="SMK70" s="216"/>
      <c r="SML70" s="233"/>
      <c r="SMO70" s="216"/>
      <c r="SMP70" s="233"/>
      <c r="SMS70" s="216"/>
      <c r="SMT70" s="233"/>
      <c r="SMW70" s="216"/>
      <c r="SMX70" s="233"/>
      <c r="SNA70" s="216"/>
      <c r="SNB70" s="233"/>
      <c r="SNE70" s="216"/>
      <c r="SNF70" s="233"/>
      <c r="SNI70" s="216"/>
      <c r="SNJ70" s="233"/>
      <c r="SNM70" s="216"/>
      <c r="SNN70" s="233"/>
      <c r="SNQ70" s="216"/>
      <c r="SNR70" s="233"/>
      <c r="SNU70" s="216"/>
      <c r="SNV70" s="233"/>
      <c r="SNY70" s="216"/>
      <c r="SNZ70" s="233"/>
      <c r="SOC70" s="216"/>
      <c r="SOD70" s="233"/>
      <c r="SOG70" s="216"/>
      <c r="SOH70" s="233"/>
      <c r="SOK70" s="216"/>
      <c r="SOL70" s="233"/>
      <c r="SOO70" s="216"/>
      <c r="SOP70" s="233"/>
      <c r="SOS70" s="216"/>
      <c r="SOT70" s="233"/>
      <c r="SOW70" s="216"/>
      <c r="SOX70" s="233"/>
      <c r="SPA70" s="216"/>
      <c r="SPB70" s="233"/>
      <c r="SPE70" s="216"/>
      <c r="SPF70" s="233"/>
      <c r="SPI70" s="216"/>
      <c r="SPJ70" s="233"/>
      <c r="SPM70" s="216"/>
      <c r="SPN70" s="233"/>
      <c r="SPQ70" s="216"/>
      <c r="SPR70" s="233"/>
      <c r="SPU70" s="216"/>
      <c r="SPV70" s="233"/>
      <c r="SPY70" s="216"/>
      <c r="SPZ70" s="233"/>
      <c r="SQC70" s="216"/>
      <c r="SQD70" s="233"/>
      <c r="SQG70" s="216"/>
      <c r="SQH70" s="233"/>
      <c r="SQK70" s="216"/>
      <c r="SQL70" s="233"/>
      <c r="SQO70" s="216"/>
      <c r="SQP70" s="233"/>
      <c r="SQS70" s="216"/>
      <c r="SQT70" s="233"/>
      <c r="SQW70" s="216"/>
      <c r="SQX70" s="233"/>
      <c r="SRA70" s="216"/>
      <c r="SRB70" s="233"/>
      <c r="SRE70" s="216"/>
      <c r="SRF70" s="233"/>
      <c r="SRI70" s="216"/>
      <c r="SRJ70" s="233"/>
      <c r="SRM70" s="216"/>
      <c r="SRN70" s="233"/>
      <c r="SRQ70" s="216"/>
      <c r="SRR70" s="233"/>
      <c r="SRU70" s="216"/>
      <c r="SRV70" s="233"/>
      <c r="SRY70" s="216"/>
      <c r="SRZ70" s="233"/>
      <c r="SSC70" s="216"/>
      <c r="SSD70" s="233"/>
      <c r="SSG70" s="216"/>
      <c r="SSH70" s="233"/>
      <c r="SSK70" s="216"/>
      <c r="SSL70" s="233"/>
      <c r="SSO70" s="216"/>
      <c r="SSP70" s="233"/>
      <c r="SSS70" s="216"/>
      <c r="SST70" s="233"/>
      <c r="SSW70" s="216"/>
      <c r="SSX70" s="233"/>
      <c r="STA70" s="216"/>
      <c r="STB70" s="233"/>
      <c r="STE70" s="216"/>
      <c r="STF70" s="233"/>
      <c r="STI70" s="216"/>
      <c r="STJ70" s="233"/>
      <c r="STM70" s="216"/>
      <c r="STN70" s="233"/>
      <c r="STQ70" s="216"/>
      <c r="STR70" s="233"/>
      <c r="STU70" s="216"/>
      <c r="STV70" s="233"/>
      <c r="STY70" s="216"/>
      <c r="STZ70" s="233"/>
      <c r="SUC70" s="216"/>
      <c r="SUD70" s="233"/>
      <c r="SUG70" s="216"/>
      <c r="SUH70" s="233"/>
      <c r="SUK70" s="216"/>
      <c r="SUL70" s="233"/>
      <c r="SUO70" s="216"/>
      <c r="SUP70" s="233"/>
      <c r="SUS70" s="216"/>
      <c r="SUT70" s="233"/>
      <c r="SUW70" s="216"/>
      <c r="SUX70" s="233"/>
      <c r="SVA70" s="216"/>
      <c r="SVB70" s="233"/>
      <c r="SVE70" s="216"/>
      <c r="SVF70" s="233"/>
      <c r="SVI70" s="216"/>
      <c r="SVJ70" s="233"/>
      <c r="SVM70" s="216"/>
      <c r="SVN70" s="233"/>
      <c r="SVQ70" s="216"/>
      <c r="SVR70" s="233"/>
      <c r="SVU70" s="216"/>
      <c r="SVV70" s="233"/>
      <c r="SVY70" s="216"/>
      <c r="SVZ70" s="233"/>
      <c r="SWC70" s="216"/>
      <c r="SWD70" s="233"/>
      <c r="SWG70" s="216"/>
      <c r="SWH70" s="233"/>
      <c r="SWK70" s="216"/>
      <c r="SWL70" s="233"/>
      <c r="SWO70" s="216"/>
      <c r="SWP70" s="233"/>
      <c r="SWS70" s="216"/>
      <c r="SWT70" s="233"/>
      <c r="SWW70" s="216"/>
      <c r="SWX70" s="233"/>
      <c r="SXA70" s="216"/>
      <c r="SXB70" s="233"/>
      <c r="SXE70" s="216"/>
      <c r="SXF70" s="233"/>
      <c r="SXI70" s="216"/>
      <c r="SXJ70" s="233"/>
      <c r="SXM70" s="216"/>
      <c r="SXN70" s="233"/>
      <c r="SXQ70" s="216"/>
      <c r="SXR70" s="233"/>
      <c r="SXU70" s="216"/>
      <c r="SXV70" s="233"/>
      <c r="SXY70" s="216"/>
      <c r="SXZ70" s="233"/>
      <c r="SYC70" s="216"/>
      <c r="SYD70" s="233"/>
      <c r="SYG70" s="216"/>
      <c r="SYH70" s="233"/>
      <c r="SYK70" s="216"/>
      <c r="SYL70" s="233"/>
      <c r="SYO70" s="216"/>
      <c r="SYP70" s="233"/>
      <c r="SYS70" s="216"/>
      <c r="SYT70" s="233"/>
      <c r="SYW70" s="216"/>
      <c r="SYX70" s="233"/>
      <c r="SZA70" s="216"/>
      <c r="SZB70" s="233"/>
      <c r="SZE70" s="216"/>
      <c r="SZF70" s="233"/>
      <c r="SZI70" s="216"/>
      <c r="SZJ70" s="233"/>
      <c r="SZM70" s="216"/>
      <c r="SZN70" s="233"/>
      <c r="SZQ70" s="216"/>
      <c r="SZR70" s="233"/>
      <c r="SZU70" s="216"/>
      <c r="SZV70" s="233"/>
      <c r="SZY70" s="216"/>
      <c r="SZZ70" s="233"/>
      <c r="TAC70" s="216"/>
      <c r="TAD70" s="233"/>
      <c r="TAG70" s="216"/>
      <c r="TAH70" s="233"/>
      <c r="TAK70" s="216"/>
      <c r="TAL70" s="233"/>
      <c r="TAO70" s="216"/>
      <c r="TAP70" s="233"/>
      <c r="TAS70" s="216"/>
      <c r="TAT70" s="233"/>
      <c r="TAW70" s="216"/>
      <c r="TAX70" s="233"/>
      <c r="TBA70" s="216"/>
      <c r="TBB70" s="233"/>
      <c r="TBE70" s="216"/>
      <c r="TBF70" s="233"/>
      <c r="TBI70" s="216"/>
      <c r="TBJ70" s="233"/>
      <c r="TBM70" s="216"/>
      <c r="TBN70" s="233"/>
      <c r="TBQ70" s="216"/>
      <c r="TBR70" s="233"/>
      <c r="TBU70" s="216"/>
      <c r="TBV70" s="233"/>
      <c r="TBY70" s="216"/>
      <c r="TBZ70" s="233"/>
      <c r="TCC70" s="216"/>
      <c r="TCD70" s="233"/>
      <c r="TCG70" s="216"/>
      <c r="TCH70" s="233"/>
      <c r="TCK70" s="216"/>
      <c r="TCL70" s="233"/>
      <c r="TCO70" s="216"/>
      <c r="TCP70" s="233"/>
      <c r="TCS70" s="216"/>
      <c r="TCT70" s="233"/>
      <c r="TCW70" s="216"/>
      <c r="TCX70" s="233"/>
      <c r="TDA70" s="216"/>
      <c r="TDB70" s="233"/>
      <c r="TDE70" s="216"/>
      <c r="TDF70" s="233"/>
      <c r="TDI70" s="216"/>
      <c r="TDJ70" s="233"/>
      <c r="TDM70" s="216"/>
      <c r="TDN70" s="233"/>
      <c r="TDQ70" s="216"/>
      <c r="TDR70" s="233"/>
      <c r="TDU70" s="216"/>
      <c r="TDV70" s="233"/>
      <c r="TDY70" s="216"/>
      <c r="TDZ70" s="233"/>
      <c r="TEC70" s="216"/>
      <c r="TED70" s="233"/>
      <c r="TEG70" s="216"/>
      <c r="TEH70" s="233"/>
      <c r="TEK70" s="216"/>
      <c r="TEL70" s="233"/>
      <c r="TEO70" s="216"/>
      <c r="TEP70" s="233"/>
      <c r="TES70" s="216"/>
      <c r="TET70" s="233"/>
      <c r="TEW70" s="216"/>
      <c r="TEX70" s="233"/>
      <c r="TFA70" s="216"/>
      <c r="TFB70" s="233"/>
      <c r="TFE70" s="216"/>
      <c r="TFF70" s="233"/>
      <c r="TFI70" s="216"/>
      <c r="TFJ70" s="233"/>
      <c r="TFM70" s="216"/>
      <c r="TFN70" s="233"/>
      <c r="TFQ70" s="216"/>
      <c r="TFR70" s="233"/>
      <c r="TFU70" s="216"/>
      <c r="TFV70" s="233"/>
      <c r="TFY70" s="216"/>
      <c r="TFZ70" s="233"/>
      <c r="TGC70" s="216"/>
      <c r="TGD70" s="233"/>
      <c r="TGG70" s="216"/>
      <c r="TGH70" s="233"/>
      <c r="TGK70" s="216"/>
      <c r="TGL70" s="233"/>
      <c r="TGO70" s="216"/>
      <c r="TGP70" s="233"/>
      <c r="TGS70" s="216"/>
      <c r="TGT70" s="233"/>
      <c r="TGW70" s="216"/>
      <c r="TGX70" s="233"/>
      <c r="THA70" s="216"/>
      <c r="THB70" s="233"/>
      <c r="THE70" s="216"/>
      <c r="THF70" s="233"/>
      <c r="THI70" s="216"/>
      <c r="THJ70" s="233"/>
      <c r="THM70" s="216"/>
      <c r="THN70" s="233"/>
      <c r="THQ70" s="216"/>
      <c r="THR70" s="233"/>
      <c r="THU70" s="216"/>
      <c r="THV70" s="233"/>
      <c r="THY70" s="216"/>
      <c r="THZ70" s="233"/>
      <c r="TIC70" s="216"/>
      <c r="TID70" s="233"/>
      <c r="TIG70" s="216"/>
      <c r="TIH70" s="233"/>
      <c r="TIK70" s="216"/>
      <c r="TIL70" s="233"/>
      <c r="TIO70" s="216"/>
      <c r="TIP70" s="233"/>
      <c r="TIS70" s="216"/>
      <c r="TIT70" s="233"/>
      <c r="TIW70" s="216"/>
      <c r="TIX70" s="233"/>
      <c r="TJA70" s="216"/>
      <c r="TJB70" s="233"/>
      <c r="TJE70" s="216"/>
      <c r="TJF70" s="233"/>
      <c r="TJI70" s="216"/>
      <c r="TJJ70" s="233"/>
      <c r="TJM70" s="216"/>
      <c r="TJN70" s="233"/>
      <c r="TJQ70" s="216"/>
      <c r="TJR70" s="233"/>
      <c r="TJU70" s="216"/>
      <c r="TJV70" s="233"/>
      <c r="TJY70" s="216"/>
      <c r="TJZ70" s="233"/>
      <c r="TKC70" s="216"/>
      <c r="TKD70" s="233"/>
      <c r="TKG70" s="216"/>
      <c r="TKH70" s="233"/>
      <c r="TKK70" s="216"/>
      <c r="TKL70" s="233"/>
      <c r="TKO70" s="216"/>
      <c r="TKP70" s="233"/>
      <c r="TKS70" s="216"/>
      <c r="TKT70" s="233"/>
      <c r="TKW70" s="216"/>
      <c r="TKX70" s="233"/>
      <c r="TLA70" s="216"/>
      <c r="TLB70" s="233"/>
      <c r="TLE70" s="216"/>
      <c r="TLF70" s="233"/>
      <c r="TLI70" s="216"/>
      <c r="TLJ70" s="233"/>
      <c r="TLM70" s="216"/>
      <c r="TLN70" s="233"/>
      <c r="TLQ70" s="216"/>
      <c r="TLR70" s="233"/>
      <c r="TLU70" s="216"/>
      <c r="TLV70" s="233"/>
      <c r="TLY70" s="216"/>
      <c r="TLZ70" s="233"/>
      <c r="TMC70" s="216"/>
      <c r="TMD70" s="233"/>
      <c r="TMG70" s="216"/>
      <c r="TMH70" s="233"/>
      <c r="TMK70" s="216"/>
      <c r="TML70" s="233"/>
      <c r="TMO70" s="216"/>
      <c r="TMP70" s="233"/>
      <c r="TMS70" s="216"/>
      <c r="TMT70" s="233"/>
      <c r="TMW70" s="216"/>
      <c r="TMX70" s="233"/>
      <c r="TNA70" s="216"/>
      <c r="TNB70" s="233"/>
      <c r="TNE70" s="216"/>
      <c r="TNF70" s="233"/>
      <c r="TNI70" s="216"/>
      <c r="TNJ70" s="233"/>
      <c r="TNM70" s="216"/>
      <c r="TNN70" s="233"/>
      <c r="TNQ70" s="216"/>
      <c r="TNR70" s="233"/>
      <c r="TNU70" s="216"/>
      <c r="TNV70" s="233"/>
      <c r="TNY70" s="216"/>
      <c r="TNZ70" s="233"/>
      <c r="TOC70" s="216"/>
      <c r="TOD70" s="233"/>
      <c r="TOG70" s="216"/>
      <c r="TOH70" s="233"/>
      <c r="TOK70" s="216"/>
      <c r="TOL70" s="233"/>
      <c r="TOO70" s="216"/>
      <c r="TOP70" s="233"/>
      <c r="TOS70" s="216"/>
      <c r="TOT70" s="233"/>
      <c r="TOW70" s="216"/>
      <c r="TOX70" s="233"/>
      <c r="TPA70" s="216"/>
      <c r="TPB70" s="233"/>
      <c r="TPE70" s="216"/>
      <c r="TPF70" s="233"/>
      <c r="TPI70" s="216"/>
      <c r="TPJ70" s="233"/>
      <c r="TPM70" s="216"/>
      <c r="TPN70" s="233"/>
      <c r="TPQ70" s="216"/>
      <c r="TPR70" s="233"/>
      <c r="TPU70" s="216"/>
      <c r="TPV70" s="233"/>
      <c r="TPY70" s="216"/>
      <c r="TPZ70" s="233"/>
      <c r="TQC70" s="216"/>
      <c r="TQD70" s="233"/>
      <c r="TQG70" s="216"/>
      <c r="TQH70" s="233"/>
      <c r="TQK70" s="216"/>
      <c r="TQL70" s="233"/>
      <c r="TQO70" s="216"/>
      <c r="TQP70" s="233"/>
      <c r="TQS70" s="216"/>
      <c r="TQT70" s="233"/>
      <c r="TQW70" s="216"/>
      <c r="TQX70" s="233"/>
      <c r="TRA70" s="216"/>
      <c r="TRB70" s="233"/>
      <c r="TRE70" s="216"/>
      <c r="TRF70" s="233"/>
      <c r="TRI70" s="216"/>
      <c r="TRJ70" s="233"/>
      <c r="TRM70" s="216"/>
      <c r="TRN70" s="233"/>
      <c r="TRQ70" s="216"/>
      <c r="TRR70" s="233"/>
      <c r="TRU70" s="216"/>
      <c r="TRV70" s="233"/>
      <c r="TRY70" s="216"/>
      <c r="TRZ70" s="233"/>
      <c r="TSC70" s="216"/>
      <c r="TSD70" s="233"/>
      <c r="TSG70" s="216"/>
      <c r="TSH70" s="233"/>
      <c r="TSK70" s="216"/>
      <c r="TSL70" s="233"/>
      <c r="TSO70" s="216"/>
      <c r="TSP70" s="233"/>
      <c r="TSS70" s="216"/>
      <c r="TST70" s="233"/>
      <c r="TSW70" s="216"/>
      <c r="TSX70" s="233"/>
      <c r="TTA70" s="216"/>
      <c r="TTB70" s="233"/>
      <c r="TTE70" s="216"/>
      <c r="TTF70" s="233"/>
      <c r="TTI70" s="216"/>
      <c r="TTJ70" s="233"/>
      <c r="TTM70" s="216"/>
      <c r="TTN70" s="233"/>
      <c r="TTQ70" s="216"/>
      <c r="TTR70" s="233"/>
      <c r="TTU70" s="216"/>
      <c r="TTV70" s="233"/>
      <c r="TTY70" s="216"/>
      <c r="TTZ70" s="233"/>
      <c r="TUC70" s="216"/>
      <c r="TUD70" s="233"/>
      <c r="TUG70" s="216"/>
      <c r="TUH70" s="233"/>
      <c r="TUK70" s="216"/>
      <c r="TUL70" s="233"/>
      <c r="TUO70" s="216"/>
      <c r="TUP70" s="233"/>
      <c r="TUS70" s="216"/>
      <c r="TUT70" s="233"/>
      <c r="TUW70" s="216"/>
      <c r="TUX70" s="233"/>
      <c r="TVA70" s="216"/>
      <c r="TVB70" s="233"/>
      <c r="TVE70" s="216"/>
      <c r="TVF70" s="233"/>
      <c r="TVI70" s="216"/>
      <c r="TVJ70" s="233"/>
      <c r="TVM70" s="216"/>
      <c r="TVN70" s="233"/>
      <c r="TVQ70" s="216"/>
      <c r="TVR70" s="233"/>
      <c r="TVU70" s="216"/>
      <c r="TVV70" s="233"/>
      <c r="TVY70" s="216"/>
      <c r="TVZ70" s="233"/>
      <c r="TWC70" s="216"/>
      <c r="TWD70" s="233"/>
      <c r="TWG70" s="216"/>
      <c r="TWH70" s="233"/>
      <c r="TWK70" s="216"/>
      <c r="TWL70" s="233"/>
      <c r="TWO70" s="216"/>
      <c r="TWP70" s="233"/>
      <c r="TWS70" s="216"/>
      <c r="TWT70" s="233"/>
      <c r="TWW70" s="216"/>
      <c r="TWX70" s="233"/>
      <c r="TXA70" s="216"/>
      <c r="TXB70" s="233"/>
      <c r="TXE70" s="216"/>
      <c r="TXF70" s="233"/>
      <c r="TXI70" s="216"/>
      <c r="TXJ70" s="233"/>
      <c r="TXM70" s="216"/>
      <c r="TXN70" s="233"/>
      <c r="TXQ70" s="216"/>
      <c r="TXR70" s="233"/>
      <c r="TXU70" s="216"/>
      <c r="TXV70" s="233"/>
      <c r="TXY70" s="216"/>
      <c r="TXZ70" s="233"/>
      <c r="TYC70" s="216"/>
      <c r="TYD70" s="233"/>
      <c r="TYG70" s="216"/>
      <c r="TYH70" s="233"/>
      <c r="TYK70" s="216"/>
      <c r="TYL70" s="233"/>
      <c r="TYO70" s="216"/>
      <c r="TYP70" s="233"/>
      <c r="TYS70" s="216"/>
      <c r="TYT70" s="233"/>
      <c r="TYW70" s="216"/>
      <c r="TYX70" s="233"/>
      <c r="TZA70" s="216"/>
      <c r="TZB70" s="233"/>
      <c r="TZE70" s="216"/>
      <c r="TZF70" s="233"/>
      <c r="TZI70" s="216"/>
      <c r="TZJ70" s="233"/>
      <c r="TZM70" s="216"/>
      <c r="TZN70" s="233"/>
      <c r="TZQ70" s="216"/>
      <c r="TZR70" s="233"/>
      <c r="TZU70" s="216"/>
      <c r="TZV70" s="233"/>
      <c r="TZY70" s="216"/>
      <c r="TZZ70" s="233"/>
      <c r="UAC70" s="216"/>
      <c r="UAD70" s="233"/>
      <c r="UAG70" s="216"/>
      <c r="UAH70" s="233"/>
      <c r="UAK70" s="216"/>
      <c r="UAL70" s="233"/>
      <c r="UAO70" s="216"/>
      <c r="UAP70" s="233"/>
      <c r="UAS70" s="216"/>
      <c r="UAT70" s="233"/>
      <c r="UAW70" s="216"/>
      <c r="UAX70" s="233"/>
      <c r="UBA70" s="216"/>
      <c r="UBB70" s="233"/>
      <c r="UBE70" s="216"/>
      <c r="UBF70" s="233"/>
      <c r="UBI70" s="216"/>
      <c r="UBJ70" s="233"/>
      <c r="UBM70" s="216"/>
      <c r="UBN70" s="233"/>
      <c r="UBQ70" s="216"/>
      <c r="UBR70" s="233"/>
      <c r="UBU70" s="216"/>
      <c r="UBV70" s="233"/>
      <c r="UBY70" s="216"/>
      <c r="UBZ70" s="233"/>
      <c r="UCC70" s="216"/>
      <c r="UCD70" s="233"/>
      <c r="UCG70" s="216"/>
      <c r="UCH70" s="233"/>
      <c r="UCK70" s="216"/>
      <c r="UCL70" s="233"/>
      <c r="UCO70" s="216"/>
      <c r="UCP70" s="233"/>
      <c r="UCS70" s="216"/>
      <c r="UCT70" s="233"/>
      <c r="UCW70" s="216"/>
      <c r="UCX70" s="233"/>
      <c r="UDA70" s="216"/>
      <c r="UDB70" s="233"/>
      <c r="UDE70" s="216"/>
      <c r="UDF70" s="233"/>
      <c r="UDI70" s="216"/>
      <c r="UDJ70" s="233"/>
      <c r="UDM70" s="216"/>
      <c r="UDN70" s="233"/>
      <c r="UDQ70" s="216"/>
      <c r="UDR70" s="233"/>
      <c r="UDU70" s="216"/>
      <c r="UDV70" s="233"/>
      <c r="UDY70" s="216"/>
      <c r="UDZ70" s="233"/>
      <c r="UEC70" s="216"/>
      <c r="UED70" s="233"/>
      <c r="UEG70" s="216"/>
      <c r="UEH70" s="233"/>
      <c r="UEK70" s="216"/>
      <c r="UEL70" s="233"/>
      <c r="UEO70" s="216"/>
      <c r="UEP70" s="233"/>
      <c r="UES70" s="216"/>
      <c r="UET70" s="233"/>
      <c r="UEW70" s="216"/>
      <c r="UEX70" s="233"/>
      <c r="UFA70" s="216"/>
      <c r="UFB70" s="233"/>
      <c r="UFE70" s="216"/>
      <c r="UFF70" s="233"/>
      <c r="UFI70" s="216"/>
      <c r="UFJ70" s="233"/>
      <c r="UFM70" s="216"/>
      <c r="UFN70" s="233"/>
      <c r="UFQ70" s="216"/>
      <c r="UFR70" s="233"/>
      <c r="UFU70" s="216"/>
      <c r="UFV70" s="233"/>
      <c r="UFY70" s="216"/>
      <c r="UFZ70" s="233"/>
      <c r="UGC70" s="216"/>
      <c r="UGD70" s="233"/>
      <c r="UGG70" s="216"/>
      <c r="UGH70" s="233"/>
      <c r="UGK70" s="216"/>
      <c r="UGL70" s="233"/>
      <c r="UGO70" s="216"/>
      <c r="UGP70" s="233"/>
      <c r="UGS70" s="216"/>
      <c r="UGT70" s="233"/>
      <c r="UGW70" s="216"/>
      <c r="UGX70" s="233"/>
      <c r="UHA70" s="216"/>
      <c r="UHB70" s="233"/>
      <c r="UHE70" s="216"/>
      <c r="UHF70" s="233"/>
      <c r="UHI70" s="216"/>
      <c r="UHJ70" s="233"/>
      <c r="UHM70" s="216"/>
      <c r="UHN70" s="233"/>
      <c r="UHQ70" s="216"/>
      <c r="UHR70" s="233"/>
      <c r="UHU70" s="216"/>
      <c r="UHV70" s="233"/>
      <c r="UHY70" s="216"/>
      <c r="UHZ70" s="233"/>
      <c r="UIC70" s="216"/>
      <c r="UID70" s="233"/>
      <c r="UIG70" s="216"/>
      <c r="UIH70" s="233"/>
      <c r="UIK70" s="216"/>
      <c r="UIL70" s="233"/>
      <c r="UIO70" s="216"/>
      <c r="UIP70" s="233"/>
      <c r="UIS70" s="216"/>
      <c r="UIT70" s="233"/>
      <c r="UIW70" s="216"/>
      <c r="UIX70" s="233"/>
      <c r="UJA70" s="216"/>
      <c r="UJB70" s="233"/>
      <c r="UJE70" s="216"/>
      <c r="UJF70" s="233"/>
      <c r="UJI70" s="216"/>
      <c r="UJJ70" s="233"/>
      <c r="UJM70" s="216"/>
      <c r="UJN70" s="233"/>
      <c r="UJQ70" s="216"/>
      <c r="UJR70" s="233"/>
      <c r="UJU70" s="216"/>
      <c r="UJV70" s="233"/>
      <c r="UJY70" s="216"/>
      <c r="UJZ70" s="233"/>
      <c r="UKC70" s="216"/>
      <c r="UKD70" s="233"/>
      <c r="UKG70" s="216"/>
      <c r="UKH70" s="233"/>
      <c r="UKK70" s="216"/>
      <c r="UKL70" s="233"/>
      <c r="UKO70" s="216"/>
      <c r="UKP70" s="233"/>
      <c r="UKS70" s="216"/>
      <c r="UKT70" s="233"/>
      <c r="UKW70" s="216"/>
      <c r="UKX70" s="233"/>
      <c r="ULA70" s="216"/>
      <c r="ULB70" s="233"/>
      <c r="ULE70" s="216"/>
      <c r="ULF70" s="233"/>
      <c r="ULI70" s="216"/>
      <c r="ULJ70" s="233"/>
      <c r="ULM70" s="216"/>
      <c r="ULN70" s="233"/>
      <c r="ULQ70" s="216"/>
      <c r="ULR70" s="233"/>
      <c r="ULU70" s="216"/>
      <c r="ULV70" s="233"/>
      <c r="ULY70" s="216"/>
      <c r="ULZ70" s="233"/>
      <c r="UMC70" s="216"/>
      <c r="UMD70" s="233"/>
      <c r="UMG70" s="216"/>
      <c r="UMH70" s="233"/>
      <c r="UMK70" s="216"/>
      <c r="UML70" s="233"/>
      <c r="UMO70" s="216"/>
      <c r="UMP70" s="233"/>
      <c r="UMS70" s="216"/>
      <c r="UMT70" s="233"/>
      <c r="UMW70" s="216"/>
      <c r="UMX70" s="233"/>
      <c r="UNA70" s="216"/>
      <c r="UNB70" s="233"/>
      <c r="UNE70" s="216"/>
      <c r="UNF70" s="233"/>
      <c r="UNI70" s="216"/>
      <c r="UNJ70" s="233"/>
      <c r="UNM70" s="216"/>
      <c r="UNN70" s="233"/>
      <c r="UNQ70" s="216"/>
      <c r="UNR70" s="233"/>
      <c r="UNU70" s="216"/>
      <c r="UNV70" s="233"/>
      <c r="UNY70" s="216"/>
      <c r="UNZ70" s="233"/>
      <c r="UOC70" s="216"/>
      <c r="UOD70" s="233"/>
      <c r="UOG70" s="216"/>
      <c r="UOH70" s="233"/>
      <c r="UOK70" s="216"/>
      <c r="UOL70" s="233"/>
      <c r="UOO70" s="216"/>
      <c r="UOP70" s="233"/>
      <c r="UOS70" s="216"/>
      <c r="UOT70" s="233"/>
      <c r="UOW70" s="216"/>
      <c r="UOX70" s="233"/>
      <c r="UPA70" s="216"/>
      <c r="UPB70" s="233"/>
      <c r="UPE70" s="216"/>
      <c r="UPF70" s="233"/>
      <c r="UPI70" s="216"/>
      <c r="UPJ70" s="233"/>
      <c r="UPM70" s="216"/>
      <c r="UPN70" s="233"/>
      <c r="UPQ70" s="216"/>
      <c r="UPR70" s="233"/>
      <c r="UPU70" s="216"/>
      <c r="UPV70" s="233"/>
      <c r="UPY70" s="216"/>
      <c r="UPZ70" s="233"/>
      <c r="UQC70" s="216"/>
      <c r="UQD70" s="233"/>
      <c r="UQG70" s="216"/>
      <c r="UQH70" s="233"/>
      <c r="UQK70" s="216"/>
      <c r="UQL70" s="233"/>
      <c r="UQO70" s="216"/>
      <c r="UQP70" s="233"/>
      <c r="UQS70" s="216"/>
      <c r="UQT70" s="233"/>
      <c r="UQW70" s="216"/>
      <c r="UQX70" s="233"/>
      <c r="URA70" s="216"/>
      <c r="URB70" s="233"/>
      <c r="URE70" s="216"/>
      <c r="URF70" s="233"/>
      <c r="URI70" s="216"/>
      <c r="URJ70" s="233"/>
      <c r="URM70" s="216"/>
      <c r="URN70" s="233"/>
      <c r="URQ70" s="216"/>
      <c r="URR70" s="233"/>
      <c r="URU70" s="216"/>
      <c r="URV70" s="233"/>
      <c r="URY70" s="216"/>
      <c r="URZ70" s="233"/>
      <c r="USC70" s="216"/>
      <c r="USD70" s="233"/>
      <c r="USG70" s="216"/>
      <c r="USH70" s="233"/>
      <c r="USK70" s="216"/>
      <c r="USL70" s="233"/>
      <c r="USO70" s="216"/>
      <c r="USP70" s="233"/>
      <c r="USS70" s="216"/>
      <c r="UST70" s="233"/>
      <c r="USW70" s="216"/>
      <c r="USX70" s="233"/>
      <c r="UTA70" s="216"/>
      <c r="UTB70" s="233"/>
      <c r="UTE70" s="216"/>
      <c r="UTF70" s="233"/>
      <c r="UTI70" s="216"/>
      <c r="UTJ70" s="233"/>
      <c r="UTM70" s="216"/>
      <c r="UTN70" s="233"/>
      <c r="UTQ70" s="216"/>
      <c r="UTR70" s="233"/>
      <c r="UTU70" s="216"/>
      <c r="UTV70" s="233"/>
      <c r="UTY70" s="216"/>
      <c r="UTZ70" s="233"/>
      <c r="UUC70" s="216"/>
      <c r="UUD70" s="233"/>
      <c r="UUG70" s="216"/>
      <c r="UUH70" s="233"/>
      <c r="UUK70" s="216"/>
      <c r="UUL70" s="233"/>
      <c r="UUO70" s="216"/>
      <c r="UUP70" s="233"/>
      <c r="UUS70" s="216"/>
      <c r="UUT70" s="233"/>
      <c r="UUW70" s="216"/>
      <c r="UUX70" s="233"/>
      <c r="UVA70" s="216"/>
      <c r="UVB70" s="233"/>
      <c r="UVE70" s="216"/>
      <c r="UVF70" s="233"/>
      <c r="UVI70" s="216"/>
      <c r="UVJ70" s="233"/>
      <c r="UVM70" s="216"/>
      <c r="UVN70" s="233"/>
      <c r="UVQ70" s="216"/>
      <c r="UVR70" s="233"/>
      <c r="UVU70" s="216"/>
      <c r="UVV70" s="233"/>
      <c r="UVY70" s="216"/>
      <c r="UVZ70" s="233"/>
      <c r="UWC70" s="216"/>
      <c r="UWD70" s="233"/>
      <c r="UWG70" s="216"/>
      <c r="UWH70" s="233"/>
      <c r="UWK70" s="216"/>
      <c r="UWL70" s="233"/>
      <c r="UWO70" s="216"/>
      <c r="UWP70" s="233"/>
      <c r="UWS70" s="216"/>
      <c r="UWT70" s="233"/>
      <c r="UWW70" s="216"/>
      <c r="UWX70" s="233"/>
      <c r="UXA70" s="216"/>
      <c r="UXB70" s="233"/>
      <c r="UXE70" s="216"/>
      <c r="UXF70" s="233"/>
      <c r="UXI70" s="216"/>
      <c r="UXJ70" s="233"/>
      <c r="UXM70" s="216"/>
      <c r="UXN70" s="233"/>
      <c r="UXQ70" s="216"/>
      <c r="UXR70" s="233"/>
      <c r="UXU70" s="216"/>
      <c r="UXV70" s="233"/>
      <c r="UXY70" s="216"/>
      <c r="UXZ70" s="233"/>
      <c r="UYC70" s="216"/>
      <c r="UYD70" s="233"/>
      <c r="UYG70" s="216"/>
      <c r="UYH70" s="233"/>
      <c r="UYK70" s="216"/>
      <c r="UYL70" s="233"/>
      <c r="UYO70" s="216"/>
      <c r="UYP70" s="233"/>
      <c r="UYS70" s="216"/>
      <c r="UYT70" s="233"/>
      <c r="UYW70" s="216"/>
      <c r="UYX70" s="233"/>
      <c r="UZA70" s="216"/>
      <c r="UZB70" s="233"/>
      <c r="UZE70" s="216"/>
      <c r="UZF70" s="233"/>
      <c r="UZI70" s="216"/>
      <c r="UZJ70" s="233"/>
      <c r="UZM70" s="216"/>
      <c r="UZN70" s="233"/>
      <c r="UZQ70" s="216"/>
      <c r="UZR70" s="233"/>
      <c r="UZU70" s="216"/>
      <c r="UZV70" s="233"/>
      <c r="UZY70" s="216"/>
      <c r="UZZ70" s="233"/>
      <c r="VAC70" s="216"/>
      <c r="VAD70" s="233"/>
      <c r="VAG70" s="216"/>
      <c r="VAH70" s="233"/>
      <c r="VAK70" s="216"/>
      <c r="VAL70" s="233"/>
      <c r="VAO70" s="216"/>
      <c r="VAP70" s="233"/>
      <c r="VAS70" s="216"/>
      <c r="VAT70" s="233"/>
      <c r="VAW70" s="216"/>
      <c r="VAX70" s="233"/>
      <c r="VBA70" s="216"/>
      <c r="VBB70" s="233"/>
      <c r="VBE70" s="216"/>
      <c r="VBF70" s="233"/>
      <c r="VBI70" s="216"/>
      <c r="VBJ70" s="233"/>
      <c r="VBM70" s="216"/>
      <c r="VBN70" s="233"/>
      <c r="VBQ70" s="216"/>
      <c r="VBR70" s="233"/>
      <c r="VBU70" s="216"/>
      <c r="VBV70" s="233"/>
      <c r="VBY70" s="216"/>
      <c r="VBZ70" s="233"/>
      <c r="VCC70" s="216"/>
      <c r="VCD70" s="233"/>
      <c r="VCG70" s="216"/>
      <c r="VCH70" s="233"/>
      <c r="VCK70" s="216"/>
      <c r="VCL70" s="233"/>
      <c r="VCO70" s="216"/>
      <c r="VCP70" s="233"/>
      <c r="VCS70" s="216"/>
      <c r="VCT70" s="233"/>
      <c r="VCW70" s="216"/>
      <c r="VCX70" s="233"/>
      <c r="VDA70" s="216"/>
      <c r="VDB70" s="233"/>
      <c r="VDE70" s="216"/>
      <c r="VDF70" s="233"/>
      <c r="VDI70" s="216"/>
      <c r="VDJ70" s="233"/>
      <c r="VDM70" s="216"/>
      <c r="VDN70" s="233"/>
      <c r="VDQ70" s="216"/>
      <c r="VDR70" s="233"/>
      <c r="VDU70" s="216"/>
      <c r="VDV70" s="233"/>
      <c r="VDY70" s="216"/>
      <c r="VDZ70" s="233"/>
      <c r="VEC70" s="216"/>
      <c r="VED70" s="233"/>
      <c r="VEG70" s="216"/>
      <c r="VEH70" s="233"/>
      <c r="VEK70" s="216"/>
      <c r="VEL70" s="233"/>
      <c r="VEO70" s="216"/>
      <c r="VEP70" s="233"/>
      <c r="VES70" s="216"/>
      <c r="VET70" s="233"/>
      <c r="VEW70" s="216"/>
      <c r="VEX70" s="233"/>
      <c r="VFA70" s="216"/>
      <c r="VFB70" s="233"/>
      <c r="VFE70" s="216"/>
      <c r="VFF70" s="233"/>
      <c r="VFI70" s="216"/>
      <c r="VFJ70" s="233"/>
      <c r="VFM70" s="216"/>
      <c r="VFN70" s="233"/>
      <c r="VFQ70" s="216"/>
      <c r="VFR70" s="233"/>
      <c r="VFU70" s="216"/>
      <c r="VFV70" s="233"/>
      <c r="VFY70" s="216"/>
      <c r="VFZ70" s="233"/>
      <c r="VGC70" s="216"/>
      <c r="VGD70" s="233"/>
      <c r="VGG70" s="216"/>
      <c r="VGH70" s="233"/>
      <c r="VGK70" s="216"/>
      <c r="VGL70" s="233"/>
      <c r="VGO70" s="216"/>
      <c r="VGP70" s="233"/>
      <c r="VGS70" s="216"/>
      <c r="VGT70" s="233"/>
      <c r="VGW70" s="216"/>
      <c r="VGX70" s="233"/>
      <c r="VHA70" s="216"/>
      <c r="VHB70" s="233"/>
      <c r="VHE70" s="216"/>
      <c r="VHF70" s="233"/>
      <c r="VHI70" s="216"/>
      <c r="VHJ70" s="233"/>
      <c r="VHM70" s="216"/>
      <c r="VHN70" s="233"/>
      <c r="VHQ70" s="216"/>
      <c r="VHR70" s="233"/>
      <c r="VHU70" s="216"/>
      <c r="VHV70" s="233"/>
      <c r="VHY70" s="216"/>
      <c r="VHZ70" s="233"/>
      <c r="VIC70" s="216"/>
      <c r="VID70" s="233"/>
      <c r="VIG70" s="216"/>
      <c r="VIH70" s="233"/>
      <c r="VIK70" s="216"/>
      <c r="VIL70" s="233"/>
      <c r="VIO70" s="216"/>
      <c r="VIP70" s="233"/>
      <c r="VIS70" s="216"/>
      <c r="VIT70" s="233"/>
      <c r="VIW70" s="216"/>
      <c r="VIX70" s="233"/>
      <c r="VJA70" s="216"/>
      <c r="VJB70" s="233"/>
      <c r="VJE70" s="216"/>
      <c r="VJF70" s="233"/>
      <c r="VJI70" s="216"/>
      <c r="VJJ70" s="233"/>
      <c r="VJM70" s="216"/>
      <c r="VJN70" s="233"/>
      <c r="VJQ70" s="216"/>
      <c r="VJR70" s="233"/>
      <c r="VJU70" s="216"/>
      <c r="VJV70" s="233"/>
      <c r="VJY70" s="216"/>
      <c r="VJZ70" s="233"/>
      <c r="VKC70" s="216"/>
      <c r="VKD70" s="233"/>
      <c r="VKG70" s="216"/>
      <c r="VKH70" s="233"/>
      <c r="VKK70" s="216"/>
      <c r="VKL70" s="233"/>
      <c r="VKO70" s="216"/>
      <c r="VKP70" s="233"/>
      <c r="VKS70" s="216"/>
      <c r="VKT70" s="233"/>
      <c r="VKW70" s="216"/>
      <c r="VKX70" s="233"/>
      <c r="VLA70" s="216"/>
      <c r="VLB70" s="233"/>
      <c r="VLE70" s="216"/>
      <c r="VLF70" s="233"/>
      <c r="VLI70" s="216"/>
      <c r="VLJ70" s="233"/>
      <c r="VLM70" s="216"/>
      <c r="VLN70" s="233"/>
      <c r="VLQ70" s="216"/>
      <c r="VLR70" s="233"/>
      <c r="VLU70" s="216"/>
      <c r="VLV70" s="233"/>
      <c r="VLY70" s="216"/>
      <c r="VLZ70" s="233"/>
      <c r="VMC70" s="216"/>
      <c r="VMD70" s="233"/>
      <c r="VMG70" s="216"/>
      <c r="VMH70" s="233"/>
      <c r="VMK70" s="216"/>
      <c r="VML70" s="233"/>
      <c r="VMO70" s="216"/>
      <c r="VMP70" s="233"/>
      <c r="VMS70" s="216"/>
      <c r="VMT70" s="233"/>
      <c r="VMW70" s="216"/>
      <c r="VMX70" s="233"/>
      <c r="VNA70" s="216"/>
      <c r="VNB70" s="233"/>
      <c r="VNE70" s="216"/>
      <c r="VNF70" s="233"/>
      <c r="VNI70" s="216"/>
      <c r="VNJ70" s="233"/>
      <c r="VNM70" s="216"/>
      <c r="VNN70" s="233"/>
      <c r="VNQ70" s="216"/>
      <c r="VNR70" s="233"/>
      <c r="VNU70" s="216"/>
      <c r="VNV70" s="233"/>
      <c r="VNY70" s="216"/>
      <c r="VNZ70" s="233"/>
      <c r="VOC70" s="216"/>
      <c r="VOD70" s="233"/>
      <c r="VOG70" s="216"/>
      <c r="VOH70" s="233"/>
      <c r="VOK70" s="216"/>
      <c r="VOL70" s="233"/>
      <c r="VOO70" s="216"/>
      <c r="VOP70" s="233"/>
      <c r="VOS70" s="216"/>
      <c r="VOT70" s="233"/>
      <c r="VOW70" s="216"/>
      <c r="VOX70" s="233"/>
      <c r="VPA70" s="216"/>
      <c r="VPB70" s="233"/>
      <c r="VPE70" s="216"/>
      <c r="VPF70" s="233"/>
      <c r="VPI70" s="216"/>
      <c r="VPJ70" s="233"/>
      <c r="VPM70" s="216"/>
      <c r="VPN70" s="233"/>
      <c r="VPQ70" s="216"/>
      <c r="VPR70" s="233"/>
      <c r="VPU70" s="216"/>
      <c r="VPV70" s="233"/>
      <c r="VPY70" s="216"/>
      <c r="VPZ70" s="233"/>
      <c r="VQC70" s="216"/>
      <c r="VQD70" s="233"/>
      <c r="VQG70" s="216"/>
      <c r="VQH70" s="233"/>
      <c r="VQK70" s="216"/>
      <c r="VQL70" s="233"/>
      <c r="VQO70" s="216"/>
      <c r="VQP70" s="233"/>
      <c r="VQS70" s="216"/>
      <c r="VQT70" s="233"/>
      <c r="VQW70" s="216"/>
      <c r="VQX70" s="233"/>
      <c r="VRA70" s="216"/>
      <c r="VRB70" s="233"/>
      <c r="VRE70" s="216"/>
      <c r="VRF70" s="233"/>
      <c r="VRI70" s="216"/>
      <c r="VRJ70" s="233"/>
      <c r="VRM70" s="216"/>
      <c r="VRN70" s="233"/>
      <c r="VRQ70" s="216"/>
      <c r="VRR70" s="233"/>
      <c r="VRU70" s="216"/>
      <c r="VRV70" s="233"/>
      <c r="VRY70" s="216"/>
      <c r="VRZ70" s="233"/>
      <c r="VSC70" s="216"/>
      <c r="VSD70" s="233"/>
      <c r="VSG70" s="216"/>
      <c r="VSH70" s="233"/>
      <c r="VSK70" s="216"/>
      <c r="VSL70" s="233"/>
      <c r="VSO70" s="216"/>
      <c r="VSP70" s="233"/>
      <c r="VSS70" s="216"/>
      <c r="VST70" s="233"/>
      <c r="VSW70" s="216"/>
      <c r="VSX70" s="233"/>
      <c r="VTA70" s="216"/>
      <c r="VTB70" s="233"/>
      <c r="VTE70" s="216"/>
      <c r="VTF70" s="233"/>
      <c r="VTI70" s="216"/>
      <c r="VTJ70" s="233"/>
      <c r="VTM70" s="216"/>
      <c r="VTN70" s="233"/>
      <c r="VTQ70" s="216"/>
      <c r="VTR70" s="233"/>
      <c r="VTU70" s="216"/>
      <c r="VTV70" s="233"/>
      <c r="VTY70" s="216"/>
      <c r="VTZ70" s="233"/>
      <c r="VUC70" s="216"/>
      <c r="VUD70" s="233"/>
      <c r="VUG70" s="216"/>
      <c r="VUH70" s="233"/>
      <c r="VUK70" s="216"/>
      <c r="VUL70" s="233"/>
      <c r="VUO70" s="216"/>
      <c r="VUP70" s="233"/>
      <c r="VUS70" s="216"/>
      <c r="VUT70" s="233"/>
      <c r="VUW70" s="216"/>
      <c r="VUX70" s="233"/>
      <c r="VVA70" s="216"/>
      <c r="VVB70" s="233"/>
      <c r="VVE70" s="216"/>
      <c r="VVF70" s="233"/>
      <c r="VVI70" s="216"/>
      <c r="VVJ70" s="233"/>
      <c r="VVM70" s="216"/>
      <c r="VVN70" s="233"/>
      <c r="VVQ70" s="216"/>
      <c r="VVR70" s="233"/>
      <c r="VVU70" s="216"/>
      <c r="VVV70" s="233"/>
      <c r="VVY70" s="216"/>
      <c r="VVZ70" s="233"/>
      <c r="VWC70" s="216"/>
      <c r="VWD70" s="233"/>
      <c r="VWG70" s="216"/>
      <c r="VWH70" s="233"/>
      <c r="VWK70" s="216"/>
      <c r="VWL70" s="233"/>
      <c r="VWO70" s="216"/>
      <c r="VWP70" s="233"/>
      <c r="VWS70" s="216"/>
      <c r="VWT70" s="233"/>
      <c r="VWW70" s="216"/>
      <c r="VWX70" s="233"/>
      <c r="VXA70" s="216"/>
      <c r="VXB70" s="233"/>
      <c r="VXE70" s="216"/>
      <c r="VXF70" s="233"/>
      <c r="VXI70" s="216"/>
      <c r="VXJ70" s="233"/>
      <c r="VXM70" s="216"/>
      <c r="VXN70" s="233"/>
      <c r="VXQ70" s="216"/>
      <c r="VXR70" s="233"/>
      <c r="VXU70" s="216"/>
      <c r="VXV70" s="233"/>
      <c r="VXY70" s="216"/>
      <c r="VXZ70" s="233"/>
      <c r="VYC70" s="216"/>
      <c r="VYD70" s="233"/>
      <c r="VYG70" s="216"/>
      <c r="VYH70" s="233"/>
      <c r="VYK70" s="216"/>
      <c r="VYL70" s="233"/>
      <c r="VYO70" s="216"/>
      <c r="VYP70" s="233"/>
      <c r="VYS70" s="216"/>
      <c r="VYT70" s="233"/>
      <c r="VYW70" s="216"/>
      <c r="VYX70" s="233"/>
      <c r="VZA70" s="216"/>
      <c r="VZB70" s="233"/>
      <c r="VZE70" s="216"/>
      <c r="VZF70" s="233"/>
      <c r="VZI70" s="216"/>
      <c r="VZJ70" s="233"/>
      <c r="VZM70" s="216"/>
      <c r="VZN70" s="233"/>
      <c r="VZQ70" s="216"/>
      <c r="VZR70" s="233"/>
      <c r="VZU70" s="216"/>
      <c r="VZV70" s="233"/>
      <c r="VZY70" s="216"/>
      <c r="VZZ70" s="233"/>
      <c r="WAC70" s="216"/>
      <c r="WAD70" s="233"/>
      <c r="WAG70" s="216"/>
      <c r="WAH70" s="233"/>
      <c r="WAK70" s="216"/>
      <c r="WAL70" s="233"/>
      <c r="WAO70" s="216"/>
      <c r="WAP70" s="233"/>
      <c r="WAS70" s="216"/>
      <c r="WAT70" s="233"/>
      <c r="WAW70" s="216"/>
      <c r="WAX70" s="233"/>
      <c r="WBA70" s="216"/>
      <c r="WBB70" s="233"/>
      <c r="WBE70" s="216"/>
      <c r="WBF70" s="233"/>
      <c r="WBI70" s="216"/>
      <c r="WBJ70" s="233"/>
      <c r="WBM70" s="216"/>
      <c r="WBN70" s="233"/>
      <c r="WBQ70" s="216"/>
      <c r="WBR70" s="233"/>
      <c r="WBU70" s="216"/>
      <c r="WBV70" s="233"/>
      <c r="WBY70" s="216"/>
      <c r="WBZ70" s="233"/>
      <c r="WCC70" s="216"/>
      <c r="WCD70" s="233"/>
      <c r="WCG70" s="216"/>
      <c r="WCH70" s="233"/>
      <c r="WCK70" s="216"/>
      <c r="WCL70" s="233"/>
      <c r="WCO70" s="216"/>
      <c r="WCP70" s="233"/>
      <c r="WCS70" s="216"/>
      <c r="WCT70" s="233"/>
      <c r="WCW70" s="216"/>
      <c r="WCX70" s="233"/>
      <c r="WDA70" s="216"/>
      <c r="WDB70" s="233"/>
      <c r="WDE70" s="216"/>
      <c r="WDF70" s="233"/>
      <c r="WDI70" s="216"/>
      <c r="WDJ70" s="233"/>
      <c r="WDM70" s="216"/>
      <c r="WDN70" s="233"/>
      <c r="WDQ70" s="216"/>
      <c r="WDR70" s="233"/>
      <c r="WDU70" s="216"/>
      <c r="WDV70" s="233"/>
      <c r="WDY70" s="216"/>
      <c r="WDZ70" s="233"/>
      <c r="WEC70" s="216"/>
      <c r="WED70" s="233"/>
      <c r="WEG70" s="216"/>
      <c r="WEH70" s="233"/>
      <c r="WEK70" s="216"/>
      <c r="WEL70" s="233"/>
      <c r="WEO70" s="216"/>
      <c r="WEP70" s="233"/>
      <c r="WES70" s="216"/>
      <c r="WET70" s="233"/>
      <c r="WEW70" s="216"/>
      <c r="WEX70" s="233"/>
      <c r="WFA70" s="216"/>
      <c r="WFB70" s="233"/>
      <c r="WFE70" s="216"/>
      <c r="WFF70" s="233"/>
      <c r="WFI70" s="216"/>
      <c r="WFJ70" s="233"/>
      <c r="WFM70" s="216"/>
      <c r="WFN70" s="233"/>
      <c r="WFQ70" s="216"/>
      <c r="WFR70" s="233"/>
      <c r="WFU70" s="216"/>
      <c r="WFV70" s="233"/>
      <c r="WFY70" s="216"/>
      <c r="WFZ70" s="233"/>
      <c r="WGC70" s="216"/>
      <c r="WGD70" s="233"/>
      <c r="WGG70" s="216"/>
      <c r="WGH70" s="233"/>
      <c r="WGK70" s="216"/>
      <c r="WGL70" s="233"/>
      <c r="WGO70" s="216"/>
      <c r="WGP70" s="233"/>
      <c r="WGS70" s="216"/>
      <c r="WGT70" s="233"/>
      <c r="WGW70" s="216"/>
      <c r="WGX70" s="233"/>
      <c r="WHA70" s="216"/>
      <c r="WHB70" s="233"/>
      <c r="WHE70" s="216"/>
      <c r="WHF70" s="233"/>
      <c r="WHI70" s="216"/>
      <c r="WHJ70" s="233"/>
      <c r="WHM70" s="216"/>
      <c r="WHN70" s="233"/>
      <c r="WHQ70" s="216"/>
      <c r="WHR70" s="233"/>
      <c r="WHU70" s="216"/>
      <c r="WHV70" s="233"/>
      <c r="WHY70" s="216"/>
      <c r="WHZ70" s="233"/>
      <c r="WIC70" s="216"/>
      <c r="WID70" s="233"/>
      <c r="WIG70" s="216"/>
      <c r="WIH70" s="233"/>
      <c r="WIK70" s="216"/>
      <c r="WIL70" s="233"/>
      <c r="WIO70" s="216"/>
      <c r="WIP70" s="233"/>
      <c r="WIS70" s="216"/>
      <c r="WIT70" s="233"/>
      <c r="WIW70" s="216"/>
      <c r="WIX70" s="233"/>
      <c r="WJA70" s="216"/>
      <c r="WJB70" s="233"/>
      <c r="WJE70" s="216"/>
      <c r="WJF70" s="233"/>
      <c r="WJI70" s="216"/>
      <c r="WJJ70" s="233"/>
      <c r="WJM70" s="216"/>
      <c r="WJN70" s="233"/>
      <c r="WJQ70" s="216"/>
      <c r="WJR70" s="233"/>
      <c r="WJU70" s="216"/>
      <c r="WJV70" s="233"/>
      <c r="WJY70" s="216"/>
      <c r="WJZ70" s="233"/>
      <c r="WKC70" s="216"/>
      <c r="WKD70" s="233"/>
      <c r="WKG70" s="216"/>
      <c r="WKH70" s="233"/>
      <c r="WKK70" s="216"/>
      <c r="WKL70" s="233"/>
      <c r="WKO70" s="216"/>
      <c r="WKP70" s="233"/>
      <c r="WKS70" s="216"/>
      <c r="WKT70" s="233"/>
      <c r="WKW70" s="216"/>
      <c r="WKX70" s="233"/>
      <c r="WLA70" s="216"/>
      <c r="WLB70" s="233"/>
      <c r="WLE70" s="216"/>
      <c r="WLF70" s="233"/>
      <c r="WLI70" s="216"/>
      <c r="WLJ70" s="233"/>
      <c r="WLM70" s="216"/>
      <c r="WLN70" s="233"/>
      <c r="WLQ70" s="216"/>
      <c r="WLR70" s="233"/>
      <c r="WLU70" s="216"/>
      <c r="WLV70" s="233"/>
      <c r="WLY70" s="216"/>
      <c r="WLZ70" s="233"/>
      <c r="WMC70" s="216"/>
      <c r="WMD70" s="233"/>
      <c r="WMG70" s="216"/>
      <c r="WMH70" s="233"/>
      <c r="WMK70" s="216"/>
      <c r="WML70" s="233"/>
      <c r="WMO70" s="216"/>
      <c r="WMP70" s="233"/>
      <c r="WMS70" s="216"/>
      <c r="WMT70" s="233"/>
      <c r="WMW70" s="216"/>
      <c r="WMX70" s="233"/>
      <c r="WNA70" s="216"/>
      <c r="WNB70" s="233"/>
      <c r="WNE70" s="216"/>
      <c r="WNF70" s="233"/>
      <c r="WNI70" s="216"/>
      <c r="WNJ70" s="233"/>
      <c r="WNM70" s="216"/>
      <c r="WNN70" s="233"/>
      <c r="WNQ70" s="216"/>
      <c r="WNR70" s="233"/>
      <c r="WNU70" s="216"/>
      <c r="WNV70" s="233"/>
      <c r="WNY70" s="216"/>
      <c r="WNZ70" s="233"/>
      <c r="WOC70" s="216"/>
      <c r="WOD70" s="233"/>
      <c r="WOG70" s="216"/>
      <c r="WOH70" s="233"/>
      <c r="WOK70" s="216"/>
      <c r="WOL70" s="233"/>
      <c r="WOO70" s="216"/>
      <c r="WOP70" s="233"/>
      <c r="WOS70" s="216"/>
      <c r="WOT70" s="233"/>
      <c r="WOW70" s="216"/>
      <c r="WOX70" s="233"/>
      <c r="WPA70" s="216"/>
      <c r="WPB70" s="233"/>
      <c r="WPE70" s="216"/>
      <c r="WPF70" s="233"/>
      <c r="WPI70" s="216"/>
      <c r="WPJ70" s="233"/>
      <c r="WPM70" s="216"/>
      <c r="WPN70" s="233"/>
      <c r="WPQ70" s="216"/>
      <c r="WPR70" s="233"/>
      <c r="WPU70" s="216"/>
      <c r="WPV70" s="233"/>
      <c r="WPY70" s="216"/>
      <c r="WPZ70" s="233"/>
      <c r="WQC70" s="216"/>
      <c r="WQD70" s="233"/>
      <c r="WQG70" s="216"/>
      <c r="WQH70" s="233"/>
      <c r="WQK70" s="216"/>
      <c r="WQL70" s="233"/>
      <c r="WQO70" s="216"/>
      <c r="WQP70" s="233"/>
      <c r="WQS70" s="216"/>
      <c r="WQT70" s="233"/>
      <c r="WQW70" s="216"/>
      <c r="WQX70" s="233"/>
      <c r="WRA70" s="216"/>
      <c r="WRB70" s="233"/>
      <c r="WRE70" s="216"/>
      <c r="WRF70" s="233"/>
      <c r="WRI70" s="216"/>
      <c r="WRJ70" s="233"/>
      <c r="WRM70" s="216"/>
      <c r="WRN70" s="233"/>
      <c r="WRQ70" s="216"/>
      <c r="WRR70" s="233"/>
      <c r="WRU70" s="216"/>
      <c r="WRV70" s="233"/>
      <c r="WRY70" s="216"/>
      <c r="WRZ70" s="233"/>
      <c r="WSC70" s="216"/>
      <c r="WSD70" s="233"/>
      <c r="WSG70" s="216"/>
      <c r="WSH70" s="233"/>
      <c r="WSK70" s="216"/>
      <c r="WSL70" s="233"/>
      <c r="WSO70" s="216"/>
      <c r="WSP70" s="233"/>
      <c r="WSS70" s="216"/>
      <c r="WST70" s="233"/>
      <c r="WSW70" s="216"/>
      <c r="WSX70" s="233"/>
      <c r="WTA70" s="216"/>
      <c r="WTB70" s="233"/>
      <c r="WTE70" s="216"/>
      <c r="WTF70" s="233"/>
      <c r="WTI70" s="216"/>
      <c r="WTJ70" s="233"/>
      <c r="WTM70" s="216"/>
      <c r="WTN70" s="233"/>
      <c r="WTQ70" s="216"/>
      <c r="WTR70" s="233"/>
      <c r="WTU70" s="216"/>
      <c r="WTV70" s="233"/>
      <c r="WTY70" s="216"/>
      <c r="WTZ70" s="233"/>
      <c r="WUC70" s="216"/>
      <c r="WUD70" s="233"/>
      <c r="WUG70" s="216"/>
      <c r="WUH70" s="233"/>
      <c r="WUK70" s="216"/>
      <c r="WUL70" s="233"/>
      <c r="WUO70" s="216"/>
      <c r="WUP70" s="233"/>
      <c r="WUS70" s="216"/>
      <c r="WUT70" s="233"/>
      <c r="WUW70" s="216"/>
      <c r="WUX70" s="233"/>
      <c r="WVA70" s="216"/>
      <c r="WVB70" s="233"/>
      <c r="WVE70" s="216"/>
      <c r="WVF70" s="233"/>
      <c r="WVI70" s="216"/>
      <c r="WVJ70" s="233"/>
      <c r="WVM70" s="216"/>
      <c r="WVN70" s="233"/>
      <c r="WVQ70" s="216"/>
      <c r="WVR70" s="233"/>
      <c r="WVU70" s="216"/>
      <c r="WVV70" s="233"/>
      <c r="WVY70" s="216"/>
      <c r="WVZ70" s="233"/>
      <c r="WWC70" s="216"/>
      <c r="WWD70" s="233"/>
      <c r="WWG70" s="216"/>
      <c r="WWH70" s="233"/>
      <c r="WWK70" s="216"/>
      <c r="WWL70" s="233"/>
      <c r="WWO70" s="216"/>
      <c r="WWP70" s="233"/>
      <c r="WWS70" s="216"/>
      <c r="WWT70" s="233"/>
      <c r="WWW70" s="216"/>
      <c r="WWX70" s="233"/>
      <c r="WXA70" s="216"/>
      <c r="WXB70" s="233"/>
      <c r="WXE70" s="216"/>
      <c r="WXF70" s="233"/>
      <c r="WXI70" s="216"/>
      <c r="WXJ70" s="233"/>
      <c r="WXM70" s="216"/>
      <c r="WXN70" s="233"/>
      <c r="WXQ70" s="216"/>
      <c r="WXR70" s="233"/>
      <c r="WXU70" s="216"/>
      <c r="WXV70" s="233"/>
      <c r="WXY70" s="216"/>
      <c r="WXZ70" s="233"/>
      <c r="WYC70" s="216"/>
      <c r="WYD70" s="233"/>
      <c r="WYG70" s="216"/>
      <c r="WYH70" s="233"/>
      <c r="WYK70" s="216"/>
      <c r="WYL70" s="233"/>
      <c r="WYO70" s="216"/>
      <c r="WYP70" s="233"/>
      <c r="WYS70" s="216"/>
      <c r="WYT70" s="233"/>
      <c r="WYW70" s="216"/>
      <c r="WYX70" s="233"/>
      <c r="WZA70" s="216"/>
      <c r="WZB70" s="233"/>
      <c r="WZE70" s="216"/>
      <c r="WZF70" s="233"/>
      <c r="WZI70" s="216"/>
      <c r="WZJ70" s="233"/>
      <c r="WZM70" s="216"/>
      <c r="WZN70" s="233"/>
      <c r="WZQ70" s="216"/>
      <c r="WZR70" s="233"/>
      <c r="WZU70" s="216"/>
      <c r="WZV70" s="233"/>
      <c r="WZY70" s="216"/>
      <c r="WZZ70" s="233"/>
      <c r="XAC70" s="216"/>
      <c r="XAD70" s="233"/>
      <c r="XAG70" s="216"/>
      <c r="XAH70" s="233"/>
      <c r="XAK70" s="216"/>
      <c r="XAL70" s="233"/>
      <c r="XAO70" s="216"/>
      <c r="XAP70" s="233"/>
      <c r="XAS70" s="216"/>
      <c r="XAT70" s="233"/>
      <c r="XAW70" s="216"/>
      <c r="XAX70" s="233"/>
      <c r="XBA70" s="216"/>
      <c r="XBB70" s="233"/>
      <c r="XBE70" s="216"/>
      <c r="XBF70" s="233"/>
      <c r="XBI70" s="216"/>
      <c r="XBJ70" s="233"/>
      <c r="XBM70" s="216"/>
      <c r="XBN70" s="233"/>
      <c r="XBQ70" s="216"/>
      <c r="XBR70" s="233"/>
      <c r="XBU70" s="216"/>
      <c r="XBV70" s="233"/>
      <c r="XBY70" s="216"/>
      <c r="XBZ70" s="233"/>
      <c r="XCC70" s="216"/>
      <c r="XCD70" s="233"/>
      <c r="XCG70" s="216"/>
      <c r="XCH70" s="233"/>
      <c r="XCK70" s="216"/>
      <c r="XCL70" s="233"/>
      <c r="XCO70" s="216"/>
      <c r="XCP70" s="233"/>
      <c r="XCS70" s="216"/>
      <c r="XCT70" s="233"/>
      <c r="XCW70" s="216"/>
      <c r="XCX70" s="233"/>
      <c r="XDA70" s="216"/>
      <c r="XDB70" s="233"/>
      <c r="XDE70" s="216"/>
      <c r="XDF70" s="233"/>
      <c r="XDI70" s="216"/>
      <c r="XDJ70" s="233"/>
      <c r="XDM70" s="216"/>
      <c r="XDN70" s="233"/>
      <c r="XDQ70" s="216"/>
      <c r="XDR70" s="233"/>
      <c r="XDU70" s="216"/>
      <c r="XDV70" s="233"/>
      <c r="XDY70" s="216"/>
      <c r="XDZ70" s="233"/>
      <c r="XEC70" s="216"/>
      <c r="XED70" s="233"/>
      <c r="XEG70" s="216"/>
      <c r="XEH70" s="233"/>
      <c r="XEK70" s="216"/>
      <c r="XEL70" s="233"/>
      <c r="XEO70" s="216"/>
      <c r="XEP70" s="233"/>
      <c r="XES70" s="216"/>
      <c r="XET70" s="233"/>
      <c r="XEW70" s="216"/>
      <c r="XEX70" s="233"/>
      <c r="XFA70" s="216"/>
      <c r="XFB70" s="233"/>
    </row>
    <row r="71" spans="1:1022 1025:2046 2049:3070 3073:4094 4097:5118 5121:6142 6145:7166 7169:8190 8193:9214 9217:10238 10241:11262 11265:12286 12289:13310 13313:14334 14337:15358 15361:16382" x14ac:dyDescent="0.25">
      <c r="A71" s="59">
        <f t="shared" si="0"/>
        <v>62</v>
      </c>
      <c r="B71" s="234" t="s">
        <v>58</v>
      </c>
      <c r="C71" s="235"/>
      <c r="D71" s="236">
        <f>SUM(D40:D70)</f>
        <v>-890261560</v>
      </c>
      <c r="E71" s="225"/>
      <c r="F71" s="237">
        <f>SUM(F40:F70)</f>
        <v>-821681772</v>
      </c>
      <c r="G71" s="63"/>
    </row>
    <row r="72" spans="1:1022 1025:2046 2049:3070 3073:4094 4097:5118 5121:6142 6145:7166 7169:8190 8193:9214 9217:10238 10241:11262 11265:12286 12289:13310 13313:14334 14337:15358 15361:16382" x14ac:dyDescent="0.25">
      <c r="A72" s="59">
        <f t="shared" si="0"/>
        <v>63</v>
      </c>
      <c r="D72" s="63"/>
      <c r="G72" s="63"/>
    </row>
    <row r="73" spans="1:1022 1025:2046 2049:3070 3073:4094 4097:5118 5121:6142 6145:7166 7169:8190 8193:9214 9217:10238 10241:11262 11265:12286 12289:13310 13313:14334 14337:15358 15361:16382" x14ac:dyDescent="0.25">
      <c r="A73" s="59">
        <f t="shared" si="0"/>
        <v>64</v>
      </c>
      <c r="D73" s="63"/>
      <c r="G73" s="63"/>
    </row>
    <row r="74" spans="1:1022 1025:2046 2049:3070 3073:4094 4097:5118 5121:6142 6145:7166 7169:8190 8193:9214 9217:10238 10241:11262 11265:12286 12289:13310 13313:14334 14337:15358 15361:16382" x14ac:dyDescent="0.25">
      <c r="A74" s="59">
        <f t="shared" si="0"/>
        <v>65</v>
      </c>
      <c r="B74" s="133" t="s">
        <v>256</v>
      </c>
      <c r="C74" s="133"/>
      <c r="D74" s="139">
        <f>SUM(D71:D72)</f>
        <v>-890261560</v>
      </c>
      <c r="F74" s="139">
        <f>SUM(F71:F72)</f>
        <v>-821681772</v>
      </c>
      <c r="G74" s="63"/>
    </row>
    <row r="75" spans="1:1022 1025:2046 2049:3070 3073:4094 4097:5118 5121:6142 6145:7166 7169:8190 8193:9214 9217:10238 10241:11262 11265:12286 12289:13310 13313:14334 14337:15358 15361:16382" x14ac:dyDescent="0.25">
      <c r="A75" s="59">
        <f t="shared" si="0"/>
        <v>66</v>
      </c>
      <c r="D75" s="63"/>
      <c r="G75" s="63"/>
    </row>
    <row r="76" spans="1:1022 1025:2046 2049:3070 3073:4094 4097:5118 5121:6142 6145:7166 7169:8190 8193:9214 9217:10238 10241:11262 11265:12286 12289:13310 13313:14334 14337:15358 15361:16382" x14ac:dyDescent="0.25">
      <c r="A76" s="59">
        <f t="shared" ref="A76:A102" si="4">A75+1</f>
        <v>67</v>
      </c>
      <c r="B76" s="133" t="s">
        <v>722</v>
      </c>
      <c r="C76" s="133"/>
      <c r="D76" s="139">
        <f>D71+D37+D23</f>
        <v>-168622456.49999881</v>
      </c>
      <c r="E76" s="225"/>
      <c r="F76" s="139">
        <f>F71+F37+F23</f>
        <v>-101875296.95115328</v>
      </c>
      <c r="G76" s="63"/>
    </row>
    <row r="77" spans="1:1022 1025:2046 2049:3070 3073:4094 4097:5118 5121:6142 6145:7166 7169:8190 8193:9214 9217:10238 10241:11262 11265:12286 12289:13310 13313:14334 14337:15358 15361:16382" x14ac:dyDescent="0.25">
      <c r="A77" s="59">
        <f t="shared" si="4"/>
        <v>68</v>
      </c>
      <c r="B77" s="61" t="s">
        <v>723</v>
      </c>
      <c r="C77" s="61" t="s">
        <v>701</v>
      </c>
      <c r="D77" s="63">
        <f>'WP II-E-3.1'!D16</f>
        <v>33222983</v>
      </c>
      <c r="E77" s="212" t="s">
        <v>701</v>
      </c>
      <c r="G77" s="63" t="s">
        <v>724</v>
      </c>
    </row>
    <row r="78" spans="1:1022 1025:2046 2049:3070 3073:4094 4097:5118 5121:6142 6145:7166 7169:8190 8193:9214 9217:10238 10241:11262 11265:12286 12289:13310 13313:14334 14337:15358 15361:16382" x14ac:dyDescent="0.25">
      <c r="A78" s="59">
        <f t="shared" si="4"/>
        <v>69</v>
      </c>
      <c r="D78" s="238">
        <f>SUM(D76:D77)</f>
        <v>-135399473.49999881</v>
      </c>
      <c r="E78" s="239"/>
      <c r="F78" s="238">
        <f>SUM(F76:F77)</f>
        <v>-101875296.95115328</v>
      </c>
      <c r="G78" s="63"/>
    </row>
    <row r="79" spans="1:1022 1025:2046 2049:3070 3073:4094 4097:5118 5121:6142 6145:7166 7169:8190 8193:9214 9217:10238 10241:11262 11265:12286 12289:13310 13313:14334 14337:15358 15361:16382" x14ac:dyDescent="0.25">
      <c r="A79" s="59">
        <f t="shared" si="4"/>
        <v>70</v>
      </c>
      <c r="D79" s="63"/>
      <c r="G79" s="63"/>
    </row>
    <row r="80" spans="1:1022 1025:2046 2049:3070 3073:4094 4097:5118 5121:6142 6145:7166 7169:8190 8193:9214 9217:10238 10241:11262 11265:12286 12289:13310 13313:14334 14337:15358 15361:16382" x14ac:dyDescent="0.25">
      <c r="A80" s="59">
        <f t="shared" si="4"/>
        <v>71</v>
      </c>
      <c r="B80" s="61" t="s">
        <v>725</v>
      </c>
      <c r="D80" s="240">
        <v>0.21</v>
      </c>
      <c r="E80" s="241"/>
      <c r="F80" s="240">
        <v>0.21</v>
      </c>
    </row>
    <row r="81" spans="1:8" x14ac:dyDescent="0.25">
      <c r="A81" s="59">
        <f t="shared" si="4"/>
        <v>72</v>
      </c>
      <c r="D81" s="63"/>
      <c r="G81" s="63"/>
    </row>
    <row r="82" spans="1:8" x14ac:dyDescent="0.25">
      <c r="A82" s="59">
        <f t="shared" si="4"/>
        <v>73</v>
      </c>
      <c r="B82" s="61" t="s">
        <v>726</v>
      </c>
      <c r="D82" s="63">
        <f>IF(D78*D80&lt;0,0,D78*D80)</f>
        <v>0</v>
      </c>
      <c r="F82" s="63">
        <f>IF(F78*F80&lt;0,0,F78*F80)</f>
        <v>0</v>
      </c>
      <c r="G82" s="63"/>
    </row>
    <row r="83" spans="1:8" x14ac:dyDescent="0.25">
      <c r="A83" s="59">
        <f t="shared" si="4"/>
        <v>74</v>
      </c>
      <c r="B83" s="61" t="s">
        <v>727</v>
      </c>
      <c r="C83" s="61" t="s">
        <v>728</v>
      </c>
      <c r="D83" s="63">
        <f>'WP II-E-3.1b Tax.Prov 1.24 PBC'!C78</f>
        <v>-88304464</v>
      </c>
      <c r="G83" s="63" t="s">
        <v>729</v>
      </c>
      <c r="H83" s="61" t="s">
        <v>730</v>
      </c>
    </row>
    <row r="84" spans="1:8" x14ac:dyDescent="0.25">
      <c r="A84" s="59">
        <f t="shared" si="4"/>
        <v>75</v>
      </c>
      <c r="B84" s="61" t="s">
        <v>731</v>
      </c>
      <c r="C84" s="61" t="s">
        <v>728</v>
      </c>
      <c r="D84" s="63">
        <f>'WP II-E-3.1b Tax.Prov 1.24 PBC'!B71</f>
        <v>-791968</v>
      </c>
      <c r="F84" s="63">
        <f>D84</f>
        <v>-791968</v>
      </c>
      <c r="G84" s="63"/>
      <c r="H84" s="61" t="s">
        <v>733</v>
      </c>
    </row>
    <row r="85" spans="1:8" x14ac:dyDescent="0.25">
      <c r="A85" s="59">
        <f t="shared" si="4"/>
        <v>76</v>
      </c>
      <c r="B85" s="61" t="s">
        <v>272</v>
      </c>
      <c r="C85" s="61" t="s">
        <v>728</v>
      </c>
      <c r="D85" s="63">
        <f>'WP II-E-3.1b Tax.Prov 1.24 PBC'!B70</f>
        <v>-824912</v>
      </c>
      <c r="E85" s="212" t="s">
        <v>732</v>
      </c>
      <c r="F85" s="63">
        <f>D85</f>
        <v>-824912</v>
      </c>
      <c r="G85" s="63"/>
      <c r="H85" s="61" t="s">
        <v>733</v>
      </c>
    </row>
    <row r="86" spans="1:8" x14ac:dyDescent="0.25">
      <c r="A86" s="59">
        <f t="shared" si="4"/>
        <v>77</v>
      </c>
      <c r="B86" s="61" t="s">
        <v>211</v>
      </c>
      <c r="C86" s="61" t="s">
        <v>728</v>
      </c>
      <c r="D86" s="63">
        <v>0</v>
      </c>
      <c r="E86" s="212" t="s">
        <v>728</v>
      </c>
      <c r="F86" s="63">
        <v>0</v>
      </c>
      <c r="G86" s="63"/>
    </row>
    <row r="87" spans="1:8" x14ac:dyDescent="0.25">
      <c r="A87" s="59">
        <f t="shared" si="4"/>
        <v>78</v>
      </c>
      <c r="D87" s="63"/>
      <c r="G87" s="63"/>
    </row>
    <row r="88" spans="1:8" x14ac:dyDescent="0.2">
      <c r="A88" s="59">
        <f t="shared" si="4"/>
        <v>79</v>
      </c>
      <c r="B88" s="242" t="s">
        <v>734</v>
      </c>
      <c r="C88" s="243"/>
      <c r="D88" s="230">
        <f>SUM(D82:D86)</f>
        <v>-89921344</v>
      </c>
      <c r="E88" s="67"/>
      <c r="F88" s="231">
        <f>SUM(F82:F87)</f>
        <v>-1616880</v>
      </c>
      <c r="G88" s="63"/>
    </row>
    <row r="89" spans="1:8" x14ac:dyDescent="0.25">
      <c r="A89" s="59">
        <f t="shared" si="4"/>
        <v>80</v>
      </c>
      <c r="D89" s="63"/>
      <c r="G89" s="63"/>
    </row>
    <row r="90" spans="1:8" x14ac:dyDescent="0.25">
      <c r="A90" s="59">
        <f t="shared" si="4"/>
        <v>81</v>
      </c>
      <c r="B90" s="61" t="s">
        <v>735</v>
      </c>
      <c r="D90" s="63">
        <f>-261876</f>
        <v>-261876</v>
      </c>
      <c r="F90" s="63">
        <v>0</v>
      </c>
      <c r="G90" s="63"/>
    </row>
    <row r="91" spans="1:8" x14ac:dyDescent="0.25">
      <c r="A91" s="59">
        <f t="shared" si="4"/>
        <v>82</v>
      </c>
      <c r="B91" s="61" t="s">
        <v>736</v>
      </c>
      <c r="D91" s="63">
        <v>0</v>
      </c>
      <c r="F91" s="63">
        <v>0</v>
      </c>
      <c r="G91" s="63" t="s">
        <v>724</v>
      </c>
    </row>
    <row r="92" spans="1:8" x14ac:dyDescent="0.25">
      <c r="A92" s="59">
        <f t="shared" si="4"/>
        <v>83</v>
      </c>
      <c r="B92" s="61" t="s">
        <v>737</v>
      </c>
      <c r="D92" s="63">
        <f>-'WP II-E-3.15a'!K16</f>
        <v>-42387542</v>
      </c>
      <c r="F92" s="244">
        <f>F78*F80</f>
        <v>-21393812.359742187</v>
      </c>
      <c r="G92" s="63"/>
    </row>
    <row r="93" spans="1:8" x14ac:dyDescent="0.25">
      <c r="A93" s="59">
        <f t="shared" si="4"/>
        <v>84</v>
      </c>
      <c r="B93" s="61" t="s">
        <v>738</v>
      </c>
      <c r="D93" s="63">
        <f>-(D71+D91)*D80+SUM(D60,D64,D68,D69)*0.21*0.0075</f>
        <v>186699180.47654998</v>
      </c>
      <c r="F93" s="63">
        <f>-(F71+F91)*F80+SUM(F60,F64,F68,F69)*0.21*0.0075</f>
        <v>172297424.99654999</v>
      </c>
      <c r="G93" s="63"/>
    </row>
    <row r="94" spans="1:8" x14ac:dyDescent="0.25">
      <c r="A94" s="59">
        <f t="shared" si="4"/>
        <v>85</v>
      </c>
      <c r="B94" s="61" t="s">
        <v>739</v>
      </c>
      <c r="C94" s="61" t="s">
        <v>728</v>
      </c>
      <c r="D94" s="63">
        <v>0</v>
      </c>
      <c r="F94" s="63">
        <v>0</v>
      </c>
      <c r="G94" s="63" t="s">
        <v>729</v>
      </c>
      <c r="H94" s="61" t="s">
        <v>740</v>
      </c>
    </row>
    <row r="95" spans="1:8" x14ac:dyDescent="0.25">
      <c r="A95" s="59">
        <f t="shared" si="4"/>
        <v>86</v>
      </c>
      <c r="B95" s="61" t="s">
        <v>214</v>
      </c>
      <c r="C95" s="61" t="s">
        <v>728</v>
      </c>
      <c r="D95" s="63">
        <f>-'WP II-E-3.15a'!M12</f>
        <v>5246215</v>
      </c>
      <c r="E95" s="212" t="s">
        <v>741</v>
      </c>
      <c r="F95" s="63">
        <v>1734712</v>
      </c>
      <c r="G95" s="63"/>
      <c r="H95" s="63" t="s">
        <v>742</v>
      </c>
    </row>
    <row r="96" spans="1:8" x14ac:dyDescent="0.25">
      <c r="A96" s="59">
        <f t="shared" si="4"/>
        <v>87</v>
      </c>
      <c r="B96" s="61" t="s">
        <v>269</v>
      </c>
      <c r="C96" s="61" t="s">
        <v>728</v>
      </c>
      <c r="D96" s="63">
        <f>-'WP II-E-3.15a'!M13</f>
        <v>-16546518</v>
      </c>
      <c r="E96" s="212" t="s">
        <v>743</v>
      </c>
      <c r="F96" s="63">
        <v>-16893192</v>
      </c>
      <c r="G96" s="63" t="s">
        <v>838</v>
      </c>
      <c r="H96" s="63"/>
    </row>
    <row r="97" spans="1:8" x14ac:dyDescent="0.25">
      <c r="A97" s="59">
        <f t="shared" si="4"/>
        <v>88</v>
      </c>
      <c r="B97" s="61" t="s">
        <v>270</v>
      </c>
      <c r="C97" s="61" t="s">
        <v>728</v>
      </c>
      <c r="D97" s="218"/>
      <c r="F97" s="63">
        <f>'WP II-E-3.19.2'!C13</f>
        <v>1271739.3999999999</v>
      </c>
      <c r="G97" s="63"/>
      <c r="H97" s="61" t="s">
        <v>744</v>
      </c>
    </row>
    <row r="98" spans="1:8" x14ac:dyDescent="0.25">
      <c r="A98" s="59">
        <f t="shared" si="4"/>
        <v>89</v>
      </c>
      <c r="B98" s="61" t="s">
        <v>727</v>
      </c>
      <c r="C98" s="61" t="s">
        <v>728</v>
      </c>
      <c r="D98" s="218">
        <f>-'WP II-E-3.15a'!E59</f>
        <v>88002933</v>
      </c>
      <c r="F98" s="63">
        <v>0</v>
      </c>
      <c r="G98" s="63" t="s">
        <v>729</v>
      </c>
      <c r="H98" s="61" t="s">
        <v>730</v>
      </c>
    </row>
    <row r="99" spans="1:8" x14ac:dyDescent="0.2">
      <c r="A99" s="59">
        <f t="shared" si="4"/>
        <v>90</v>
      </c>
      <c r="D99" s="63"/>
      <c r="E99" s="67"/>
      <c r="G99" s="63"/>
    </row>
    <row r="100" spans="1:8" x14ac:dyDescent="0.2">
      <c r="A100" s="59">
        <f t="shared" si="4"/>
        <v>91</v>
      </c>
      <c r="B100" s="228" t="s">
        <v>745</v>
      </c>
      <c r="C100" s="229"/>
      <c r="D100" s="230">
        <f>SUM(D90:D98)</f>
        <v>220752392.47654998</v>
      </c>
      <c r="E100" s="67"/>
      <c r="F100" s="230">
        <f>SUM(F90:F98)</f>
        <v>137016872.03680781</v>
      </c>
    </row>
    <row r="101" spans="1:8" x14ac:dyDescent="0.2">
      <c r="A101" s="59">
        <f t="shared" si="4"/>
        <v>92</v>
      </c>
      <c r="D101" s="63"/>
      <c r="E101" s="67"/>
    </row>
    <row r="102" spans="1:8" ht="13.5" thickBot="1" x14ac:dyDescent="0.25">
      <c r="A102" s="59">
        <f t="shared" si="4"/>
        <v>93</v>
      </c>
      <c r="B102" s="133" t="s">
        <v>746</v>
      </c>
      <c r="C102" s="133"/>
      <c r="D102" s="183">
        <f>D100+D88</f>
        <v>130831048.47654998</v>
      </c>
      <c r="E102" s="67"/>
      <c r="F102" s="183">
        <f>F100+F88</f>
        <v>135399992.03680781</v>
      </c>
      <c r="G102" s="63"/>
      <c r="H102" s="63"/>
    </row>
    <row r="103" spans="1:8" ht="13.5" thickTop="1" x14ac:dyDescent="0.2">
      <c r="A103" s="216"/>
      <c r="B103" s="245" t="s">
        <v>544</v>
      </c>
      <c r="C103" s="245"/>
      <c r="D103" s="63"/>
      <c r="E103" s="67"/>
    </row>
    <row r="104" spans="1:8" x14ac:dyDescent="0.25">
      <c r="A104" s="216"/>
      <c r="D104" s="246"/>
    </row>
    <row r="105" spans="1:8" x14ac:dyDescent="0.25">
      <c r="A105" s="216"/>
      <c r="B105" s="247" t="s">
        <v>747</v>
      </c>
      <c r="C105" s="247"/>
    </row>
    <row r="106" spans="1:8" x14ac:dyDescent="0.25">
      <c r="A106" s="216"/>
      <c r="B106" s="58" t="s">
        <v>748</v>
      </c>
      <c r="C106" s="58"/>
    </row>
    <row r="107" spans="1:8" x14ac:dyDescent="0.25">
      <c r="A107" s="216"/>
      <c r="B107" s="58"/>
      <c r="C107" s="58"/>
    </row>
    <row r="108" spans="1:8" x14ac:dyDescent="0.25">
      <c r="A108" s="216"/>
      <c r="B108" s="58" t="s">
        <v>749</v>
      </c>
      <c r="C108" s="58"/>
    </row>
    <row r="109" spans="1:8" x14ac:dyDescent="0.25">
      <c r="A109" s="216"/>
      <c r="B109" s="58" t="s">
        <v>750</v>
      </c>
      <c r="C109" s="58"/>
    </row>
  </sheetData>
  <mergeCells count="2">
    <mergeCell ref="B5:F5"/>
    <mergeCell ref="B6:F6"/>
  </mergeCells>
  <phoneticPr fontId="6" type="noConversion"/>
  <hyperlinks>
    <hyperlink ref="D2" location="INDEX!A1" display="Index" xr:uid="{351AC516-A890-4F81-865A-43DACA7A946D}"/>
  </hyperlinks>
  <pageMargins left="1" right="1" top="1.5" bottom="1.25" header="1" footer="0.5"/>
  <pageSetup scale="37" fitToHeight="2" pageOrder="overThenDown" orientation="landscape" r:id="rId1"/>
  <headerFooter>
    <oddHeader>&amp;C&amp;"Times New Roman,Regular"&amp;8 &amp;R&amp;"Times New Roman,Regular"&amp;12WP/&amp;A
Page &amp;P of &amp;N</oddHeader>
  </headerFooter>
  <rowBreaks count="1" manualBreakCount="1">
    <brk id="58" max="7"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08B0F-1DAB-4C46-9DB3-B882C8557073}">
  <sheetPr codeName="Sheet19">
    <pageSetUpPr fitToPage="1"/>
  </sheetPr>
  <dimension ref="A1:R63"/>
  <sheetViews>
    <sheetView workbookViewId="0">
      <pane xSplit="2" ySplit="7" topLeftCell="C8" activePane="bottomRight" state="frozen"/>
      <selection pane="topRight" activeCell="C1" sqref="C1"/>
      <selection pane="bottomLeft" activeCell="A8" sqref="A8"/>
      <selection pane="bottomRight" activeCell="J12" sqref="J12"/>
    </sheetView>
  </sheetViews>
  <sheetFormatPr defaultColWidth="9.140625" defaultRowHeight="15" x14ac:dyDescent="0.25"/>
  <cols>
    <col min="1" max="1" width="14.85546875" style="177" bestFit="1" customWidth="1"/>
    <col min="2" max="2" width="41.42578125" style="177" bestFit="1" customWidth="1"/>
    <col min="3" max="3" width="13.42578125" style="177" bestFit="1" customWidth="1"/>
    <col min="4" max="4" width="12.140625" style="177" bestFit="1" customWidth="1"/>
    <col min="5" max="5" width="11.140625" style="177" bestFit="1" customWidth="1"/>
    <col min="6" max="9" width="9" style="177" bestFit="1" customWidth="1"/>
    <col min="10" max="10" width="13.42578125" style="177" bestFit="1" customWidth="1"/>
    <col min="11" max="11" width="11.7109375" style="177" bestFit="1" customWidth="1"/>
    <col min="12" max="12" width="9" style="177" bestFit="1" customWidth="1"/>
    <col min="13" max="13" width="10.140625" style="177" bestFit="1" customWidth="1"/>
    <col min="14" max="14" width="10.7109375" style="177" bestFit="1" customWidth="1"/>
    <col min="15" max="15" width="9" style="177" bestFit="1" customWidth="1"/>
    <col min="16" max="16" width="9.7109375" style="177" bestFit="1" customWidth="1"/>
    <col min="17" max="17" width="9" style="177" bestFit="1" customWidth="1"/>
    <col min="18" max="18" width="13.42578125" style="177" bestFit="1" customWidth="1"/>
    <col min="19" max="16384" width="9.140625" style="177"/>
  </cols>
  <sheetData>
    <row r="1" spans="1:18" ht="15.75" thickBot="1" x14ac:dyDescent="0.3">
      <c r="A1" s="347">
        <v>45322.690740740742</v>
      </c>
      <c r="B1" s="71"/>
      <c r="C1" s="71"/>
      <c r="D1" s="71"/>
      <c r="E1" s="71"/>
      <c r="F1" s="71"/>
      <c r="G1" s="71"/>
      <c r="H1" s="71"/>
      <c r="I1" s="71"/>
      <c r="J1" s="71"/>
      <c r="K1" s="71"/>
      <c r="L1" s="71"/>
      <c r="M1" s="71"/>
      <c r="N1" s="71"/>
      <c r="O1" s="71"/>
      <c r="P1" s="71"/>
      <c r="Q1" s="71"/>
      <c r="R1" s="71"/>
    </row>
    <row r="2" spans="1:18" x14ac:dyDescent="0.25">
      <c r="A2" s="572" t="s">
        <v>170</v>
      </c>
      <c r="B2" s="573"/>
      <c r="C2" s="573"/>
      <c r="D2" s="573"/>
      <c r="E2" s="574"/>
      <c r="F2" s="71"/>
      <c r="G2" s="71"/>
      <c r="H2" s="71"/>
      <c r="I2" s="71"/>
      <c r="J2" s="71"/>
      <c r="K2" s="71"/>
      <c r="L2" s="71"/>
      <c r="M2" s="71"/>
      <c r="N2" s="71"/>
      <c r="O2" s="71"/>
      <c r="P2" s="71"/>
      <c r="Q2" s="71"/>
      <c r="R2" s="128"/>
    </row>
    <row r="3" spans="1:18" x14ac:dyDescent="0.25">
      <c r="A3" s="575" t="s">
        <v>590</v>
      </c>
      <c r="B3" s="576"/>
      <c r="C3" s="576"/>
      <c r="D3" s="576"/>
      <c r="E3" s="577"/>
      <c r="F3" s="71"/>
      <c r="G3" s="71"/>
      <c r="H3" s="71"/>
      <c r="I3" s="71"/>
      <c r="J3" s="71"/>
      <c r="K3" s="71"/>
      <c r="L3" s="71"/>
      <c r="M3" s="71"/>
      <c r="N3" s="71"/>
      <c r="O3" s="71"/>
      <c r="P3" s="71"/>
      <c r="Q3" s="71"/>
      <c r="R3" s="71"/>
    </row>
    <row r="4" spans="1:18" ht="15.75" thickBot="1" x14ac:dyDescent="0.3">
      <c r="A4" s="578" t="s">
        <v>172</v>
      </c>
      <c r="B4" s="579"/>
      <c r="C4" s="579"/>
      <c r="D4" s="579"/>
      <c r="E4" s="580"/>
      <c r="F4" s="71"/>
      <c r="G4" s="71"/>
      <c r="H4" s="71"/>
      <c r="I4" s="71"/>
      <c r="J4" s="71"/>
      <c r="K4" s="71"/>
      <c r="L4" s="71"/>
      <c r="M4" s="71"/>
      <c r="N4" s="71"/>
      <c r="O4" s="71"/>
      <c r="P4" s="71"/>
      <c r="Q4" s="71"/>
      <c r="R4" s="71"/>
    </row>
    <row r="5" spans="1:18" ht="15.75" x14ac:dyDescent="0.25">
      <c r="A5" s="581"/>
      <c r="B5" s="581"/>
      <c r="C5" s="581"/>
      <c r="D5" s="581"/>
      <c r="E5" s="581"/>
      <c r="F5" s="71"/>
      <c r="G5" s="71"/>
      <c r="H5" s="71"/>
      <c r="I5" s="71"/>
      <c r="J5" s="71"/>
      <c r="K5" s="71"/>
      <c r="L5" s="71"/>
      <c r="M5" s="71"/>
      <c r="N5" s="71"/>
      <c r="O5" s="71"/>
      <c r="P5" s="71"/>
      <c r="Q5" s="71"/>
      <c r="R5" s="71"/>
    </row>
    <row r="6" spans="1:18" x14ac:dyDescent="0.25">
      <c r="A6" s="71"/>
      <c r="B6" s="71"/>
      <c r="C6" s="71"/>
      <c r="D6" s="71"/>
      <c r="E6" s="71"/>
      <c r="F6" s="71"/>
      <c r="G6" s="71"/>
      <c r="H6" s="71"/>
      <c r="I6" s="71"/>
      <c r="J6" s="71"/>
      <c r="K6" s="71"/>
      <c r="L6" s="71"/>
      <c r="M6" s="71"/>
      <c r="N6" s="71"/>
      <c r="O6" s="71"/>
      <c r="P6" s="71"/>
      <c r="Q6" s="71"/>
      <c r="R6" s="71"/>
    </row>
    <row r="7" spans="1:18" ht="39" x14ac:dyDescent="0.25">
      <c r="A7" s="348" t="s">
        <v>437</v>
      </c>
      <c r="B7" s="348" t="s">
        <v>438</v>
      </c>
      <c r="C7" s="348" t="s">
        <v>547</v>
      </c>
      <c r="D7" s="348" t="s">
        <v>548</v>
      </c>
      <c r="E7" s="348" t="s">
        <v>549</v>
      </c>
      <c r="F7" s="348" t="s">
        <v>550</v>
      </c>
      <c r="G7" s="348" t="s">
        <v>551</v>
      </c>
      <c r="H7" s="348" t="s">
        <v>552</v>
      </c>
      <c r="I7" s="348" t="s">
        <v>553</v>
      </c>
      <c r="J7" s="348" t="s">
        <v>554</v>
      </c>
      <c r="K7" s="348" t="s">
        <v>555</v>
      </c>
      <c r="L7" s="348" t="s">
        <v>556</v>
      </c>
      <c r="M7" s="348" t="s">
        <v>557</v>
      </c>
      <c r="N7" s="348" t="s">
        <v>558</v>
      </c>
      <c r="O7" s="348" t="s">
        <v>559</v>
      </c>
      <c r="P7" s="348" t="s">
        <v>560</v>
      </c>
      <c r="Q7" s="348" t="s">
        <v>511</v>
      </c>
      <c r="R7" s="348" t="s">
        <v>439</v>
      </c>
    </row>
    <row r="8" spans="1:18" x14ac:dyDescent="0.25">
      <c r="A8" s="71" t="s">
        <v>511</v>
      </c>
      <c r="B8" s="71" t="s">
        <v>511</v>
      </c>
      <c r="C8" s="71"/>
      <c r="D8" s="71"/>
      <c r="E8" s="71"/>
      <c r="F8" s="71"/>
      <c r="G8" s="71"/>
      <c r="H8" s="71"/>
      <c r="I8" s="71"/>
      <c r="J8" s="71"/>
      <c r="K8" s="71"/>
      <c r="L8" s="71"/>
      <c r="M8" s="71"/>
      <c r="N8" s="71"/>
      <c r="O8" s="71"/>
      <c r="P8" s="71"/>
      <c r="Q8" s="71"/>
      <c r="R8" s="71"/>
    </row>
    <row r="9" spans="1:18" x14ac:dyDescent="0.25">
      <c r="A9" s="71" t="s">
        <v>444</v>
      </c>
      <c r="B9" s="71" t="s">
        <v>445</v>
      </c>
      <c r="C9" s="71">
        <v>0</v>
      </c>
      <c r="D9" s="71">
        <v>0</v>
      </c>
      <c r="E9" s="71">
        <v>0</v>
      </c>
      <c r="F9" s="71">
        <v>0</v>
      </c>
      <c r="G9" s="71">
        <v>0</v>
      </c>
      <c r="H9" s="71">
        <v>0</v>
      </c>
      <c r="I9" s="71">
        <v>0</v>
      </c>
      <c r="J9" s="71">
        <v>0</v>
      </c>
      <c r="K9" s="71">
        <v>0</v>
      </c>
      <c r="L9" s="71">
        <v>0</v>
      </c>
      <c r="M9" s="71">
        <v>0</v>
      </c>
      <c r="N9" s="71">
        <v>0</v>
      </c>
      <c r="O9" s="71">
        <v>0</v>
      </c>
      <c r="P9" s="71">
        <v>0</v>
      </c>
      <c r="Q9" s="71">
        <v>0</v>
      </c>
      <c r="R9" s="71">
        <v>0</v>
      </c>
    </row>
    <row r="10" spans="1:18" x14ac:dyDescent="0.25">
      <c r="A10" s="71" t="s">
        <v>447</v>
      </c>
      <c r="B10" s="71" t="s">
        <v>448</v>
      </c>
      <c r="C10" s="121">
        <v>171624900</v>
      </c>
      <c r="D10" s="71">
        <v>0</v>
      </c>
      <c r="E10" s="71">
        <v>0</v>
      </c>
      <c r="F10" s="71">
        <v>0</v>
      </c>
      <c r="G10" s="71">
        <v>0</v>
      </c>
      <c r="H10" s="71">
        <v>0</v>
      </c>
      <c r="I10" s="71">
        <v>0</v>
      </c>
      <c r="J10" s="121">
        <v>171624900</v>
      </c>
      <c r="K10" s="71">
        <v>0</v>
      </c>
      <c r="L10" s="71">
        <v>0</v>
      </c>
      <c r="M10" s="71">
        <v>0</v>
      </c>
      <c r="N10" s="121">
        <v>-2199168</v>
      </c>
      <c r="O10" s="71">
        <v>0</v>
      </c>
      <c r="P10" s="71">
        <v>0</v>
      </c>
      <c r="Q10" s="71">
        <v>0</v>
      </c>
      <c r="R10" s="121">
        <v>169425732</v>
      </c>
    </row>
    <row r="11" spans="1:18" x14ac:dyDescent="0.25">
      <c r="A11" s="71" t="s">
        <v>450</v>
      </c>
      <c r="B11" s="71" t="s">
        <v>451</v>
      </c>
      <c r="C11" s="121">
        <v>-32062924</v>
      </c>
      <c r="D11" s="71">
        <v>0</v>
      </c>
      <c r="E11" s="71">
        <v>0</v>
      </c>
      <c r="F11" s="71">
        <v>0</v>
      </c>
      <c r="G11" s="71">
        <v>0</v>
      </c>
      <c r="H11" s="71">
        <v>0</v>
      </c>
      <c r="I11" s="71">
        <v>0</v>
      </c>
      <c r="J11" s="121">
        <v>-32062924</v>
      </c>
      <c r="K11" s="71">
        <v>0</v>
      </c>
      <c r="L11" s="71">
        <v>0</v>
      </c>
      <c r="M11" s="71">
        <v>0</v>
      </c>
      <c r="N11" s="71">
        <v>0</v>
      </c>
      <c r="O11" s="71">
        <v>0</v>
      </c>
      <c r="P11" s="71">
        <v>0</v>
      </c>
      <c r="Q11" s="71">
        <v>0</v>
      </c>
      <c r="R11" s="121">
        <v>-32062924</v>
      </c>
    </row>
    <row r="12" spans="1:18" x14ac:dyDescent="0.25">
      <c r="A12" s="71" t="s">
        <v>456</v>
      </c>
      <c r="B12" s="71" t="s">
        <v>214</v>
      </c>
      <c r="C12" s="121">
        <v>1394568</v>
      </c>
      <c r="D12" s="71">
        <v>0</v>
      </c>
      <c r="E12" s="71">
        <v>0</v>
      </c>
      <c r="F12" s="71">
        <v>0</v>
      </c>
      <c r="G12" s="71">
        <v>0</v>
      </c>
      <c r="H12" s="71">
        <v>0</v>
      </c>
      <c r="I12" s="71">
        <v>0</v>
      </c>
      <c r="J12" s="121">
        <v>1394568</v>
      </c>
      <c r="K12" s="71">
        <v>0</v>
      </c>
      <c r="L12" s="71">
        <v>0</v>
      </c>
      <c r="M12" s="121">
        <v>-5246215</v>
      </c>
      <c r="N12" s="121">
        <v>6640783</v>
      </c>
      <c r="O12" s="71">
        <v>0</v>
      </c>
      <c r="P12" s="71">
        <v>0</v>
      </c>
      <c r="Q12" s="71">
        <v>0</v>
      </c>
      <c r="R12" s="121">
        <v>2789136</v>
      </c>
    </row>
    <row r="13" spans="1:18" x14ac:dyDescent="0.25">
      <c r="A13" s="71" t="s">
        <v>457</v>
      </c>
      <c r="B13" s="71" t="s">
        <v>458</v>
      </c>
      <c r="C13" s="71">
        <v>0</v>
      </c>
      <c r="D13" s="71">
        <v>0</v>
      </c>
      <c r="E13" s="71">
        <v>0</v>
      </c>
      <c r="F13" s="71">
        <v>0</v>
      </c>
      <c r="G13" s="71">
        <v>0</v>
      </c>
      <c r="H13" s="71">
        <v>0</v>
      </c>
      <c r="I13" s="71">
        <v>0</v>
      </c>
      <c r="J13" s="71">
        <v>0</v>
      </c>
      <c r="K13" s="71">
        <v>0</v>
      </c>
      <c r="L13" s="71">
        <v>0</v>
      </c>
      <c r="M13" s="121">
        <v>16546518</v>
      </c>
      <c r="N13" s="121">
        <v>-16546518</v>
      </c>
      <c r="O13" s="71">
        <v>0</v>
      </c>
      <c r="P13" s="71">
        <v>0</v>
      </c>
      <c r="Q13" s="71">
        <v>0</v>
      </c>
      <c r="R13" s="71">
        <v>0</v>
      </c>
    </row>
    <row r="14" spans="1:18" x14ac:dyDescent="0.25">
      <c r="A14" s="71" t="s">
        <v>459</v>
      </c>
      <c r="B14" s="71" t="s">
        <v>460</v>
      </c>
      <c r="C14" s="71">
        <v>0</v>
      </c>
      <c r="D14" s="71">
        <v>0</v>
      </c>
      <c r="E14" s="71">
        <v>0</v>
      </c>
      <c r="F14" s="71">
        <v>0</v>
      </c>
      <c r="G14" s="71">
        <v>0</v>
      </c>
      <c r="H14" s="71">
        <v>0</v>
      </c>
      <c r="I14" s="71">
        <v>0</v>
      </c>
      <c r="J14" s="71">
        <v>0</v>
      </c>
      <c r="K14" s="71">
        <v>0</v>
      </c>
      <c r="L14" s="71">
        <v>0</v>
      </c>
      <c r="M14" s="71">
        <v>0</v>
      </c>
      <c r="N14" s="121">
        <v>-120086</v>
      </c>
      <c r="O14" s="71">
        <v>0</v>
      </c>
      <c r="P14" s="71">
        <v>0</v>
      </c>
      <c r="Q14" s="71">
        <v>0</v>
      </c>
      <c r="R14" s="121">
        <v>-120086</v>
      </c>
    </row>
    <row r="15" spans="1:18" x14ac:dyDescent="0.25">
      <c r="A15" s="71" t="s">
        <v>461</v>
      </c>
      <c r="B15" s="71" t="s">
        <v>462</v>
      </c>
      <c r="C15" s="121">
        <v>3569581</v>
      </c>
      <c r="D15" s="71">
        <v>0</v>
      </c>
      <c r="E15" s="71">
        <v>0</v>
      </c>
      <c r="F15" s="71">
        <v>0</v>
      </c>
      <c r="G15" s="71">
        <v>0</v>
      </c>
      <c r="H15" s="71">
        <v>0</v>
      </c>
      <c r="I15" s="71">
        <v>0</v>
      </c>
      <c r="J15" s="121">
        <v>3569581</v>
      </c>
      <c r="K15" s="71">
        <v>0</v>
      </c>
      <c r="L15" s="71">
        <v>0</v>
      </c>
      <c r="M15" s="71">
        <v>0</v>
      </c>
      <c r="N15" s="121">
        <v>2421194</v>
      </c>
      <c r="O15" s="71">
        <v>0</v>
      </c>
      <c r="P15" s="71">
        <v>0</v>
      </c>
      <c r="Q15" s="71">
        <v>0</v>
      </c>
      <c r="R15" s="121">
        <v>5990775</v>
      </c>
    </row>
    <row r="16" spans="1:18" x14ac:dyDescent="0.25">
      <c r="A16" s="71" t="s">
        <v>466</v>
      </c>
      <c r="B16" s="71" t="s">
        <v>467</v>
      </c>
      <c r="C16" s="121">
        <v>22402826</v>
      </c>
      <c r="D16" s="71">
        <v>0</v>
      </c>
      <c r="E16" s="71">
        <v>0</v>
      </c>
      <c r="F16" s="71">
        <v>0</v>
      </c>
      <c r="G16" s="71">
        <v>0</v>
      </c>
      <c r="H16" s="71">
        <v>0</v>
      </c>
      <c r="I16" s="71">
        <v>0</v>
      </c>
      <c r="J16" s="121">
        <v>22402826</v>
      </c>
      <c r="K16" s="121">
        <v>42387542</v>
      </c>
      <c r="L16" s="71">
        <v>0</v>
      </c>
      <c r="M16" s="71">
        <v>0</v>
      </c>
      <c r="N16" s="71">
        <v>0</v>
      </c>
      <c r="O16" s="71">
        <v>0</v>
      </c>
      <c r="P16" s="71">
        <v>0</v>
      </c>
      <c r="Q16" s="71">
        <v>0</v>
      </c>
      <c r="R16" s="121">
        <v>64790368</v>
      </c>
    </row>
    <row r="17" spans="1:18" x14ac:dyDescent="0.25">
      <c r="A17" s="71" t="s">
        <v>215</v>
      </c>
      <c r="B17" s="71" t="s">
        <v>474</v>
      </c>
      <c r="C17" s="121">
        <v>11717609</v>
      </c>
      <c r="D17" s="71">
        <v>0</v>
      </c>
      <c r="E17" s="71">
        <v>-1</v>
      </c>
      <c r="F17" s="71">
        <v>0</v>
      </c>
      <c r="G17" s="71">
        <v>0</v>
      </c>
      <c r="H17" s="71">
        <v>0</v>
      </c>
      <c r="I17" s="71">
        <v>0</v>
      </c>
      <c r="J17" s="121">
        <v>11717608</v>
      </c>
      <c r="K17" s="121">
        <v>2324866</v>
      </c>
      <c r="L17" s="71">
        <v>0</v>
      </c>
      <c r="M17" s="71">
        <v>0</v>
      </c>
      <c r="N17" s="71">
        <v>0</v>
      </c>
      <c r="O17" s="71">
        <v>0</v>
      </c>
      <c r="P17" s="71">
        <v>0</v>
      </c>
      <c r="Q17" s="71">
        <v>0</v>
      </c>
      <c r="R17" s="121">
        <v>14042474</v>
      </c>
    </row>
    <row r="18" spans="1:18" x14ac:dyDescent="0.25">
      <c r="A18" s="71" t="s">
        <v>216</v>
      </c>
      <c r="B18" s="71" t="s">
        <v>29</v>
      </c>
      <c r="C18" s="121">
        <v>-955279699</v>
      </c>
      <c r="D18" s="71">
        <v>0</v>
      </c>
      <c r="E18" s="121">
        <v>-3127544</v>
      </c>
      <c r="F18" s="71">
        <v>0</v>
      </c>
      <c r="G18" s="71">
        <v>0</v>
      </c>
      <c r="H18" s="71">
        <v>0</v>
      </c>
      <c r="I18" s="71">
        <v>0</v>
      </c>
      <c r="J18" s="121">
        <v>-958407243</v>
      </c>
      <c r="K18" s="121">
        <v>-19055560</v>
      </c>
      <c r="L18" s="71">
        <v>0</v>
      </c>
      <c r="M18" s="71">
        <v>0</v>
      </c>
      <c r="N18" s="71">
        <v>0</v>
      </c>
      <c r="O18" s="71">
        <v>0</v>
      </c>
      <c r="P18" s="71">
        <v>0</v>
      </c>
      <c r="Q18" s="71">
        <v>0</v>
      </c>
      <c r="R18" s="121">
        <v>-977462803</v>
      </c>
    </row>
    <row r="19" spans="1:18" x14ac:dyDescent="0.25">
      <c r="A19" s="71" t="s">
        <v>475</v>
      </c>
      <c r="B19" s="71" t="s">
        <v>30</v>
      </c>
      <c r="C19" s="121">
        <v>48411592</v>
      </c>
      <c r="D19" s="71">
        <v>0</v>
      </c>
      <c r="E19" s="121">
        <v>-32927449</v>
      </c>
      <c r="F19" s="71">
        <v>0</v>
      </c>
      <c r="G19" s="71">
        <v>0</v>
      </c>
      <c r="H19" s="71">
        <v>0</v>
      </c>
      <c r="I19" s="71">
        <v>0</v>
      </c>
      <c r="J19" s="121">
        <v>15484143</v>
      </c>
      <c r="K19" s="121">
        <v>-33544297</v>
      </c>
      <c r="L19" s="71">
        <v>0</v>
      </c>
      <c r="M19" s="71">
        <v>0</v>
      </c>
      <c r="N19" s="71">
        <v>0</v>
      </c>
      <c r="O19" s="71">
        <v>0</v>
      </c>
      <c r="P19" s="71">
        <v>0</v>
      </c>
      <c r="Q19" s="71">
        <v>0</v>
      </c>
      <c r="R19" s="121">
        <v>-18060154</v>
      </c>
    </row>
    <row r="20" spans="1:18" x14ac:dyDescent="0.25">
      <c r="A20" s="71" t="s">
        <v>217</v>
      </c>
      <c r="B20" s="71" t="s">
        <v>476</v>
      </c>
      <c r="C20" s="121">
        <v>-27335940</v>
      </c>
      <c r="D20" s="71">
        <v>0</v>
      </c>
      <c r="E20" s="71">
        <v>0</v>
      </c>
      <c r="F20" s="71">
        <v>0</v>
      </c>
      <c r="G20" s="71">
        <v>0</v>
      </c>
      <c r="H20" s="71">
        <v>0</v>
      </c>
      <c r="I20" s="71">
        <v>0</v>
      </c>
      <c r="J20" s="121">
        <v>-27335940</v>
      </c>
      <c r="K20" s="71">
        <v>0</v>
      </c>
      <c r="L20" s="71">
        <v>0</v>
      </c>
      <c r="M20" s="71">
        <v>0</v>
      </c>
      <c r="N20" s="121">
        <v>-5331790</v>
      </c>
      <c r="O20" s="71">
        <v>0</v>
      </c>
      <c r="P20" s="71">
        <v>0</v>
      </c>
      <c r="Q20" s="71">
        <v>0</v>
      </c>
      <c r="R20" s="121">
        <v>-32667730</v>
      </c>
    </row>
    <row r="21" spans="1:18" x14ac:dyDescent="0.25">
      <c r="A21" s="71" t="s">
        <v>218</v>
      </c>
      <c r="B21" s="71" t="s">
        <v>31</v>
      </c>
      <c r="C21" s="121">
        <v>-49956820</v>
      </c>
      <c r="D21" s="71">
        <v>0</v>
      </c>
      <c r="E21" s="121">
        <v>31703011</v>
      </c>
      <c r="F21" s="71">
        <v>0</v>
      </c>
      <c r="G21" s="71">
        <v>0</v>
      </c>
      <c r="H21" s="71">
        <v>0</v>
      </c>
      <c r="I21" s="71">
        <v>0</v>
      </c>
      <c r="J21" s="121">
        <v>-18253809</v>
      </c>
      <c r="K21" s="121">
        <v>-3076207</v>
      </c>
      <c r="L21" s="71">
        <v>0</v>
      </c>
      <c r="M21" s="71">
        <v>0</v>
      </c>
      <c r="N21" s="71">
        <v>0</v>
      </c>
      <c r="O21" s="71">
        <v>0</v>
      </c>
      <c r="P21" s="71">
        <v>0</v>
      </c>
      <c r="Q21" s="71">
        <v>0</v>
      </c>
      <c r="R21" s="121">
        <v>-21330017</v>
      </c>
    </row>
    <row r="22" spans="1:18" x14ac:dyDescent="0.25">
      <c r="A22" s="71" t="s">
        <v>219</v>
      </c>
      <c r="B22" s="71" t="s">
        <v>478</v>
      </c>
      <c r="C22" s="121">
        <v>1863484</v>
      </c>
      <c r="D22" s="71">
        <v>0</v>
      </c>
      <c r="E22" s="71">
        <v>0</v>
      </c>
      <c r="F22" s="71">
        <v>0</v>
      </c>
      <c r="G22" s="71">
        <v>0</v>
      </c>
      <c r="H22" s="71">
        <v>0</v>
      </c>
      <c r="I22" s="71">
        <v>0</v>
      </c>
      <c r="J22" s="121">
        <v>1863484</v>
      </c>
      <c r="K22" s="71">
        <v>0</v>
      </c>
      <c r="L22" s="71">
        <v>0</v>
      </c>
      <c r="M22" s="71">
        <v>0</v>
      </c>
      <c r="N22" s="71">
        <v>0</v>
      </c>
      <c r="O22" s="71">
        <v>0</v>
      </c>
      <c r="P22" s="71">
        <v>0</v>
      </c>
      <c r="Q22" s="71">
        <v>0</v>
      </c>
      <c r="R22" s="121">
        <v>1863484</v>
      </c>
    </row>
    <row r="23" spans="1:18" x14ac:dyDescent="0.25">
      <c r="A23" s="71" t="s">
        <v>481</v>
      </c>
      <c r="B23" s="71" t="s">
        <v>32</v>
      </c>
      <c r="C23" s="121">
        <v>-135711918</v>
      </c>
      <c r="D23" s="71">
        <v>0</v>
      </c>
      <c r="E23" s="121">
        <v>-22711876</v>
      </c>
      <c r="F23" s="71">
        <v>0</v>
      </c>
      <c r="G23" s="71">
        <v>0</v>
      </c>
      <c r="H23" s="71">
        <v>0</v>
      </c>
      <c r="I23" s="71">
        <v>0</v>
      </c>
      <c r="J23" s="121">
        <v>-158423794</v>
      </c>
      <c r="K23" s="121">
        <v>-45804945</v>
      </c>
      <c r="L23" s="71">
        <v>0</v>
      </c>
      <c r="M23" s="71">
        <v>0</v>
      </c>
      <c r="N23" s="71">
        <v>0</v>
      </c>
      <c r="O23" s="71">
        <v>0</v>
      </c>
      <c r="P23" s="71">
        <v>0</v>
      </c>
      <c r="Q23" s="71">
        <v>0</v>
      </c>
      <c r="R23" s="121">
        <v>-204228738</v>
      </c>
    </row>
    <row r="24" spans="1:18" x14ac:dyDescent="0.25">
      <c r="A24" s="71" t="s">
        <v>220</v>
      </c>
      <c r="B24" s="71" t="s">
        <v>221</v>
      </c>
      <c r="C24" s="121">
        <v>-365908</v>
      </c>
      <c r="D24" s="71">
        <v>0</v>
      </c>
      <c r="E24" s="71">
        <v>0</v>
      </c>
      <c r="F24" s="71">
        <v>0</v>
      </c>
      <c r="G24" s="71">
        <v>0</v>
      </c>
      <c r="H24" s="71">
        <v>0</v>
      </c>
      <c r="I24" s="71">
        <v>0</v>
      </c>
      <c r="J24" s="121">
        <v>-365908</v>
      </c>
      <c r="K24" s="71">
        <v>0</v>
      </c>
      <c r="L24" s="71">
        <v>0</v>
      </c>
      <c r="M24" s="71">
        <v>0</v>
      </c>
      <c r="N24" s="71">
        <v>0</v>
      </c>
      <c r="O24" s="71">
        <v>0</v>
      </c>
      <c r="P24" s="71">
        <v>0</v>
      </c>
      <c r="Q24" s="71">
        <v>0</v>
      </c>
      <c r="R24" s="121">
        <v>-365908</v>
      </c>
    </row>
    <row r="25" spans="1:18" x14ac:dyDescent="0.25">
      <c r="A25" s="71" t="s">
        <v>250</v>
      </c>
      <c r="B25" s="71" t="s">
        <v>482</v>
      </c>
      <c r="C25" s="121">
        <v>6474078</v>
      </c>
      <c r="D25" s="71">
        <v>0</v>
      </c>
      <c r="E25" s="71">
        <v>0</v>
      </c>
      <c r="F25" s="71">
        <v>0</v>
      </c>
      <c r="G25" s="71">
        <v>0</v>
      </c>
      <c r="H25" s="71">
        <v>0</v>
      </c>
      <c r="I25" s="71">
        <v>0</v>
      </c>
      <c r="J25" s="121">
        <v>6474078</v>
      </c>
      <c r="K25" s="71">
        <v>0</v>
      </c>
      <c r="L25" s="71">
        <v>0</v>
      </c>
      <c r="M25" s="71">
        <v>0</v>
      </c>
      <c r="N25" s="71">
        <v>0</v>
      </c>
      <c r="O25" s="71">
        <v>0</v>
      </c>
      <c r="P25" s="71">
        <v>0</v>
      </c>
      <c r="Q25" s="71">
        <v>0</v>
      </c>
      <c r="R25" s="121">
        <v>6474078</v>
      </c>
    </row>
    <row r="26" spans="1:18" x14ac:dyDescent="0.25">
      <c r="A26" s="71" t="s">
        <v>222</v>
      </c>
      <c r="B26" s="71" t="s">
        <v>483</v>
      </c>
      <c r="C26" s="121">
        <v>-115087019</v>
      </c>
      <c r="D26" s="71">
        <v>0</v>
      </c>
      <c r="E26" s="71">
        <v>0</v>
      </c>
      <c r="F26" s="71">
        <v>0</v>
      </c>
      <c r="G26" s="71">
        <v>0</v>
      </c>
      <c r="H26" s="71">
        <v>0</v>
      </c>
      <c r="I26" s="71">
        <v>0</v>
      </c>
      <c r="J26" s="121">
        <v>-115087019</v>
      </c>
      <c r="K26" s="71">
        <v>0</v>
      </c>
      <c r="L26" s="71">
        <v>0</v>
      </c>
      <c r="M26" s="71">
        <v>0</v>
      </c>
      <c r="N26" s="71">
        <v>0</v>
      </c>
      <c r="O26" s="71">
        <v>0</v>
      </c>
      <c r="P26" s="71">
        <v>0</v>
      </c>
      <c r="Q26" s="71">
        <v>0</v>
      </c>
      <c r="R26" s="121">
        <v>-115087019</v>
      </c>
    </row>
    <row r="27" spans="1:18" x14ac:dyDescent="0.25">
      <c r="A27" s="71" t="s">
        <v>223</v>
      </c>
      <c r="B27" s="71" t="s">
        <v>33</v>
      </c>
      <c r="C27" s="121">
        <v>-217522252</v>
      </c>
      <c r="D27" s="71">
        <v>0</v>
      </c>
      <c r="E27" s="121">
        <v>5834566</v>
      </c>
      <c r="F27" s="71">
        <v>0</v>
      </c>
      <c r="G27" s="71">
        <v>0</v>
      </c>
      <c r="H27" s="71">
        <v>0</v>
      </c>
      <c r="I27" s="71">
        <v>0</v>
      </c>
      <c r="J27" s="121">
        <v>-211687686</v>
      </c>
      <c r="K27" s="121">
        <v>-60344156</v>
      </c>
      <c r="L27" s="71">
        <v>0</v>
      </c>
      <c r="M27" s="71">
        <v>0</v>
      </c>
      <c r="N27" s="71">
        <v>0</v>
      </c>
      <c r="O27" s="71">
        <v>0</v>
      </c>
      <c r="P27" s="71">
        <v>0</v>
      </c>
      <c r="Q27" s="71">
        <v>0</v>
      </c>
      <c r="R27" s="121">
        <v>-272031841</v>
      </c>
    </row>
    <row r="28" spans="1:18" x14ac:dyDescent="0.25">
      <c r="A28" s="71" t="s">
        <v>224</v>
      </c>
      <c r="B28" s="71" t="s">
        <v>484</v>
      </c>
      <c r="C28" s="121">
        <v>-21654466</v>
      </c>
      <c r="D28" s="71">
        <v>0</v>
      </c>
      <c r="E28" s="121">
        <v>3393707</v>
      </c>
      <c r="F28" s="71">
        <v>0</v>
      </c>
      <c r="G28" s="71">
        <v>0</v>
      </c>
      <c r="H28" s="71">
        <v>0</v>
      </c>
      <c r="I28" s="71">
        <v>0</v>
      </c>
      <c r="J28" s="121">
        <v>-18260759</v>
      </c>
      <c r="K28" s="71">
        <v>0</v>
      </c>
      <c r="L28" s="71">
        <v>0</v>
      </c>
      <c r="M28" s="71">
        <v>0</v>
      </c>
      <c r="N28" s="71">
        <v>0</v>
      </c>
      <c r="O28" s="71">
        <v>0</v>
      </c>
      <c r="P28" s="71">
        <v>0</v>
      </c>
      <c r="Q28" s="71">
        <v>0</v>
      </c>
      <c r="R28" s="121">
        <v>-18260759</v>
      </c>
    </row>
    <row r="29" spans="1:18" x14ac:dyDescent="0.25">
      <c r="A29" s="71" t="s">
        <v>248</v>
      </c>
      <c r="B29" s="71" t="s">
        <v>34</v>
      </c>
      <c r="C29" s="121">
        <v>3788</v>
      </c>
      <c r="D29" s="71">
        <v>0</v>
      </c>
      <c r="E29" s="121">
        <v>-1483</v>
      </c>
      <c r="F29" s="71">
        <v>0</v>
      </c>
      <c r="G29" s="71">
        <v>0</v>
      </c>
      <c r="H29" s="71">
        <v>0</v>
      </c>
      <c r="I29" s="71">
        <v>0</v>
      </c>
      <c r="J29" s="121">
        <v>2305</v>
      </c>
      <c r="K29" s="71">
        <v>286</v>
      </c>
      <c r="L29" s="71">
        <v>0</v>
      </c>
      <c r="M29" s="71">
        <v>0</v>
      </c>
      <c r="N29" s="71">
        <v>0</v>
      </c>
      <c r="O29" s="71">
        <v>0</v>
      </c>
      <c r="P29" s="71">
        <v>0</v>
      </c>
      <c r="Q29" s="71">
        <v>0</v>
      </c>
      <c r="R29" s="121">
        <v>2592</v>
      </c>
    </row>
    <row r="30" spans="1:18" x14ac:dyDescent="0.25">
      <c r="A30" s="71" t="s">
        <v>485</v>
      </c>
      <c r="B30" s="71" t="s">
        <v>35</v>
      </c>
      <c r="C30" s="121">
        <v>2244701</v>
      </c>
      <c r="D30" s="71">
        <v>0</v>
      </c>
      <c r="E30" s="121">
        <v>-1510903</v>
      </c>
      <c r="F30" s="71">
        <v>0</v>
      </c>
      <c r="G30" s="71">
        <v>0</v>
      </c>
      <c r="H30" s="71">
        <v>0</v>
      </c>
      <c r="I30" s="71">
        <v>0</v>
      </c>
      <c r="J30" s="121">
        <v>733798</v>
      </c>
      <c r="K30" s="121">
        <v>549393</v>
      </c>
      <c r="L30" s="71">
        <v>0</v>
      </c>
      <c r="M30" s="71">
        <v>0</v>
      </c>
      <c r="N30" s="71">
        <v>0</v>
      </c>
      <c r="O30" s="71">
        <v>0</v>
      </c>
      <c r="P30" s="71">
        <v>0</v>
      </c>
      <c r="Q30" s="71">
        <v>0</v>
      </c>
      <c r="R30" s="121">
        <v>1283192</v>
      </c>
    </row>
    <row r="31" spans="1:18" x14ac:dyDescent="0.25">
      <c r="A31" s="71" t="s">
        <v>240</v>
      </c>
      <c r="B31" s="71" t="s">
        <v>36</v>
      </c>
      <c r="C31" s="121">
        <v>95464</v>
      </c>
      <c r="D31" s="71">
        <v>0</v>
      </c>
      <c r="E31" s="71">
        <v>0</v>
      </c>
      <c r="F31" s="71">
        <v>0</v>
      </c>
      <c r="G31" s="71">
        <v>0</v>
      </c>
      <c r="H31" s="71">
        <v>0</v>
      </c>
      <c r="I31" s="71">
        <v>0</v>
      </c>
      <c r="J31" s="121">
        <v>95464</v>
      </c>
      <c r="K31" s="121">
        <v>-64840</v>
      </c>
      <c r="L31" s="71">
        <v>0</v>
      </c>
      <c r="M31" s="71">
        <v>0</v>
      </c>
      <c r="N31" s="71">
        <v>0</v>
      </c>
      <c r="O31" s="71">
        <v>0</v>
      </c>
      <c r="P31" s="71">
        <v>0</v>
      </c>
      <c r="Q31" s="71">
        <v>0</v>
      </c>
      <c r="R31" s="121">
        <v>30624</v>
      </c>
    </row>
    <row r="32" spans="1:18" x14ac:dyDescent="0.25">
      <c r="A32" s="71" t="s">
        <v>241</v>
      </c>
      <c r="B32" s="71" t="s">
        <v>486</v>
      </c>
      <c r="C32" s="71">
        <v>0</v>
      </c>
      <c r="D32" s="71">
        <v>0</v>
      </c>
      <c r="E32" s="71">
        <v>0</v>
      </c>
      <c r="F32" s="71">
        <v>0</v>
      </c>
      <c r="G32" s="71">
        <v>0</v>
      </c>
      <c r="H32" s="71">
        <v>0</v>
      </c>
      <c r="I32" s="71">
        <v>0</v>
      </c>
      <c r="J32" s="71">
        <v>0</v>
      </c>
      <c r="K32" s="71">
        <v>0</v>
      </c>
      <c r="L32" s="71">
        <v>0</v>
      </c>
      <c r="M32" s="71">
        <v>0</v>
      </c>
      <c r="N32" s="71">
        <v>0</v>
      </c>
      <c r="O32" s="71">
        <v>0</v>
      </c>
      <c r="P32" s="71">
        <v>0</v>
      </c>
      <c r="Q32" s="71">
        <v>0</v>
      </c>
      <c r="R32" s="71">
        <v>0</v>
      </c>
    </row>
    <row r="33" spans="1:18" x14ac:dyDescent="0.25">
      <c r="A33" s="71" t="s">
        <v>243</v>
      </c>
      <c r="B33" s="71" t="s">
        <v>37</v>
      </c>
      <c r="C33" s="121">
        <v>2177946</v>
      </c>
      <c r="D33" s="71">
        <v>0</v>
      </c>
      <c r="E33" s="121">
        <v>-20851</v>
      </c>
      <c r="F33" s="71">
        <v>0</v>
      </c>
      <c r="G33" s="71">
        <v>0</v>
      </c>
      <c r="H33" s="71">
        <v>0</v>
      </c>
      <c r="I33" s="71">
        <v>0</v>
      </c>
      <c r="J33" s="121">
        <v>2157095</v>
      </c>
      <c r="K33" s="121">
        <v>166308</v>
      </c>
      <c r="L33" s="71">
        <v>0</v>
      </c>
      <c r="M33" s="71">
        <v>0</v>
      </c>
      <c r="N33" s="71">
        <v>0</v>
      </c>
      <c r="O33" s="71">
        <v>0</v>
      </c>
      <c r="P33" s="71">
        <v>0</v>
      </c>
      <c r="Q33" s="71">
        <v>0</v>
      </c>
      <c r="R33" s="121">
        <v>2323403</v>
      </c>
    </row>
    <row r="34" spans="1:18" x14ac:dyDescent="0.25">
      <c r="A34" s="71" t="s">
        <v>244</v>
      </c>
      <c r="B34" s="71" t="s">
        <v>38</v>
      </c>
      <c r="C34" s="121">
        <v>6493022</v>
      </c>
      <c r="D34" s="71">
        <v>0</v>
      </c>
      <c r="E34" s="121">
        <v>-29820</v>
      </c>
      <c r="F34" s="71">
        <v>0</v>
      </c>
      <c r="G34" s="71">
        <v>0</v>
      </c>
      <c r="H34" s="71">
        <v>0</v>
      </c>
      <c r="I34" s="71">
        <v>0</v>
      </c>
      <c r="J34" s="121">
        <v>6463202</v>
      </c>
      <c r="K34" s="121">
        <v>1400820</v>
      </c>
      <c r="L34" s="71">
        <v>0</v>
      </c>
      <c r="M34" s="71">
        <v>0</v>
      </c>
      <c r="N34" s="121">
        <v>-44555</v>
      </c>
      <c r="O34" s="71">
        <v>0</v>
      </c>
      <c r="P34" s="121">
        <v>-1088325</v>
      </c>
      <c r="Q34" s="71">
        <v>0</v>
      </c>
      <c r="R34" s="121">
        <v>6731141</v>
      </c>
    </row>
    <row r="35" spans="1:18" x14ac:dyDescent="0.25">
      <c r="A35" s="71" t="s">
        <v>245</v>
      </c>
      <c r="B35" s="71" t="s">
        <v>39</v>
      </c>
      <c r="C35" s="121">
        <v>14587</v>
      </c>
      <c r="D35" s="71">
        <v>0</v>
      </c>
      <c r="E35" s="121">
        <v>-14587</v>
      </c>
      <c r="F35" s="71">
        <v>0</v>
      </c>
      <c r="G35" s="71">
        <v>0</v>
      </c>
      <c r="H35" s="71">
        <v>0</v>
      </c>
      <c r="I35" s="71">
        <v>0</v>
      </c>
      <c r="J35" s="71">
        <v>0</v>
      </c>
      <c r="K35" s="71">
        <v>0</v>
      </c>
      <c r="L35" s="71">
        <v>0</v>
      </c>
      <c r="M35" s="71">
        <v>0</v>
      </c>
      <c r="N35" s="71">
        <v>0</v>
      </c>
      <c r="O35" s="71">
        <v>0</v>
      </c>
      <c r="P35" s="71">
        <v>0</v>
      </c>
      <c r="Q35" s="71">
        <v>0</v>
      </c>
      <c r="R35" s="71">
        <v>0</v>
      </c>
    </row>
    <row r="36" spans="1:18" x14ac:dyDescent="0.25">
      <c r="A36" s="71" t="s">
        <v>225</v>
      </c>
      <c r="B36" s="71" t="s">
        <v>40</v>
      </c>
      <c r="C36" s="121">
        <v>130496465</v>
      </c>
      <c r="D36" s="71">
        <v>0</v>
      </c>
      <c r="E36" s="121">
        <v>2870275</v>
      </c>
      <c r="F36" s="71">
        <v>0</v>
      </c>
      <c r="G36" s="71">
        <v>0</v>
      </c>
      <c r="H36" s="71">
        <v>0</v>
      </c>
      <c r="I36" s="71">
        <v>0</v>
      </c>
      <c r="J36" s="121">
        <v>133366740</v>
      </c>
      <c r="K36" s="121">
        <v>12491491</v>
      </c>
      <c r="L36" s="71">
        <v>0</v>
      </c>
      <c r="M36" s="71">
        <v>0</v>
      </c>
      <c r="N36" s="71">
        <v>0</v>
      </c>
      <c r="O36" s="71">
        <v>0</v>
      </c>
      <c r="P36" s="71">
        <v>0</v>
      </c>
      <c r="Q36" s="71">
        <v>0</v>
      </c>
      <c r="R36" s="121">
        <v>145858232</v>
      </c>
    </row>
    <row r="37" spans="1:18" x14ac:dyDescent="0.25">
      <c r="A37" s="71" t="s">
        <v>246</v>
      </c>
      <c r="B37" s="71" t="s">
        <v>41</v>
      </c>
      <c r="C37" s="121">
        <v>753324</v>
      </c>
      <c r="D37" s="71">
        <v>0</v>
      </c>
      <c r="E37" s="71">
        <v>32</v>
      </c>
      <c r="F37" s="71">
        <v>0</v>
      </c>
      <c r="G37" s="71">
        <v>0</v>
      </c>
      <c r="H37" s="71">
        <v>0</v>
      </c>
      <c r="I37" s="71">
        <v>0</v>
      </c>
      <c r="J37" s="121">
        <v>753356</v>
      </c>
      <c r="K37" s="121">
        <v>-229335</v>
      </c>
      <c r="L37" s="71">
        <v>0</v>
      </c>
      <c r="M37" s="71">
        <v>0</v>
      </c>
      <c r="N37" s="71">
        <v>0</v>
      </c>
      <c r="O37" s="71">
        <v>0</v>
      </c>
      <c r="P37" s="121">
        <v>6825</v>
      </c>
      <c r="Q37" s="71">
        <v>0</v>
      </c>
      <c r="R37" s="121">
        <v>530846</v>
      </c>
    </row>
    <row r="38" spans="1:18" x14ac:dyDescent="0.25">
      <c r="A38" s="71" t="s">
        <v>251</v>
      </c>
      <c r="B38" s="71" t="s">
        <v>42</v>
      </c>
      <c r="C38" s="121">
        <v>6430800</v>
      </c>
      <c r="D38" s="71">
        <v>0</v>
      </c>
      <c r="E38" s="71">
        <v>0</v>
      </c>
      <c r="F38" s="71">
        <v>0</v>
      </c>
      <c r="G38" s="71">
        <v>0</v>
      </c>
      <c r="H38" s="71">
        <v>0</v>
      </c>
      <c r="I38" s="71">
        <v>0</v>
      </c>
      <c r="J38" s="121">
        <v>6430800</v>
      </c>
      <c r="K38" s="121">
        <v>-1502661</v>
      </c>
      <c r="L38" s="71">
        <v>0</v>
      </c>
      <c r="M38" s="71">
        <v>0</v>
      </c>
      <c r="N38" s="71">
        <v>0</v>
      </c>
      <c r="O38" s="71">
        <v>0</v>
      </c>
      <c r="P38" s="71">
        <v>0</v>
      </c>
      <c r="Q38" s="71">
        <v>0</v>
      </c>
      <c r="R38" s="121">
        <v>4928138</v>
      </c>
    </row>
    <row r="39" spans="1:18" x14ac:dyDescent="0.25">
      <c r="A39" s="71" t="s">
        <v>252</v>
      </c>
      <c r="B39" s="71" t="s">
        <v>43</v>
      </c>
      <c r="C39" s="121">
        <v>367500</v>
      </c>
      <c r="D39" s="71">
        <v>0</v>
      </c>
      <c r="E39" s="71">
        <v>0</v>
      </c>
      <c r="F39" s="71">
        <v>0</v>
      </c>
      <c r="G39" s="71">
        <v>0</v>
      </c>
      <c r="H39" s="71">
        <v>0</v>
      </c>
      <c r="I39" s="71">
        <v>0</v>
      </c>
      <c r="J39" s="121">
        <v>367500</v>
      </c>
      <c r="K39" s="71">
        <v>0</v>
      </c>
      <c r="L39" s="71">
        <v>0</v>
      </c>
      <c r="M39" s="71">
        <v>0</v>
      </c>
      <c r="N39" s="71">
        <v>0</v>
      </c>
      <c r="O39" s="71">
        <v>0</v>
      </c>
      <c r="P39" s="71">
        <v>0</v>
      </c>
      <c r="Q39" s="71">
        <v>0</v>
      </c>
      <c r="R39" s="121">
        <v>367500</v>
      </c>
    </row>
    <row r="40" spans="1:18" x14ac:dyDescent="0.25">
      <c r="A40" s="71" t="s">
        <v>226</v>
      </c>
      <c r="B40" s="71" t="s">
        <v>489</v>
      </c>
      <c r="C40" s="121">
        <v>-7324185</v>
      </c>
      <c r="D40" s="71">
        <v>0</v>
      </c>
      <c r="E40" s="71">
        <v>0</v>
      </c>
      <c r="F40" s="71">
        <v>0</v>
      </c>
      <c r="G40" s="71">
        <v>0</v>
      </c>
      <c r="H40" s="71">
        <v>0</v>
      </c>
      <c r="I40" s="71">
        <v>0</v>
      </c>
      <c r="J40" s="121">
        <v>-7324185</v>
      </c>
      <c r="K40" s="71">
        <v>0</v>
      </c>
      <c r="L40" s="71">
        <v>0</v>
      </c>
      <c r="M40" s="71">
        <v>0</v>
      </c>
      <c r="N40" s="121">
        <v>-1403904</v>
      </c>
      <c r="O40" s="71">
        <v>0</v>
      </c>
      <c r="P40" s="71">
        <v>0</v>
      </c>
      <c r="Q40" s="71">
        <v>0</v>
      </c>
      <c r="R40" s="121">
        <v>-8728089</v>
      </c>
    </row>
    <row r="41" spans="1:18" x14ac:dyDescent="0.25">
      <c r="A41" s="71" t="s">
        <v>239</v>
      </c>
      <c r="B41" s="71" t="s">
        <v>46</v>
      </c>
      <c r="C41" s="121">
        <v>229974</v>
      </c>
      <c r="D41" s="71">
        <v>0</v>
      </c>
      <c r="E41" s="121">
        <v>5892464</v>
      </c>
      <c r="F41" s="71">
        <v>0</v>
      </c>
      <c r="G41" s="71">
        <v>0</v>
      </c>
      <c r="H41" s="71">
        <v>0</v>
      </c>
      <c r="I41" s="71">
        <v>0</v>
      </c>
      <c r="J41" s="121">
        <v>6122438</v>
      </c>
      <c r="K41" s="121">
        <v>-1276131</v>
      </c>
      <c r="L41" s="71">
        <v>0</v>
      </c>
      <c r="M41" s="71">
        <v>0</v>
      </c>
      <c r="N41" s="71">
        <v>0</v>
      </c>
      <c r="O41" s="71">
        <v>0</v>
      </c>
      <c r="P41" s="71">
        <v>0</v>
      </c>
      <c r="Q41" s="71">
        <v>0</v>
      </c>
      <c r="R41" s="121">
        <v>4846307</v>
      </c>
    </row>
    <row r="42" spans="1:18" x14ac:dyDescent="0.25">
      <c r="A42" s="71" t="s">
        <v>253</v>
      </c>
      <c r="B42" s="71" t="s">
        <v>493</v>
      </c>
      <c r="C42" s="121">
        <v>20079</v>
      </c>
      <c r="D42" s="71">
        <v>0</v>
      </c>
      <c r="E42" s="71">
        <v>0</v>
      </c>
      <c r="F42" s="71">
        <v>0</v>
      </c>
      <c r="G42" s="71">
        <v>0</v>
      </c>
      <c r="H42" s="71">
        <v>0</v>
      </c>
      <c r="I42" s="71">
        <v>0</v>
      </c>
      <c r="J42" s="121">
        <v>20079</v>
      </c>
      <c r="K42" s="71">
        <v>0</v>
      </c>
      <c r="L42" s="71">
        <v>0</v>
      </c>
      <c r="M42" s="71">
        <v>0</v>
      </c>
      <c r="N42" s="71">
        <v>0</v>
      </c>
      <c r="O42" s="71">
        <v>0</v>
      </c>
      <c r="P42" s="71">
        <v>0</v>
      </c>
      <c r="Q42" s="71">
        <v>0</v>
      </c>
      <c r="R42" s="121">
        <v>20079</v>
      </c>
    </row>
    <row r="43" spans="1:18" x14ac:dyDescent="0.25">
      <c r="A43" s="71" t="s">
        <v>249</v>
      </c>
      <c r="B43" s="71" t="s">
        <v>494</v>
      </c>
      <c r="C43" s="121">
        <v>238899</v>
      </c>
      <c r="D43" s="71">
        <v>0</v>
      </c>
      <c r="E43" s="71">
        <v>0</v>
      </c>
      <c r="F43" s="71">
        <v>0</v>
      </c>
      <c r="G43" s="71">
        <v>0</v>
      </c>
      <c r="H43" s="71">
        <v>0</v>
      </c>
      <c r="I43" s="71">
        <v>0</v>
      </c>
      <c r="J43" s="121">
        <v>238899</v>
      </c>
      <c r="K43" s="71">
        <v>0</v>
      </c>
      <c r="L43" s="71">
        <v>0</v>
      </c>
      <c r="M43" s="71">
        <v>0</v>
      </c>
      <c r="N43" s="71">
        <v>0</v>
      </c>
      <c r="O43" s="71">
        <v>0</v>
      </c>
      <c r="P43" s="71">
        <v>0</v>
      </c>
      <c r="Q43" s="71">
        <v>0</v>
      </c>
      <c r="R43" s="121">
        <v>238899</v>
      </c>
    </row>
    <row r="44" spans="1:18" x14ac:dyDescent="0.25">
      <c r="A44" s="71" t="s">
        <v>254</v>
      </c>
      <c r="B44" s="71" t="s">
        <v>495</v>
      </c>
      <c r="C44" s="71">
        <v>0</v>
      </c>
      <c r="D44" s="71">
        <v>0</v>
      </c>
      <c r="E44" s="71">
        <v>0</v>
      </c>
      <c r="F44" s="71">
        <v>0</v>
      </c>
      <c r="G44" s="71">
        <v>0</v>
      </c>
      <c r="H44" s="71">
        <v>0</v>
      </c>
      <c r="I44" s="71">
        <v>0</v>
      </c>
      <c r="J44" s="71">
        <v>0</v>
      </c>
      <c r="K44" s="71">
        <v>0</v>
      </c>
      <c r="L44" s="71">
        <v>0</v>
      </c>
      <c r="M44" s="71">
        <v>0</v>
      </c>
      <c r="N44" s="71">
        <v>0</v>
      </c>
      <c r="O44" s="71">
        <v>0</v>
      </c>
      <c r="P44" s="71">
        <v>0</v>
      </c>
      <c r="Q44" s="71">
        <v>0</v>
      </c>
      <c r="R44" s="71">
        <v>0</v>
      </c>
    </row>
    <row r="45" spans="1:18" x14ac:dyDescent="0.25">
      <c r="A45" s="71" t="s">
        <v>255</v>
      </c>
      <c r="B45" s="71" t="s">
        <v>47</v>
      </c>
      <c r="C45" s="71">
        <v>0</v>
      </c>
      <c r="D45" s="71">
        <v>0</v>
      </c>
      <c r="E45" s="71">
        <v>0</v>
      </c>
      <c r="F45" s="71">
        <v>0</v>
      </c>
      <c r="G45" s="71">
        <v>0</v>
      </c>
      <c r="H45" s="71">
        <v>0</v>
      </c>
      <c r="I45" s="71">
        <v>0</v>
      </c>
      <c r="J45" s="71">
        <v>0</v>
      </c>
      <c r="K45" s="121">
        <v>-75453</v>
      </c>
      <c r="L45" s="71">
        <v>0</v>
      </c>
      <c r="M45" s="71">
        <v>0</v>
      </c>
      <c r="N45" s="71">
        <v>0</v>
      </c>
      <c r="O45" s="71">
        <v>0</v>
      </c>
      <c r="P45" s="71">
        <v>0</v>
      </c>
      <c r="Q45" s="71">
        <v>0</v>
      </c>
      <c r="R45" s="121">
        <v>-75453</v>
      </c>
    </row>
    <row r="46" spans="1:18" x14ac:dyDescent="0.25">
      <c r="A46" s="71" t="s">
        <v>227</v>
      </c>
      <c r="B46" s="71" t="s">
        <v>48</v>
      </c>
      <c r="C46" s="121">
        <v>11555746</v>
      </c>
      <c r="D46" s="71">
        <v>0</v>
      </c>
      <c r="E46" s="71">
        <v>0</v>
      </c>
      <c r="F46" s="71">
        <v>0</v>
      </c>
      <c r="G46" s="71">
        <v>0</v>
      </c>
      <c r="H46" s="71">
        <v>0</v>
      </c>
      <c r="I46" s="71">
        <v>0</v>
      </c>
      <c r="J46" s="121">
        <v>11555746</v>
      </c>
      <c r="K46" s="121">
        <v>-7830263</v>
      </c>
      <c r="L46" s="71">
        <v>0</v>
      </c>
      <c r="M46" s="71">
        <v>0</v>
      </c>
      <c r="N46" s="71">
        <v>0</v>
      </c>
      <c r="O46" s="71">
        <v>0</v>
      </c>
      <c r="P46" s="71">
        <v>0</v>
      </c>
      <c r="Q46" s="71">
        <v>0</v>
      </c>
      <c r="R46" s="121">
        <v>3725483</v>
      </c>
    </row>
    <row r="47" spans="1:18" x14ac:dyDescent="0.25">
      <c r="A47" s="71" t="s">
        <v>228</v>
      </c>
      <c r="B47" s="71" t="s">
        <v>49</v>
      </c>
      <c r="C47" s="121">
        <v>-1858034</v>
      </c>
      <c r="D47" s="71">
        <v>0</v>
      </c>
      <c r="E47" s="71">
        <v>0</v>
      </c>
      <c r="F47" s="71">
        <v>0</v>
      </c>
      <c r="G47" s="71">
        <v>0</v>
      </c>
      <c r="H47" s="71">
        <v>0</v>
      </c>
      <c r="I47" s="71">
        <v>0</v>
      </c>
      <c r="J47" s="121">
        <v>-1858034</v>
      </c>
      <c r="K47" s="121">
        <v>113997</v>
      </c>
      <c r="L47" s="71">
        <v>0</v>
      </c>
      <c r="M47" s="71">
        <v>0</v>
      </c>
      <c r="N47" s="71">
        <v>0</v>
      </c>
      <c r="O47" s="71">
        <v>0</v>
      </c>
      <c r="P47" s="71">
        <v>0</v>
      </c>
      <c r="Q47" s="71">
        <v>0</v>
      </c>
      <c r="R47" s="121">
        <v>-1744037</v>
      </c>
    </row>
    <row r="48" spans="1:18" x14ac:dyDescent="0.25">
      <c r="A48" s="71" t="s">
        <v>229</v>
      </c>
      <c r="B48" s="71" t="s">
        <v>50</v>
      </c>
      <c r="C48" s="121">
        <v>-34998534</v>
      </c>
      <c r="D48" s="71">
        <v>0</v>
      </c>
      <c r="E48" s="71">
        <v>0</v>
      </c>
      <c r="F48" s="71">
        <v>0</v>
      </c>
      <c r="G48" s="71">
        <v>0</v>
      </c>
      <c r="H48" s="71">
        <v>0</v>
      </c>
      <c r="I48" s="71">
        <v>0</v>
      </c>
      <c r="J48" s="121">
        <v>-34998534</v>
      </c>
      <c r="K48" s="121">
        <v>-6571493</v>
      </c>
      <c r="L48" s="71">
        <v>0</v>
      </c>
      <c r="M48" s="71">
        <v>0</v>
      </c>
      <c r="N48" s="71">
        <v>0</v>
      </c>
      <c r="O48" s="71">
        <v>0</v>
      </c>
      <c r="P48" s="71">
        <v>0</v>
      </c>
      <c r="Q48" s="71">
        <v>0</v>
      </c>
      <c r="R48" s="121">
        <v>-41570027</v>
      </c>
    </row>
    <row r="49" spans="1:18" x14ac:dyDescent="0.25">
      <c r="A49" s="71" t="s">
        <v>230</v>
      </c>
      <c r="B49" s="71" t="s">
        <v>51</v>
      </c>
      <c r="C49" s="121">
        <v>-41927242</v>
      </c>
      <c r="D49" s="71">
        <v>0</v>
      </c>
      <c r="E49" s="71">
        <v>0</v>
      </c>
      <c r="F49" s="71">
        <v>0</v>
      </c>
      <c r="G49" s="71">
        <v>0</v>
      </c>
      <c r="H49" s="71">
        <v>0</v>
      </c>
      <c r="I49" s="71">
        <v>0</v>
      </c>
      <c r="J49" s="121">
        <v>-41927242</v>
      </c>
      <c r="K49" s="121">
        <v>-3491364</v>
      </c>
      <c r="L49" s="71">
        <v>0</v>
      </c>
      <c r="M49" s="71">
        <v>0</v>
      </c>
      <c r="N49" s="71">
        <v>0</v>
      </c>
      <c r="O49" s="71">
        <v>0</v>
      </c>
      <c r="P49" s="71">
        <v>0</v>
      </c>
      <c r="Q49" s="71">
        <v>0</v>
      </c>
      <c r="R49" s="121">
        <v>-45418606</v>
      </c>
    </row>
    <row r="50" spans="1:18" x14ac:dyDescent="0.25">
      <c r="A50" s="71" t="s">
        <v>231</v>
      </c>
      <c r="B50" s="71" t="s">
        <v>52</v>
      </c>
      <c r="C50" s="121">
        <v>-22797433</v>
      </c>
      <c r="D50" s="71">
        <v>0</v>
      </c>
      <c r="E50" s="71">
        <v>0</v>
      </c>
      <c r="F50" s="71">
        <v>0</v>
      </c>
      <c r="G50" s="71">
        <v>0</v>
      </c>
      <c r="H50" s="71">
        <v>0</v>
      </c>
      <c r="I50" s="71">
        <v>0</v>
      </c>
      <c r="J50" s="121">
        <v>-22797433</v>
      </c>
      <c r="K50" s="121">
        <v>8549367</v>
      </c>
      <c r="L50" s="71">
        <v>0</v>
      </c>
      <c r="M50" s="71">
        <v>0</v>
      </c>
      <c r="N50" s="71">
        <v>0</v>
      </c>
      <c r="O50" s="71">
        <v>0</v>
      </c>
      <c r="P50" s="71">
        <v>0</v>
      </c>
      <c r="Q50" s="71">
        <v>0</v>
      </c>
      <c r="R50" s="121">
        <v>-14248066</v>
      </c>
    </row>
    <row r="51" spans="1:18" x14ac:dyDescent="0.25">
      <c r="A51" s="71" t="s">
        <v>232</v>
      </c>
      <c r="B51" s="71" t="s">
        <v>497</v>
      </c>
      <c r="C51" s="121">
        <v>14367127</v>
      </c>
      <c r="D51" s="71">
        <v>0</v>
      </c>
      <c r="E51" s="71">
        <v>0</v>
      </c>
      <c r="F51" s="71">
        <v>0</v>
      </c>
      <c r="G51" s="71">
        <v>0</v>
      </c>
      <c r="H51" s="71">
        <v>0</v>
      </c>
      <c r="I51" s="71">
        <v>0</v>
      </c>
      <c r="J51" s="121">
        <v>14367127</v>
      </c>
      <c r="K51" s="121">
        <v>-488085</v>
      </c>
      <c r="L51" s="71">
        <v>0</v>
      </c>
      <c r="M51" s="71">
        <v>0</v>
      </c>
      <c r="N51" s="71">
        <v>0</v>
      </c>
      <c r="O51" s="71">
        <v>0</v>
      </c>
      <c r="P51" s="121">
        <v>1072890</v>
      </c>
      <c r="Q51" s="71">
        <v>0</v>
      </c>
      <c r="R51" s="121">
        <v>14951932</v>
      </c>
    </row>
    <row r="52" spans="1:18" x14ac:dyDescent="0.25">
      <c r="A52" s="71" t="s">
        <v>233</v>
      </c>
      <c r="B52" s="71" t="s">
        <v>498</v>
      </c>
      <c r="C52" s="121">
        <v>-6108171</v>
      </c>
      <c r="D52" s="71">
        <v>0</v>
      </c>
      <c r="E52" s="71">
        <v>0</v>
      </c>
      <c r="F52" s="71">
        <v>0</v>
      </c>
      <c r="G52" s="71">
        <v>0</v>
      </c>
      <c r="H52" s="71">
        <v>0</v>
      </c>
      <c r="I52" s="71">
        <v>0</v>
      </c>
      <c r="J52" s="121">
        <v>-6108171</v>
      </c>
      <c r="K52" s="71">
        <v>0</v>
      </c>
      <c r="L52" s="71">
        <v>0</v>
      </c>
      <c r="M52" s="71">
        <v>0</v>
      </c>
      <c r="N52" s="71">
        <v>0</v>
      </c>
      <c r="O52" s="71">
        <v>0</v>
      </c>
      <c r="P52" s="71">
        <v>0</v>
      </c>
      <c r="Q52" s="71">
        <v>0</v>
      </c>
      <c r="R52" s="121">
        <v>-6108171</v>
      </c>
    </row>
    <row r="53" spans="1:18" x14ac:dyDescent="0.25">
      <c r="A53" s="71" t="s">
        <v>499</v>
      </c>
      <c r="B53" s="71" t="s">
        <v>54</v>
      </c>
      <c r="C53" s="121">
        <v>-3367161</v>
      </c>
      <c r="D53" s="71">
        <v>0</v>
      </c>
      <c r="E53" s="71">
        <v>0</v>
      </c>
      <c r="F53" s="71">
        <v>0</v>
      </c>
      <c r="G53" s="71">
        <v>0</v>
      </c>
      <c r="H53" s="71">
        <v>0</v>
      </c>
      <c r="I53" s="71">
        <v>0</v>
      </c>
      <c r="J53" s="121">
        <v>-3367161</v>
      </c>
      <c r="K53" s="121">
        <v>-268624</v>
      </c>
      <c r="L53" s="71">
        <v>0</v>
      </c>
      <c r="M53" s="71">
        <v>0</v>
      </c>
      <c r="N53" s="71">
        <v>0</v>
      </c>
      <c r="O53" s="71">
        <v>0</v>
      </c>
      <c r="P53" s="71">
        <v>0</v>
      </c>
      <c r="Q53" s="71">
        <v>0</v>
      </c>
      <c r="R53" s="121">
        <v>-3635785</v>
      </c>
    </row>
    <row r="54" spans="1:18" x14ac:dyDescent="0.25">
      <c r="A54" s="71" t="s">
        <v>500</v>
      </c>
      <c r="B54" s="71" t="s">
        <v>55</v>
      </c>
      <c r="C54" s="121">
        <v>-15469540</v>
      </c>
      <c r="D54" s="71">
        <v>0</v>
      </c>
      <c r="E54" s="121">
        <v>-77252032</v>
      </c>
      <c r="F54" s="71">
        <v>0</v>
      </c>
      <c r="G54" s="71">
        <v>0</v>
      </c>
      <c r="H54" s="71">
        <v>0</v>
      </c>
      <c r="I54" s="71">
        <v>0</v>
      </c>
      <c r="J54" s="121">
        <v>-92721572</v>
      </c>
      <c r="K54" s="121">
        <v>-22168206</v>
      </c>
      <c r="L54" s="71">
        <v>0</v>
      </c>
      <c r="M54" s="71">
        <v>0</v>
      </c>
      <c r="N54" s="71">
        <v>0</v>
      </c>
      <c r="O54" s="71">
        <v>0</v>
      </c>
      <c r="P54" s="71">
        <v>0</v>
      </c>
      <c r="Q54" s="71">
        <v>0</v>
      </c>
      <c r="R54" s="121">
        <v>-114889779</v>
      </c>
    </row>
    <row r="55" spans="1:18" x14ac:dyDescent="0.25">
      <c r="A55" s="71" t="s">
        <v>234</v>
      </c>
      <c r="B55" s="71" t="s">
        <v>56</v>
      </c>
      <c r="C55" s="121">
        <v>24852876</v>
      </c>
      <c r="D55" s="71">
        <v>0</v>
      </c>
      <c r="E55" s="71">
        <v>0</v>
      </c>
      <c r="F55" s="71">
        <v>0</v>
      </c>
      <c r="G55" s="71">
        <v>0</v>
      </c>
      <c r="H55" s="71">
        <v>0</v>
      </c>
      <c r="I55" s="71">
        <v>0</v>
      </c>
      <c r="J55" s="121">
        <v>24852876</v>
      </c>
      <c r="K55" s="121">
        <v>-8108846</v>
      </c>
      <c r="L55" s="71">
        <v>0</v>
      </c>
      <c r="M55" s="71">
        <v>0</v>
      </c>
      <c r="N55" s="71">
        <v>0</v>
      </c>
      <c r="O55" s="71">
        <v>0</v>
      </c>
      <c r="P55" s="71">
        <v>0</v>
      </c>
      <c r="Q55" s="71">
        <v>0</v>
      </c>
      <c r="R55" s="121">
        <v>16744030</v>
      </c>
    </row>
    <row r="56" spans="1:18" x14ac:dyDescent="0.25">
      <c r="A56" s="71" t="s">
        <v>237</v>
      </c>
      <c r="B56" s="71" t="s">
        <v>57</v>
      </c>
      <c r="C56" s="349">
        <v>13867521</v>
      </c>
      <c r="D56" s="170">
        <v>0</v>
      </c>
      <c r="E56" s="349">
        <v>-100442</v>
      </c>
      <c r="F56" s="170">
        <v>0</v>
      </c>
      <c r="G56" s="170">
        <v>0</v>
      </c>
      <c r="H56" s="170">
        <v>0</v>
      </c>
      <c r="I56" s="170">
        <v>0</v>
      </c>
      <c r="J56" s="349">
        <v>13767079</v>
      </c>
      <c r="K56" s="349">
        <v>1604756</v>
      </c>
      <c r="L56" s="170">
        <v>0</v>
      </c>
      <c r="M56" s="170">
        <v>0</v>
      </c>
      <c r="N56" s="170">
        <v>0</v>
      </c>
      <c r="O56" s="170">
        <v>0</v>
      </c>
      <c r="P56" s="170">
        <v>0</v>
      </c>
      <c r="Q56" s="170">
        <v>0</v>
      </c>
      <c r="R56" s="349">
        <v>15371835</v>
      </c>
    </row>
    <row r="57" spans="1:18" x14ac:dyDescent="0.25">
      <c r="A57" s="71" t="s">
        <v>564</v>
      </c>
      <c r="B57" s="71"/>
      <c r="C57" s="121">
        <v>-1207158786</v>
      </c>
      <c r="D57" s="71">
        <v>0</v>
      </c>
      <c r="E57" s="121">
        <v>-88002933</v>
      </c>
      <c r="F57" s="71">
        <v>0</v>
      </c>
      <c r="G57" s="71">
        <v>0</v>
      </c>
      <c r="H57" s="71">
        <v>0</v>
      </c>
      <c r="I57" s="71">
        <v>0</v>
      </c>
      <c r="J57" s="121">
        <v>-1295161719</v>
      </c>
      <c r="K57" s="121">
        <v>-144311638</v>
      </c>
      <c r="L57" s="71">
        <v>0</v>
      </c>
      <c r="M57" s="121">
        <v>11300304</v>
      </c>
      <c r="N57" s="121">
        <v>-16584045</v>
      </c>
      <c r="O57" s="71">
        <v>0</v>
      </c>
      <c r="P57" s="121">
        <v>-8610</v>
      </c>
      <c r="Q57" s="71">
        <v>0</v>
      </c>
      <c r="R57" s="121">
        <v>-1444765708</v>
      </c>
    </row>
    <row r="58" spans="1:18" x14ac:dyDescent="0.25">
      <c r="A58" s="71"/>
      <c r="B58" s="71"/>
      <c r="C58" s="71"/>
      <c r="D58" s="71"/>
      <c r="E58" s="71"/>
      <c r="F58" s="71"/>
      <c r="G58" s="71"/>
      <c r="H58" s="71"/>
      <c r="I58" s="71"/>
      <c r="J58" s="71"/>
      <c r="K58" s="71"/>
      <c r="L58" s="71"/>
      <c r="M58" s="71"/>
      <c r="N58" s="71"/>
      <c r="O58" s="71"/>
      <c r="P58" s="71"/>
      <c r="Q58" s="71"/>
      <c r="R58" s="71"/>
    </row>
    <row r="59" spans="1:18" ht="15.75" thickBot="1" x14ac:dyDescent="0.3">
      <c r="A59" s="128" t="s">
        <v>334</v>
      </c>
      <c r="B59" s="128"/>
      <c r="C59" s="350">
        <v>-1207158786</v>
      </c>
      <c r="D59" s="351">
        <v>0</v>
      </c>
      <c r="E59" s="350">
        <v>-88002933</v>
      </c>
      <c r="F59" s="351">
        <v>0</v>
      </c>
      <c r="G59" s="351">
        <v>0</v>
      </c>
      <c r="H59" s="351">
        <v>0</v>
      </c>
      <c r="I59" s="351">
        <v>0</v>
      </c>
      <c r="J59" s="350">
        <v>-1295161719</v>
      </c>
      <c r="K59" s="350">
        <v>-144311638</v>
      </c>
      <c r="L59" s="351">
        <v>0</v>
      </c>
      <c r="M59" s="350">
        <v>11300304</v>
      </c>
      <c r="N59" s="350">
        <v>-16584045</v>
      </c>
      <c r="O59" s="351">
        <v>0</v>
      </c>
      <c r="P59" s="350">
        <v>-8610</v>
      </c>
      <c r="Q59" s="351">
        <v>0</v>
      </c>
      <c r="R59" s="350">
        <v>-1444765708</v>
      </c>
    </row>
    <row r="60" spans="1:18" ht="15.75" thickTop="1" x14ac:dyDescent="0.25">
      <c r="A60" s="71"/>
      <c r="B60" s="71"/>
      <c r="C60" s="71"/>
      <c r="D60" s="71"/>
      <c r="E60" s="71"/>
      <c r="F60" s="71"/>
      <c r="G60" s="71"/>
      <c r="H60" s="71"/>
      <c r="I60" s="71"/>
      <c r="J60" s="71"/>
      <c r="K60" s="71"/>
      <c r="L60" s="71"/>
      <c r="M60" s="71"/>
      <c r="N60" s="71"/>
      <c r="O60" s="71"/>
      <c r="P60" s="71"/>
      <c r="Q60" s="71"/>
      <c r="R60" s="71"/>
    </row>
    <row r="61" spans="1:18" x14ac:dyDescent="0.25">
      <c r="A61" s="71"/>
      <c r="B61" s="71"/>
      <c r="C61" s="71"/>
      <c r="D61" s="71"/>
      <c r="E61" s="71"/>
      <c r="F61" s="71"/>
      <c r="G61" s="71"/>
      <c r="H61" s="71"/>
      <c r="I61" s="71"/>
      <c r="J61" s="71"/>
      <c r="K61" s="71"/>
      <c r="L61" s="71"/>
      <c r="M61" s="71"/>
      <c r="N61" s="71"/>
      <c r="O61" s="71"/>
      <c r="P61" s="71"/>
      <c r="Q61" s="71"/>
      <c r="R61" s="71"/>
    </row>
    <row r="62" spans="1:18" x14ac:dyDescent="0.25">
      <c r="A62" s="71"/>
      <c r="B62" s="71"/>
      <c r="C62" s="71"/>
      <c r="D62" s="71"/>
      <c r="E62" s="71"/>
      <c r="F62" s="71"/>
      <c r="G62" s="71"/>
      <c r="H62" s="71"/>
      <c r="I62" s="71"/>
      <c r="J62" s="71"/>
      <c r="K62" s="71"/>
      <c r="L62" s="71"/>
      <c r="M62" s="71"/>
      <c r="N62" s="71"/>
      <c r="O62" s="71"/>
      <c r="P62" s="71"/>
      <c r="Q62" s="71"/>
      <c r="R62" s="71"/>
    </row>
    <row r="63" spans="1:18" x14ac:dyDescent="0.25">
      <c r="A63" s="71"/>
      <c r="B63" s="71"/>
      <c r="C63" s="71" t="s">
        <v>591</v>
      </c>
      <c r="D63" s="121">
        <v>-221014267</v>
      </c>
      <c r="E63" s="71"/>
      <c r="F63" s="71"/>
      <c r="G63" s="71"/>
      <c r="H63" s="71"/>
      <c r="I63" s="71"/>
      <c r="J63" s="71"/>
      <c r="K63" s="71"/>
      <c r="L63" s="71"/>
      <c r="M63" s="71"/>
      <c r="N63" s="71"/>
      <c r="O63" s="71"/>
      <c r="P63" s="71"/>
      <c r="Q63" s="71"/>
      <c r="R63" s="71"/>
    </row>
  </sheetData>
  <mergeCells count="4">
    <mergeCell ref="A2:E2"/>
    <mergeCell ref="A3:E3"/>
    <mergeCell ref="A4:E4"/>
    <mergeCell ref="A5:E5"/>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7B3E5-FDC6-43AD-911E-7EE5CA447417}">
  <sheetPr>
    <pageSetUpPr fitToPage="1"/>
  </sheetPr>
  <dimension ref="A1:J114"/>
  <sheetViews>
    <sheetView workbookViewId="0">
      <selection activeCell="D13" sqref="D13"/>
    </sheetView>
  </sheetViews>
  <sheetFormatPr defaultColWidth="9.140625" defaultRowHeight="15" x14ac:dyDescent="0.25"/>
  <cols>
    <col min="1" max="1" width="7" style="36" bestFit="1" customWidth="1"/>
    <col min="2" max="2" width="44.7109375" style="36" customWidth="1"/>
    <col min="3" max="3" width="18.140625" style="177" customWidth="1"/>
    <col min="4" max="4" width="17.7109375" style="177" customWidth="1"/>
    <col min="5" max="5" width="35.85546875" style="36" bestFit="1" customWidth="1"/>
    <col min="6" max="6" width="15.28515625" style="36" bestFit="1" customWidth="1"/>
    <col min="7" max="7" width="17.85546875" style="36" bestFit="1" customWidth="1"/>
    <col min="8" max="8" width="14" style="36" bestFit="1" customWidth="1"/>
    <col min="9" max="9" width="17.140625" style="36" bestFit="1" customWidth="1"/>
    <col min="10" max="10" width="14.140625" style="36" bestFit="1" customWidth="1"/>
    <col min="11" max="16384" width="9.140625" style="36"/>
  </cols>
  <sheetData>
    <row r="1" spans="2:10" ht="15.75" thickBot="1" x14ac:dyDescent="0.3"/>
    <row r="2" spans="2:10" x14ac:dyDescent="0.25">
      <c r="B2" s="572" t="s">
        <v>170</v>
      </c>
      <c r="C2" s="573"/>
      <c r="D2" s="573"/>
      <c r="E2" s="573"/>
      <c r="F2" s="574"/>
      <c r="I2" s="36" t="s">
        <v>899</v>
      </c>
    </row>
    <row r="3" spans="2:10" s="429" customFormat="1" ht="14.25" x14ac:dyDescent="0.2">
      <c r="B3" s="575" t="s">
        <v>590</v>
      </c>
      <c r="C3" s="576"/>
      <c r="D3" s="576"/>
      <c r="E3" s="576"/>
      <c r="F3" s="577"/>
      <c r="I3" s="429" t="s">
        <v>903</v>
      </c>
    </row>
    <row r="4" spans="2:10" s="429" customFormat="1" thickBot="1" x14ac:dyDescent="0.25">
      <c r="B4" s="578" t="s">
        <v>172</v>
      </c>
      <c r="C4" s="579"/>
      <c r="D4" s="579"/>
      <c r="E4" s="579"/>
      <c r="F4" s="580"/>
    </row>
    <row r="5" spans="2:10" s="429" customFormat="1" ht="14.25" x14ac:dyDescent="0.2">
      <c r="C5" s="450"/>
      <c r="D5" s="450"/>
    </row>
    <row r="6" spans="2:10" x14ac:dyDescent="0.25">
      <c r="C6" s="430" t="s">
        <v>677</v>
      </c>
      <c r="D6" s="430" t="s">
        <v>506</v>
      </c>
      <c r="E6" s="430" t="s">
        <v>853</v>
      </c>
      <c r="F6" s="430" t="s">
        <v>507</v>
      </c>
      <c r="G6" s="430" t="s">
        <v>508</v>
      </c>
      <c r="H6" s="430" t="s">
        <v>509</v>
      </c>
      <c r="I6" s="430" t="s">
        <v>510</v>
      </c>
    </row>
    <row r="7" spans="2:10" ht="14.45" customHeight="1" x14ac:dyDescent="0.25">
      <c r="B7" s="431" t="s">
        <v>854</v>
      </c>
      <c r="C7" s="428">
        <v>13688419448.273533</v>
      </c>
      <c r="D7" s="428">
        <v>12085976104.06201</v>
      </c>
      <c r="E7" s="431" t="s">
        <v>855</v>
      </c>
      <c r="F7" s="427">
        <v>5047746842.3025007</v>
      </c>
      <c r="G7" s="427">
        <v>6631170777.5357227</v>
      </c>
      <c r="H7" s="427">
        <v>297138718.92017031</v>
      </c>
      <c r="I7" s="427">
        <v>109919765.31362009</v>
      </c>
      <c r="J7" s="432">
        <f>D7-SUM(F7:I7)</f>
        <v>-1.000213623046875E-2</v>
      </c>
    </row>
    <row r="9" spans="2:10" x14ac:dyDescent="0.25">
      <c r="B9" s="431" t="s">
        <v>856</v>
      </c>
      <c r="C9" s="451">
        <v>2.3617220260335785E-2</v>
      </c>
      <c r="D9" s="451">
        <v>2.3617220260335796E-2</v>
      </c>
      <c r="E9" s="431" t="s">
        <v>857</v>
      </c>
    </row>
    <row r="11" spans="2:10" x14ac:dyDescent="0.25">
      <c r="B11" s="431" t="s">
        <v>858</v>
      </c>
      <c r="C11" s="451">
        <v>6.582593175446104E-2</v>
      </c>
      <c r="D11" s="451">
        <v>7.1214277902647241E-2</v>
      </c>
      <c r="E11" s="431" t="s">
        <v>859</v>
      </c>
    </row>
    <row r="13" spans="2:10" x14ac:dyDescent="0.25">
      <c r="B13" s="36" t="s">
        <v>860</v>
      </c>
    </row>
    <row r="15" spans="2:10" x14ac:dyDescent="0.25">
      <c r="B15" s="433" t="s">
        <v>861</v>
      </c>
      <c r="C15" s="428">
        <v>3514323220</v>
      </c>
      <c r="D15" s="428">
        <v>3851035439.0231848</v>
      </c>
      <c r="E15" s="431" t="s">
        <v>682</v>
      </c>
      <c r="G15" s="449">
        <v>3057671627.9416428</v>
      </c>
      <c r="H15" s="434"/>
      <c r="I15" s="434"/>
    </row>
    <row r="16" spans="2:10" x14ac:dyDescent="0.25">
      <c r="B16" s="435" t="s">
        <v>751</v>
      </c>
      <c r="C16" s="582"/>
      <c r="D16" s="583"/>
      <c r="E16" s="584"/>
      <c r="G16" s="436"/>
      <c r="H16" s="437"/>
      <c r="I16" s="434"/>
    </row>
    <row r="17" spans="1:10" x14ac:dyDescent="0.25">
      <c r="B17" s="438" t="s">
        <v>752</v>
      </c>
      <c r="C17" s="452">
        <v>0</v>
      </c>
      <c r="D17" s="452">
        <v>0</v>
      </c>
      <c r="E17" s="431" t="s">
        <v>852</v>
      </c>
    </row>
    <row r="18" spans="1:10" x14ac:dyDescent="0.25">
      <c r="B18" s="438" t="s">
        <v>862</v>
      </c>
      <c r="C18" s="428">
        <v>1684390953.0199981</v>
      </c>
      <c r="D18" s="428">
        <v>1987776598.6781344</v>
      </c>
      <c r="E18" s="431" t="s">
        <v>687</v>
      </c>
      <c r="F18" s="36" t="s">
        <v>863</v>
      </c>
      <c r="I18" s="439">
        <v>1684390952.6699998</v>
      </c>
      <c r="J18" s="439">
        <v>1665881609.4774556</v>
      </c>
    </row>
    <row r="19" spans="1:10" x14ac:dyDescent="0.25">
      <c r="B19" s="438" t="s">
        <v>864</v>
      </c>
      <c r="C19" s="428">
        <v>571125181.02000082</v>
      </c>
      <c r="D19" s="428">
        <v>589753009.70025003</v>
      </c>
      <c r="E19" s="431" t="s">
        <v>689</v>
      </c>
      <c r="F19" s="36" t="s">
        <v>865</v>
      </c>
    </row>
    <row r="20" spans="1:10" x14ac:dyDescent="0.25">
      <c r="B20" s="438" t="s">
        <v>753</v>
      </c>
      <c r="C20" s="428">
        <v>273779081.24999958</v>
      </c>
      <c r="D20" s="428">
        <v>346161372.35516596</v>
      </c>
      <c r="E20" s="431" t="s">
        <v>691</v>
      </c>
      <c r="F20" s="36" t="s">
        <v>866</v>
      </c>
    </row>
    <row r="21" spans="1:10" x14ac:dyDescent="0.25">
      <c r="A21" s="36">
        <v>4310</v>
      </c>
      <c r="B21" s="438" t="s">
        <v>754</v>
      </c>
      <c r="C21" s="428">
        <v>-12304849.469999999</v>
      </c>
      <c r="D21" s="428">
        <v>2267126.929999996</v>
      </c>
      <c r="E21" s="431" t="s">
        <v>693</v>
      </c>
    </row>
    <row r="22" spans="1:10" x14ac:dyDescent="0.25">
      <c r="B22" s="440" t="s">
        <v>694</v>
      </c>
      <c r="C22" s="582"/>
      <c r="D22" s="583"/>
      <c r="E22" s="584"/>
    </row>
    <row r="23" spans="1:10" x14ac:dyDescent="0.25">
      <c r="B23" s="438" t="s">
        <v>755</v>
      </c>
      <c r="C23" s="428">
        <v>290613619.73000002</v>
      </c>
      <c r="D23" s="428">
        <v>285437159.71078759</v>
      </c>
      <c r="E23" s="431" t="s">
        <v>0</v>
      </c>
    </row>
    <row r="24" spans="1:10" x14ac:dyDescent="0.25">
      <c r="B24" s="438" t="s">
        <v>756</v>
      </c>
      <c r="C24" s="453">
        <v>0</v>
      </c>
      <c r="D24" s="453">
        <v>0</v>
      </c>
      <c r="E24" s="431" t="s">
        <v>867</v>
      </c>
    </row>
    <row r="25" spans="1:10" x14ac:dyDescent="0.25">
      <c r="B25" s="438" t="s">
        <v>757</v>
      </c>
      <c r="C25" s="453">
        <v>0</v>
      </c>
      <c r="D25" s="453">
        <v>0</v>
      </c>
      <c r="E25" s="431" t="s">
        <v>868</v>
      </c>
    </row>
    <row r="26" spans="1:10" x14ac:dyDescent="0.25">
      <c r="B26" s="438" t="s">
        <v>758</v>
      </c>
      <c r="C26" s="453">
        <v>0</v>
      </c>
      <c r="D26" s="453">
        <v>0</v>
      </c>
      <c r="E26" s="431" t="s">
        <v>699</v>
      </c>
    </row>
    <row r="27" spans="1:10" x14ac:dyDescent="0.25">
      <c r="B27" s="441" t="s">
        <v>309</v>
      </c>
      <c r="C27" s="428">
        <v>-49854433.059999995</v>
      </c>
      <c r="D27" s="453">
        <v>0</v>
      </c>
      <c r="E27" s="431" t="s">
        <v>867</v>
      </c>
    </row>
    <row r="28" spans="1:10" x14ac:dyDescent="0.25">
      <c r="B28" s="441" t="s">
        <v>759</v>
      </c>
      <c r="C28" s="428">
        <v>-1104081.22</v>
      </c>
      <c r="D28" s="453">
        <v>0</v>
      </c>
      <c r="E28" s="431" t="s">
        <v>867</v>
      </c>
    </row>
    <row r="29" spans="1:10" x14ac:dyDescent="0.25">
      <c r="B29" s="441" t="s">
        <v>760</v>
      </c>
      <c r="C29" s="428">
        <v>0</v>
      </c>
      <c r="D29" s="453">
        <v>0</v>
      </c>
      <c r="E29" s="431" t="s">
        <v>867</v>
      </c>
    </row>
    <row r="30" spans="1:10" x14ac:dyDescent="0.25">
      <c r="B30" s="441" t="s">
        <v>761</v>
      </c>
      <c r="C30" s="428">
        <v>3417823.5300000003</v>
      </c>
      <c r="D30" s="453">
        <v>0</v>
      </c>
      <c r="E30" s="431" t="s">
        <v>867</v>
      </c>
    </row>
    <row r="31" spans="1:10" x14ac:dyDescent="0.25">
      <c r="B31" s="441" t="s">
        <v>762</v>
      </c>
      <c r="C31" s="428">
        <v>5926698.080000001</v>
      </c>
      <c r="D31" s="453">
        <v>0</v>
      </c>
      <c r="E31" s="431" t="s">
        <v>867</v>
      </c>
    </row>
    <row r="32" spans="1:10" x14ac:dyDescent="0.25">
      <c r="B32" s="441" t="s">
        <v>763</v>
      </c>
      <c r="C32" s="428">
        <v>3000</v>
      </c>
      <c r="D32" s="453">
        <v>0</v>
      </c>
      <c r="E32" s="431" t="s">
        <v>867</v>
      </c>
    </row>
    <row r="33" spans="1:6" x14ac:dyDescent="0.25">
      <c r="B33" s="441" t="s">
        <v>764</v>
      </c>
      <c r="C33" s="428">
        <v>4793755.0800000019</v>
      </c>
      <c r="D33" s="453">
        <v>0</v>
      </c>
      <c r="E33" s="431" t="s">
        <v>867</v>
      </c>
    </row>
    <row r="34" spans="1:6" x14ac:dyDescent="0.25">
      <c r="B34" s="441" t="s">
        <v>765</v>
      </c>
      <c r="C34" s="428">
        <v>547883.48</v>
      </c>
      <c r="D34" s="453">
        <v>0</v>
      </c>
      <c r="E34" s="431" t="s">
        <v>867</v>
      </c>
    </row>
    <row r="35" spans="1:6" x14ac:dyDescent="0.25">
      <c r="B35" s="441" t="s">
        <v>766</v>
      </c>
      <c r="C35" s="428">
        <v>0</v>
      </c>
      <c r="D35" s="453">
        <v>0</v>
      </c>
      <c r="E35" s="431" t="s">
        <v>867</v>
      </c>
    </row>
    <row r="36" spans="1:6" x14ac:dyDescent="0.25">
      <c r="B36" s="441" t="s">
        <v>767</v>
      </c>
      <c r="C36" s="428">
        <v>-9812638.9399999995</v>
      </c>
      <c r="D36" s="453">
        <v>0</v>
      </c>
      <c r="E36" s="431" t="s">
        <v>867</v>
      </c>
    </row>
    <row r="37" spans="1:6" x14ac:dyDescent="0.25">
      <c r="B37" s="442" t="s">
        <v>765</v>
      </c>
      <c r="C37" s="454">
        <v>-46081993.04999999</v>
      </c>
      <c r="D37" s="428">
        <v>-73276770.399999917</v>
      </c>
      <c r="E37" s="431" t="s">
        <v>867</v>
      </c>
      <c r="F37" s="443"/>
    </row>
    <row r="38" spans="1:6" x14ac:dyDescent="0.25">
      <c r="B38" s="433"/>
      <c r="C38" s="453"/>
      <c r="D38" s="453"/>
      <c r="E38" s="431"/>
    </row>
    <row r="39" spans="1:6" x14ac:dyDescent="0.25">
      <c r="B39" s="444" t="s">
        <v>768</v>
      </c>
      <c r="C39" s="428">
        <f>C15-SUM(C18:C21)-C23-C37</f>
        <v>752801227.50000119</v>
      </c>
      <c r="D39" s="428">
        <f>D15-SUM(D18:D21)-D23-D37</f>
        <v>712916942.04884672</v>
      </c>
      <c r="E39" s="431" t="s">
        <v>852</v>
      </c>
    </row>
    <row r="40" spans="1:6" x14ac:dyDescent="0.25">
      <c r="B40" s="445"/>
      <c r="C40" s="455"/>
    </row>
    <row r="45" spans="1:6" x14ac:dyDescent="0.25">
      <c r="A45" s="36">
        <v>4270</v>
      </c>
      <c r="B45" s="36" t="s">
        <v>869</v>
      </c>
      <c r="C45" s="456">
        <v>276205334.72000003</v>
      </c>
    </row>
    <row r="46" spans="1:6" x14ac:dyDescent="0.25">
      <c r="A46" s="36">
        <v>4280</v>
      </c>
      <c r="B46" s="36" t="s">
        <v>870</v>
      </c>
      <c r="C46" s="456">
        <v>5950682.3900000006</v>
      </c>
    </row>
    <row r="47" spans="1:6" x14ac:dyDescent="0.25">
      <c r="A47" s="36">
        <v>4281</v>
      </c>
      <c r="B47" s="36" t="s">
        <v>871</v>
      </c>
      <c r="C47" s="456">
        <v>3200084.6399999997</v>
      </c>
    </row>
    <row r="48" spans="1:6" x14ac:dyDescent="0.25">
      <c r="A48" s="36">
        <v>4300</v>
      </c>
      <c r="B48" s="36" t="s">
        <v>872</v>
      </c>
      <c r="C48" s="456">
        <v>5257517.9799999995</v>
      </c>
    </row>
    <row r="49" spans="1:3" x14ac:dyDescent="0.25">
      <c r="B49" s="36" t="s">
        <v>873</v>
      </c>
      <c r="C49" s="457">
        <f>SUM(C45:C48)</f>
        <v>290613619.73000002</v>
      </c>
    </row>
    <row r="50" spans="1:3" x14ac:dyDescent="0.25">
      <c r="C50" s="458"/>
    </row>
    <row r="51" spans="1:3" x14ac:dyDescent="0.25">
      <c r="A51" s="36">
        <v>4171</v>
      </c>
      <c r="B51" s="36" t="s">
        <v>874</v>
      </c>
      <c r="C51" s="456">
        <v>0</v>
      </c>
    </row>
    <row r="52" spans="1:3" x14ac:dyDescent="0.25">
      <c r="A52" s="36">
        <v>4190</v>
      </c>
      <c r="B52" s="36" t="s">
        <v>767</v>
      </c>
      <c r="C52" s="456">
        <v>-9812638.9399999995</v>
      </c>
    </row>
    <row r="53" spans="1:3" x14ac:dyDescent="0.25">
      <c r="A53" s="36">
        <v>4210</v>
      </c>
      <c r="B53" s="36" t="s">
        <v>875</v>
      </c>
      <c r="C53" s="456">
        <v>-1104081.22</v>
      </c>
    </row>
    <row r="54" spans="1:3" x14ac:dyDescent="0.25">
      <c r="A54" s="36">
        <v>4211</v>
      </c>
      <c r="B54" s="36" t="s">
        <v>876</v>
      </c>
      <c r="C54" s="456">
        <v>0</v>
      </c>
    </row>
    <row r="55" spans="1:3" x14ac:dyDescent="0.25">
      <c r="A55" s="36">
        <v>4261</v>
      </c>
      <c r="B55" s="36" t="s">
        <v>761</v>
      </c>
      <c r="C55" s="456">
        <v>3417823.5300000003</v>
      </c>
    </row>
    <row r="56" spans="1:3" x14ac:dyDescent="0.25">
      <c r="A56" s="36">
        <v>4262</v>
      </c>
      <c r="B56" s="36" t="s">
        <v>762</v>
      </c>
      <c r="C56" s="456">
        <v>5926698.080000001</v>
      </c>
    </row>
    <row r="57" spans="1:3" x14ac:dyDescent="0.25">
      <c r="A57" s="36">
        <v>4263</v>
      </c>
      <c r="B57" s="36" t="s">
        <v>763</v>
      </c>
      <c r="C57" s="456">
        <v>3000</v>
      </c>
    </row>
    <row r="58" spans="1:3" x14ac:dyDescent="0.25">
      <c r="A58" s="36">
        <v>4264</v>
      </c>
      <c r="B58" s="36" t="s">
        <v>877</v>
      </c>
      <c r="C58" s="456">
        <v>4793755.0800000019</v>
      </c>
    </row>
    <row r="59" spans="1:3" x14ac:dyDescent="0.25">
      <c r="A59" s="36">
        <v>4265</v>
      </c>
      <c r="B59" s="36" t="s">
        <v>765</v>
      </c>
      <c r="C59" s="456">
        <v>547883.48</v>
      </c>
    </row>
    <row r="60" spans="1:3" x14ac:dyDescent="0.25">
      <c r="C60" s="458"/>
    </row>
    <row r="61" spans="1:3" x14ac:dyDescent="0.25">
      <c r="C61" s="458"/>
    </row>
    <row r="62" spans="1:3" x14ac:dyDescent="0.25">
      <c r="A62" s="36">
        <v>4191</v>
      </c>
      <c r="B62" s="36" t="s">
        <v>878</v>
      </c>
      <c r="C62" s="456">
        <v>-31870916.319999997</v>
      </c>
    </row>
    <row r="63" spans="1:3" x14ac:dyDescent="0.25">
      <c r="A63" s="36">
        <v>4320</v>
      </c>
      <c r="B63" s="36" t="s">
        <v>879</v>
      </c>
      <c r="C63" s="456">
        <v>-17983516.739999998</v>
      </c>
    </row>
    <row r="64" spans="1:3" x14ac:dyDescent="0.25">
      <c r="B64" s="36" t="s">
        <v>880</v>
      </c>
      <c r="C64" s="457">
        <f>SUM(C62:C63)</f>
        <v>-49854433.059999995</v>
      </c>
    </row>
    <row r="66" spans="1:3" x14ac:dyDescent="0.25">
      <c r="A66" s="36">
        <v>4081</v>
      </c>
      <c r="B66" s="36" t="s">
        <v>881</v>
      </c>
      <c r="C66" s="456">
        <v>301284625.76999956</v>
      </c>
    </row>
    <row r="67" spans="1:3" x14ac:dyDescent="0.25">
      <c r="A67" s="36">
        <v>717025</v>
      </c>
      <c r="B67" s="36" t="s">
        <v>882</v>
      </c>
      <c r="C67" s="456">
        <v>27505544.52</v>
      </c>
    </row>
    <row r="68" spans="1:3" x14ac:dyDescent="0.25">
      <c r="C68" s="457">
        <f>C66-C67</f>
        <v>273779081.24999958</v>
      </c>
    </row>
    <row r="69" spans="1:3" x14ac:dyDescent="0.25">
      <c r="C69" s="459"/>
    </row>
    <row r="70" spans="1:3" x14ac:dyDescent="0.25">
      <c r="B70" s="1" t="s">
        <v>883</v>
      </c>
      <c r="C70" s="456">
        <v>109993351.08999993</v>
      </c>
    </row>
    <row r="71" spans="1:3" x14ac:dyDescent="0.25">
      <c r="B71" s="1" t="s">
        <v>884</v>
      </c>
      <c r="C71" s="456">
        <v>461131829.9300009</v>
      </c>
    </row>
    <row r="72" spans="1:3" x14ac:dyDescent="0.25">
      <c r="C72" s="457">
        <f>SUM(C70:C71)</f>
        <v>571125181.02000082</v>
      </c>
    </row>
    <row r="76" spans="1:3" x14ac:dyDescent="0.25">
      <c r="B76" s="429" t="s">
        <v>885</v>
      </c>
    </row>
    <row r="81" spans="1:10" x14ac:dyDescent="0.25">
      <c r="D81" s="177">
        <v>0.21</v>
      </c>
    </row>
    <row r="82" spans="1:10" x14ac:dyDescent="0.25">
      <c r="A82" s="448">
        <v>21</v>
      </c>
      <c r="B82" s="36" t="s">
        <v>886</v>
      </c>
      <c r="C82" s="456">
        <v>-3046306.29</v>
      </c>
      <c r="D82" s="459">
        <f>$D$81*C82</f>
        <v>-639724.32089999993</v>
      </c>
      <c r="E82" s="36" t="s">
        <v>900</v>
      </c>
      <c r="F82" s="447">
        <v>-230880.49297669219</v>
      </c>
      <c r="G82" s="447">
        <v>-380426.98877222976</v>
      </c>
      <c r="H82" s="447">
        <v>-20346.081859427519</v>
      </c>
      <c r="I82" s="447">
        <v>-8070.7572916504414</v>
      </c>
      <c r="J82" s="432">
        <v>0</v>
      </c>
    </row>
    <row r="83" spans="1:10" x14ac:dyDescent="0.25">
      <c r="A83" s="448">
        <v>15</v>
      </c>
      <c r="B83" s="36" t="s">
        <v>887</v>
      </c>
      <c r="C83" s="456">
        <v>-5128792.3200000022</v>
      </c>
      <c r="D83" s="459">
        <f>$D$81*C83</f>
        <v>-1077046.3872000005</v>
      </c>
      <c r="E83" s="36" t="s">
        <v>901</v>
      </c>
      <c r="F83" s="447">
        <v>-441930.03596454638</v>
      </c>
      <c r="G83" s="447">
        <v>-595859.88555663265</v>
      </c>
      <c r="H83" s="447">
        <v>-28504.316571213949</v>
      </c>
      <c r="I83" s="447">
        <v>-10752.149107607402</v>
      </c>
      <c r="J83" s="432">
        <v>0</v>
      </c>
    </row>
    <row r="84" spans="1:10" x14ac:dyDescent="0.25">
      <c r="A84" s="448">
        <v>12</v>
      </c>
      <c r="B84" s="36" t="s">
        <v>888</v>
      </c>
      <c r="C84" s="456">
        <v>-4130595.4699999997</v>
      </c>
      <c r="D84" s="459">
        <f>$D$81*C84</f>
        <v>-867425.04869999993</v>
      </c>
      <c r="E84" s="36" t="s">
        <v>902</v>
      </c>
      <c r="F84" s="447">
        <v>-170390.25330838925</v>
      </c>
      <c r="G84" s="447">
        <v>-556871.24087418534</v>
      </c>
      <c r="H84" s="447">
        <v>-96211.933949365557</v>
      </c>
      <c r="I84" s="447">
        <v>-43951.62056805977</v>
      </c>
      <c r="J84" s="432">
        <v>0</v>
      </c>
    </row>
    <row r="85" spans="1:10" x14ac:dyDescent="0.25">
      <c r="C85" s="457">
        <f>SUM(C82:C84)</f>
        <v>-12305694.080000002</v>
      </c>
      <c r="D85" s="457">
        <f>SUM(D82:D84)</f>
        <v>-2584195.7568000006</v>
      </c>
      <c r="F85" s="446">
        <f>SUM(F82:F84)</f>
        <v>-843200.78224962775</v>
      </c>
      <c r="G85" s="446">
        <f>SUM(G82:G84)</f>
        <v>-1533158.1152030476</v>
      </c>
      <c r="H85" s="446">
        <f>SUM(H82:H84)</f>
        <v>-145062.33238000702</v>
      </c>
      <c r="I85" s="446">
        <f>SUM(I82:I84)</f>
        <v>-62774.526967317615</v>
      </c>
      <c r="J85" s="446">
        <f>SUM(J82:J84)</f>
        <v>0</v>
      </c>
    </row>
    <row r="94" spans="1:10" x14ac:dyDescent="0.25">
      <c r="A94" s="36">
        <v>717010</v>
      </c>
      <c r="B94" s="36" t="s">
        <v>889</v>
      </c>
      <c r="C94" s="456">
        <v>-55514829</v>
      </c>
    </row>
    <row r="95" spans="1:10" x14ac:dyDescent="0.25">
      <c r="A95" s="36">
        <v>717012</v>
      </c>
      <c r="B95" s="36" t="s">
        <v>890</v>
      </c>
      <c r="C95" s="460">
        <v>-1821119</v>
      </c>
    </row>
    <row r="96" spans="1:10" x14ac:dyDescent="0.25">
      <c r="B96" s="36" t="s">
        <v>891</v>
      </c>
      <c r="C96" s="456">
        <f>SUM(C94:C95)</f>
        <v>-57335948</v>
      </c>
    </row>
    <row r="97" spans="1:3" x14ac:dyDescent="0.25">
      <c r="C97" s="456"/>
    </row>
    <row r="98" spans="1:3" x14ac:dyDescent="0.25">
      <c r="A98" s="36">
        <v>717510</v>
      </c>
      <c r="B98" s="36" t="s">
        <v>892</v>
      </c>
      <c r="C98" s="456">
        <v>298280859.29000002</v>
      </c>
    </row>
    <row r="99" spans="1:3" x14ac:dyDescent="0.25">
      <c r="A99" s="36">
        <v>717511</v>
      </c>
      <c r="B99" s="36" t="s">
        <v>893</v>
      </c>
      <c r="C99" s="456">
        <v>-16546512</v>
      </c>
    </row>
    <row r="100" spans="1:3" x14ac:dyDescent="0.25">
      <c r="A100" s="36">
        <v>717512</v>
      </c>
      <c r="B100" s="36" t="s">
        <v>894</v>
      </c>
      <c r="C100" s="456">
        <v>0</v>
      </c>
    </row>
    <row r="101" spans="1:3" x14ac:dyDescent="0.25">
      <c r="A101" s="36">
        <v>717513</v>
      </c>
      <c r="B101" s="36" t="s">
        <v>895</v>
      </c>
      <c r="C101" s="461">
        <v>0</v>
      </c>
    </row>
    <row r="102" spans="1:3" x14ac:dyDescent="0.25">
      <c r="A102" s="36">
        <v>717514</v>
      </c>
      <c r="B102" s="36" t="s">
        <v>896</v>
      </c>
      <c r="C102" s="460">
        <v>-93567351</v>
      </c>
    </row>
    <row r="103" spans="1:3" x14ac:dyDescent="0.25">
      <c r="B103" s="36" t="s">
        <v>897</v>
      </c>
      <c r="C103" s="456">
        <f>SUM(C98:C102)</f>
        <v>188166996.29000002</v>
      </c>
    </row>
    <row r="104" spans="1:3" x14ac:dyDescent="0.25">
      <c r="C104" s="456"/>
    </row>
    <row r="105" spans="1:3" x14ac:dyDescent="0.25">
      <c r="B105" s="36" t="s">
        <v>898</v>
      </c>
      <c r="C105" s="456">
        <f>+C96+C103</f>
        <v>130831048.29000002</v>
      </c>
    </row>
    <row r="106" spans="1:3" x14ac:dyDescent="0.25">
      <c r="C106" s="456"/>
    </row>
    <row r="107" spans="1:3" x14ac:dyDescent="0.25">
      <c r="C107" s="456"/>
    </row>
    <row r="108" spans="1:3" x14ac:dyDescent="0.25">
      <c r="C108" s="456"/>
    </row>
    <row r="109" spans="1:3" x14ac:dyDescent="0.25">
      <c r="C109" s="456"/>
    </row>
    <row r="110" spans="1:3" x14ac:dyDescent="0.25">
      <c r="C110" s="456"/>
    </row>
    <row r="111" spans="1:3" x14ac:dyDescent="0.25">
      <c r="C111" s="456"/>
    </row>
    <row r="112" spans="1:3" x14ac:dyDescent="0.25">
      <c r="C112" s="456"/>
    </row>
    <row r="113" spans="3:3" x14ac:dyDescent="0.25">
      <c r="C113" s="456"/>
    </row>
    <row r="114" spans="3:3" x14ac:dyDescent="0.25">
      <c r="C114" s="456"/>
    </row>
  </sheetData>
  <mergeCells count="5">
    <mergeCell ref="C16:E16"/>
    <mergeCell ref="C22:E22"/>
    <mergeCell ref="B2:F2"/>
    <mergeCell ref="B3:F3"/>
    <mergeCell ref="B4:F4"/>
  </mergeCells>
  <pageMargins left="1" right="1" top="1.5" bottom="1.25" header="1" footer="0.5"/>
  <pageSetup scale="49" fitToHeight="2" pageOrder="overThenDown" orientation="landscape" r:id="rId1"/>
  <headerFooter>
    <oddHeader>&amp;C&amp;"Times New Roman,Regular"&amp;8 &amp;R&amp;"Times New Roman,Regular"&amp;12WP/&amp;A
Page &amp;P of &amp;N</oddHeader>
  </headerFooter>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7E433-5B05-43DA-A9AE-A586D07CDAEF}">
  <sheetPr>
    <pageSetUpPr fitToPage="1"/>
  </sheetPr>
  <dimension ref="A1:G47"/>
  <sheetViews>
    <sheetView topLeftCell="A4" workbookViewId="0">
      <selection activeCell="C4" sqref="C4"/>
    </sheetView>
  </sheetViews>
  <sheetFormatPr defaultColWidth="9.140625" defaultRowHeight="12.75" x14ac:dyDescent="0.2"/>
  <cols>
    <col min="1" max="1" width="9.28515625" style="54" bestFit="1" customWidth="1"/>
    <col min="2" max="2" width="23.28515625" style="54" customWidth="1"/>
    <col min="3" max="3" width="17" style="54" customWidth="1"/>
    <col min="4" max="4" width="14.28515625" style="54" customWidth="1"/>
    <col min="5" max="5" width="15.7109375" style="54" customWidth="1"/>
    <col min="6" max="6" width="13.28515625" style="54" bestFit="1" customWidth="1"/>
    <col min="7" max="7" width="18" style="54" bestFit="1" customWidth="1"/>
    <col min="8" max="16384" width="9.140625" style="54"/>
  </cols>
  <sheetData>
    <row r="1" spans="1:6" x14ac:dyDescent="0.2">
      <c r="A1" s="150" t="s">
        <v>907</v>
      </c>
      <c r="B1" s="150"/>
      <c r="C1" s="150"/>
      <c r="D1" s="150"/>
      <c r="E1" s="150"/>
      <c r="F1" s="150"/>
    </row>
    <row r="2" spans="1:6" x14ac:dyDescent="0.2">
      <c r="A2" s="150"/>
      <c r="B2" s="150"/>
      <c r="C2" s="150"/>
      <c r="D2" s="150"/>
      <c r="E2" s="150"/>
      <c r="F2" s="414"/>
    </row>
    <row r="3" spans="1:6" x14ac:dyDescent="0.2">
      <c r="A3" s="150"/>
      <c r="B3" s="150"/>
      <c r="C3" s="150"/>
      <c r="D3" s="150"/>
      <c r="E3" s="150"/>
      <c r="F3" s="150"/>
    </row>
    <row r="4" spans="1:6" x14ac:dyDescent="0.2">
      <c r="A4" s="150"/>
      <c r="B4" s="150"/>
      <c r="C4" s="150"/>
      <c r="D4" s="150"/>
      <c r="E4" s="150"/>
      <c r="F4" s="150"/>
    </row>
    <row r="5" spans="1:6" x14ac:dyDescent="0.2">
      <c r="A5" s="150"/>
      <c r="B5" s="150"/>
      <c r="C5" s="150"/>
      <c r="D5" s="150"/>
      <c r="E5" s="150"/>
      <c r="F5" s="150"/>
    </row>
    <row r="6" spans="1:6" x14ac:dyDescent="0.2">
      <c r="A6" s="150"/>
      <c r="B6" s="150"/>
      <c r="C6" s="150"/>
      <c r="D6" s="150"/>
      <c r="E6" s="150"/>
      <c r="F6" s="150"/>
    </row>
    <row r="7" spans="1:6" x14ac:dyDescent="0.2">
      <c r="A7" s="150">
        <v>3</v>
      </c>
      <c r="B7" s="150"/>
      <c r="C7" s="150"/>
      <c r="D7" s="150"/>
      <c r="E7" s="150"/>
      <c r="F7" s="150"/>
    </row>
    <row r="8" spans="1:6" x14ac:dyDescent="0.2">
      <c r="A8" s="150" t="s">
        <v>772</v>
      </c>
      <c r="B8" s="150"/>
      <c r="C8" s="352">
        <v>2020</v>
      </c>
      <c r="D8" s="352">
        <v>2021</v>
      </c>
      <c r="E8" s="352">
        <v>2022</v>
      </c>
      <c r="F8" s="352">
        <v>2023</v>
      </c>
    </row>
    <row r="9" spans="1:6" x14ac:dyDescent="0.2">
      <c r="A9" s="150"/>
      <c r="B9" s="150" t="s">
        <v>773</v>
      </c>
      <c r="C9" s="150"/>
      <c r="D9" s="353">
        <v>-2292880</v>
      </c>
      <c r="E9" s="353">
        <v>-2292880</v>
      </c>
      <c r="F9" s="353">
        <v>-1711250</v>
      </c>
    </row>
    <row r="10" spans="1:6" x14ac:dyDescent="0.2">
      <c r="A10" s="150"/>
      <c r="B10" s="150" t="s">
        <v>774</v>
      </c>
      <c r="C10" s="150"/>
      <c r="D10" s="353">
        <v>14557112</v>
      </c>
      <c r="E10" s="353">
        <v>15698022</v>
      </c>
      <c r="F10" s="354">
        <v>16893192</v>
      </c>
    </row>
    <row r="11" spans="1:6" x14ac:dyDescent="0.2">
      <c r="A11" s="150"/>
      <c r="B11" s="150" t="s">
        <v>775</v>
      </c>
      <c r="C11" s="150"/>
      <c r="D11" s="353">
        <v>-3960692</v>
      </c>
      <c r="E11" s="353">
        <v>-3765951</v>
      </c>
      <c r="F11" s="353">
        <v>-3601325</v>
      </c>
    </row>
    <row r="12" spans="1:6" x14ac:dyDescent="0.2">
      <c r="A12" s="150"/>
      <c r="B12" s="150" t="s">
        <v>776</v>
      </c>
      <c r="C12" s="150"/>
      <c r="D12" s="150" t="s">
        <v>277</v>
      </c>
      <c r="E12" s="150" t="s">
        <v>455</v>
      </c>
      <c r="F12" s="150" t="s">
        <v>455</v>
      </c>
    </row>
    <row r="13" spans="1:6" x14ac:dyDescent="0.2">
      <c r="A13" s="150"/>
      <c r="B13" s="150" t="s">
        <v>777</v>
      </c>
      <c r="C13" s="150"/>
      <c r="D13" s="353">
        <v>4676262</v>
      </c>
      <c r="E13" s="353">
        <v>4311646</v>
      </c>
      <c r="F13" s="353">
        <v>4027867</v>
      </c>
    </row>
    <row r="14" spans="1:6" x14ac:dyDescent="0.2">
      <c r="A14" s="150"/>
      <c r="B14" s="150" t="s">
        <v>778</v>
      </c>
      <c r="C14" s="150"/>
      <c r="D14" s="150" t="s">
        <v>277</v>
      </c>
      <c r="E14" s="150" t="s">
        <v>455</v>
      </c>
      <c r="F14" s="150" t="s">
        <v>455</v>
      </c>
    </row>
    <row r="15" spans="1:6" x14ac:dyDescent="0.2">
      <c r="A15" s="150"/>
      <c r="B15" s="150" t="s">
        <v>779</v>
      </c>
      <c r="C15" s="150"/>
      <c r="D15" s="353">
        <v>102565</v>
      </c>
      <c r="E15" s="353">
        <v>102565</v>
      </c>
      <c r="F15" s="353">
        <v>102565</v>
      </c>
    </row>
    <row r="16" spans="1:6" x14ac:dyDescent="0.2">
      <c r="A16" s="150"/>
      <c r="B16" s="150" t="s">
        <v>780</v>
      </c>
      <c r="C16" s="150"/>
      <c r="D16" s="353">
        <v>-963861</v>
      </c>
      <c r="E16" s="353">
        <v>-952979</v>
      </c>
      <c r="F16" s="353">
        <v>-937781</v>
      </c>
    </row>
    <row r="17" spans="1:7" x14ac:dyDescent="0.2">
      <c r="A17" s="150"/>
      <c r="B17" s="150" t="s">
        <v>781</v>
      </c>
      <c r="C17" s="150"/>
      <c r="D17" s="353">
        <v>3509514</v>
      </c>
      <c r="E17" s="353">
        <v>3508371</v>
      </c>
      <c r="F17" s="353">
        <v>3506871</v>
      </c>
    </row>
    <row r="18" spans="1:7" x14ac:dyDescent="0.2">
      <c r="A18" s="150"/>
      <c r="B18" s="150" t="s">
        <v>782</v>
      </c>
      <c r="C18" s="150"/>
      <c r="D18" s="150">
        <v>0</v>
      </c>
      <c r="E18" s="150">
        <v>0</v>
      </c>
      <c r="F18" s="150">
        <v>0</v>
      </c>
    </row>
    <row r="19" spans="1:7" x14ac:dyDescent="0.2">
      <c r="A19" s="150"/>
      <c r="B19" s="150" t="s">
        <v>783</v>
      </c>
      <c r="C19" s="150"/>
      <c r="D19" s="353">
        <v>154774</v>
      </c>
      <c r="E19" s="353">
        <v>138345</v>
      </c>
      <c r="F19" s="353">
        <v>117747</v>
      </c>
    </row>
    <row r="20" spans="1:7" x14ac:dyDescent="0.2">
      <c r="A20" s="150"/>
      <c r="B20" s="150" t="s">
        <v>784</v>
      </c>
      <c r="C20" s="150"/>
      <c r="D20" s="150" t="s">
        <v>277</v>
      </c>
      <c r="E20" s="150" t="s">
        <v>455</v>
      </c>
      <c r="F20" s="150" t="s">
        <v>455</v>
      </c>
    </row>
    <row r="21" spans="1:7" ht="13.5" thickBot="1" x14ac:dyDescent="0.25">
      <c r="A21" s="150"/>
      <c r="B21" s="150"/>
      <c r="C21" s="150"/>
      <c r="D21" s="355">
        <v>15782793</v>
      </c>
      <c r="E21" s="355">
        <v>16747138</v>
      </c>
      <c r="F21" s="355">
        <v>18397885</v>
      </c>
    </row>
    <row r="22" spans="1:7" ht="13.5" thickTop="1" x14ac:dyDescent="0.2">
      <c r="A22" s="150"/>
      <c r="B22" s="150"/>
      <c r="C22" s="150"/>
      <c r="D22" s="150"/>
      <c r="E22" s="150"/>
      <c r="F22" s="150"/>
    </row>
    <row r="23" spans="1:7" x14ac:dyDescent="0.2">
      <c r="A23" s="150"/>
      <c r="B23" s="150"/>
      <c r="C23" s="150"/>
      <c r="D23" s="150"/>
      <c r="E23" s="150"/>
      <c r="F23" s="150"/>
    </row>
    <row r="24" spans="1:7" x14ac:dyDescent="0.2">
      <c r="A24" s="150"/>
      <c r="B24" s="150" t="s">
        <v>785</v>
      </c>
      <c r="C24" s="150"/>
      <c r="D24" s="150"/>
      <c r="E24" s="150"/>
      <c r="F24" s="353">
        <v>16893192</v>
      </c>
      <c r="G24" s="150" t="s">
        <v>931</v>
      </c>
    </row>
    <row r="25" spans="1:7" x14ac:dyDescent="0.2">
      <c r="A25" s="150"/>
      <c r="B25" s="150"/>
      <c r="C25" s="150"/>
      <c r="D25" s="150"/>
      <c r="E25" s="150"/>
      <c r="F25" s="150"/>
    </row>
    <row r="26" spans="1:7" x14ac:dyDescent="0.2">
      <c r="A26" s="150"/>
      <c r="B26" s="150" t="s">
        <v>786</v>
      </c>
      <c r="C26" s="150"/>
      <c r="D26" s="150"/>
      <c r="E26" s="150"/>
      <c r="F26" s="356">
        <v>16546512</v>
      </c>
    </row>
    <row r="27" spans="1:7" x14ac:dyDescent="0.2">
      <c r="A27" s="150"/>
      <c r="B27" s="150" t="s">
        <v>787</v>
      </c>
      <c r="C27" s="150"/>
      <c r="D27" s="150"/>
      <c r="E27" s="150"/>
      <c r="F27" s="353">
        <v>346680</v>
      </c>
      <c r="G27" s="150" t="s">
        <v>932</v>
      </c>
    </row>
    <row r="28" spans="1:7" x14ac:dyDescent="0.2">
      <c r="A28" s="150"/>
      <c r="B28" s="150"/>
      <c r="C28" s="150"/>
      <c r="D28" s="150"/>
      <c r="E28" s="150"/>
      <c r="F28" s="150"/>
    </row>
    <row r="29" spans="1:7" x14ac:dyDescent="0.2">
      <c r="A29" s="150"/>
      <c r="B29" s="150"/>
      <c r="C29" s="150"/>
      <c r="D29" s="150"/>
      <c r="E29" s="150"/>
      <c r="F29" s="150"/>
    </row>
    <row r="30" spans="1:7" x14ac:dyDescent="0.2">
      <c r="A30" s="150"/>
      <c r="B30" s="150"/>
      <c r="C30" s="150"/>
      <c r="D30" s="150"/>
      <c r="E30" s="150"/>
      <c r="F30" s="150"/>
    </row>
    <row r="31" spans="1:7" x14ac:dyDescent="0.2">
      <c r="A31" s="150" t="s">
        <v>788</v>
      </c>
      <c r="B31" s="150"/>
      <c r="C31" s="352">
        <v>2020</v>
      </c>
      <c r="D31" s="352">
        <v>2021</v>
      </c>
      <c r="E31" s="352">
        <v>2022</v>
      </c>
      <c r="F31" s="352">
        <v>2023</v>
      </c>
    </row>
    <row r="32" spans="1:7" x14ac:dyDescent="0.2">
      <c r="A32" s="150"/>
      <c r="B32" s="150" t="s">
        <v>773</v>
      </c>
      <c r="C32" s="353">
        <v>35326769</v>
      </c>
      <c r="D32" s="353">
        <v>33033888</v>
      </c>
      <c r="E32" s="353">
        <v>30741008</v>
      </c>
      <c r="F32" s="353">
        <v>29029758</v>
      </c>
    </row>
    <row r="33" spans="1:6" x14ac:dyDescent="0.2">
      <c r="A33" s="150"/>
      <c r="B33" s="150" t="s">
        <v>774</v>
      </c>
      <c r="C33" s="353">
        <v>-560698327</v>
      </c>
      <c r="D33" s="353">
        <v>-546141215</v>
      </c>
      <c r="E33" s="353">
        <v>-530443194</v>
      </c>
      <c r="F33" s="353">
        <v>-513550002</v>
      </c>
    </row>
    <row r="34" spans="1:6" x14ac:dyDescent="0.2">
      <c r="A34" s="150"/>
      <c r="B34" s="150" t="s">
        <v>775</v>
      </c>
      <c r="C34" s="353">
        <v>43038221</v>
      </c>
      <c r="D34" s="353">
        <v>39077529</v>
      </c>
      <c r="E34" s="353">
        <v>35311577</v>
      </c>
      <c r="F34" s="353">
        <v>31710252</v>
      </c>
    </row>
    <row r="35" spans="1:6" x14ac:dyDescent="0.2">
      <c r="A35" s="150"/>
      <c r="B35" s="150" t="s">
        <v>776</v>
      </c>
      <c r="C35" s="150" t="s">
        <v>277</v>
      </c>
      <c r="D35" s="150" t="s">
        <v>455</v>
      </c>
      <c r="E35" s="150" t="s">
        <v>455</v>
      </c>
      <c r="F35" s="150" t="s">
        <v>455</v>
      </c>
    </row>
    <row r="36" spans="1:6" x14ac:dyDescent="0.2">
      <c r="A36" s="150"/>
      <c r="B36" s="150" t="s">
        <v>777</v>
      </c>
      <c r="C36" s="353">
        <v>-54668240</v>
      </c>
      <c r="D36" s="353">
        <v>-49991978</v>
      </c>
      <c r="E36" s="353">
        <v>-45680332</v>
      </c>
      <c r="F36" s="353">
        <v>-41652465</v>
      </c>
    </row>
    <row r="37" spans="1:6" x14ac:dyDescent="0.2">
      <c r="A37" s="150"/>
      <c r="B37" s="150" t="s">
        <v>778</v>
      </c>
      <c r="C37" s="150" t="s">
        <v>277</v>
      </c>
      <c r="D37" s="150" t="s">
        <v>455</v>
      </c>
      <c r="E37" s="150" t="s">
        <v>455</v>
      </c>
      <c r="F37" s="150" t="s">
        <v>455</v>
      </c>
    </row>
    <row r="38" spans="1:6" x14ac:dyDescent="0.2">
      <c r="A38" s="150"/>
      <c r="B38" s="150" t="s">
        <v>779</v>
      </c>
      <c r="C38" s="353">
        <v>-1459096</v>
      </c>
      <c r="D38" s="353">
        <v>-1356532</v>
      </c>
      <c r="E38" s="353">
        <v>-1253967</v>
      </c>
      <c r="F38" s="353">
        <v>-1151402</v>
      </c>
    </row>
    <row r="39" spans="1:6" x14ac:dyDescent="0.2">
      <c r="A39" s="150"/>
      <c r="B39" s="150" t="s">
        <v>780</v>
      </c>
      <c r="C39" s="353">
        <v>19998246</v>
      </c>
      <c r="D39" s="353">
        <v>19034384</v>
      </c>
      <c r="E39" s="353">
        <v>18081405</v>
      </c>
      <c r="F39" s="353">
        <v>17143625</v>
      </c>
    </row>
    <row r="40" spans="1:6" x14ac:dyDescent="0.2">
      <c r="A40" s="150"/>
      <c r="B40" s="150" t="s">
        <v>781</v>
      </c>
      <c r="C40" s="353">
        <v>-76724679</v>
      </c>
      <c r="D40" s="353">
        <v>-73215165</v>
      </c>
      <c r="E40" s="353">
        <v>-69706794</v>
      </c>
      <c r="F40" s="353">
        <v>-66199923</v>
      </c>
    </row>
    <row r="41" spans="1:6" x14ac:dyDescent="0.2">
      <c r="A41" s="150"/>
      <c r="B41" s="150" t="s">
        <v>782</v>
      </c>
      <c r="C41" s="150">
        <v>0</v>
      </c>
      <c r="D41" s="150">
        <v>0</v>
      </c>
      <c r="E41" s="150">
        <v>0</v>
      </c>
      <c r="F41" s="150">
        <v>0</v>
      </c>
    </row>
    <row r="42" spans="1:6" x14ac:dyDescent="0.2">
      <c r="A42" s="150"/>
      <c r="B42" s="150" t="s">
        <v>783</v>
      </c>
      <c r="C42" s="353">
        <v>3018454</v>
      </c>
      <c r="D42" s="353">
        <v>3173229</v>
      </c>
      <c r="E42" s="353">
        <v>3311574</v>
      </c>
      <c r="F42" s="353">
        <v>3429320</v>
      </c>
    </row>
    <row r="43" spans="1:6" x14ac:dyDescent="0.2">
      <c r="A43" s="150"/>
      <c r="B43" s="150" t="s">
        <v>789</v>
      </c>
      <c r="C43" s="353">
        <v>90160</v>
      </c>
      <c r="D43" s="353">
        <v>77099</v>
      </c>
      <c r="E43" s="353">
        <v>65628</v>
      </c>
      <c r="F43" s="353">
        <v>56330</v>
      </c>
    </row>
    <row r="44" spans="1:6" x14ac:dyDescent="0.2">
      <c r="A44" s="150"/>
      <c r="B44" s="150" t="s">
        <v>790</v>
      </c>
      <c r="C44" s="353">
        <v>378628</v>
      </c>
      <c r="D44" s="353">
        <v>338722</v>
      </c>
      <c r="E44" s="353">
        <v>301779</v>
      </c>
      <c r="F44" s="353">
        <v>266218</v>
      </c>
    </row>
    <row r="45" spans="1:6" x14ac:dyDescent="0.2">
      <c r="A45" s="150"/>
      <c r="B45" s="150" t="s">
        <v>784</v>
      </c>
      <c r="C45" s="150" t="s">
        <v>277</v>
      </c>
      <c r="D45" s="150" t="s">
        <v>455</v>
      </c>
      <c r="E45" s="150" t="s">
        <v>455</v>
      </c>
      <c r="F45" s="150" t="s">
        <v>455</v>
      </c>
    </row>
    <row r="46" spans="1:6" ht="13.5" thickBot="1" x14ac:dyDescent="0.25">
      <c r="A46" s="150"/>
      <c r="B46" s="150"/>
      <c r="C46" s="355">
        <v>-591699865</v>
      </c>
      <c r="D46" s="355">
        <v>-575970040</v>
      </c>
      <c r="E46" s="355">
        <v>-559271315</v>
      </c>
      <c r="F46" s="355">
        <v>-540918289</v>
      </c>
    </row>
    <row r="47" spans="1:6" ht="13.5" thickTop="1" x14ac:dyDescent="0.2">
      <c r="A47" s="150"/>
      <c r="B47" s="150"/>
      <c r="C47" s="150"/>
      <c r="D47" s="150"/>
      <c r="E47" s="150"/>
      <c r="F47" s="15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3887-6B93-4120-90FF-B95F17225420}">
  <sheetPr>
    <pageSetUpPr fitToPage="1"/>
  </sheetPr>
  <dimension ref="A1:K22"/>
  <sheetViews>
    <sheetView workbookViewId="0">
      <selection activeCell="C13" sqref="C13"/>
    </sheetView>
  </sheetViews>
  <sheetFormatPr defaultColWidth="9.140625" defaultRowHeight="12.75" x14ac:dyDescent="0.2"/>
  <cols>
    <col min="1" max="1" width="7" style="54" bestFit="1" customWidth="1"/>
    <col min="2" max="2" width="30.28515625" style="54" customWidth="1"/>
    <col min="3" max="3" width="19.140625" style="54" customWidth="1"/>
    <col min="4" max="4" width="9.140625" style="54"/>
    <col min="5" max="5" width="11.85546875" style="54" bestFit="1" customWidth="1"/>
    <col min="6" max="16384" width="9.140625" style="54"/>
  </cols>
  <sheetData>
    <row r="1" spans="1:11" ht="13.5" thickBot="1" x14ac:dyDescent="0.25">
      <c r="C1" s="150"/>
      <c r="D1" s="150"/>
      <c r="E1" s="150"/>
    </row>
    <row r="2" spans="1:11" x14ac:dyDescent="0.2">
      <c r="B2" s="401" t="s">
        <v>791</v>
      </c>
      <c r="C2" s="150"/>
      <c r="D2" s="150"/>
      <c r="E2" s="150"/>
      <c r="K2" s="334"/>
    </row>
    <row r="3" spans="1:11" ht="13.5" thickBot="1" x14ac:dyDescent="0.25">
      <c r="A3" s="150"/>
      <c r="B3" s="402" t="s">
        <v>792</v>
      </c>
      <c r="C3" s="150"/>
      <c r="D3" s="150"/>
      <c r="E3" s="150"/>
    </row>
    <row r="4" spans="1:11" x14ac:dyDescent="0.2">
      <c r="A4" s="150"/>
      <c r="B4" s="150"/>
      <c r="C4" s="470" t="s">
        <v>905</v>
      </c>
      <c r="D4" s="470"/>
      <c r="E4" s="470" t="s">
        <v>904</v>
      </c>
    </row>
    <row r="5" spans="1:11" x14ac:dyDescent="0.2">
      <c r="A5" s="150"/>
      <c r="B5" s="150" t="s">
        <v>793</v>
      </c>
      <c r="C5" s="357">
        <v>45291</v>
      </c>
      <c r="D5" s="150"/>
      <c r="E5" s="357">
        <v>45291</v>
      </c>
    </row>
    <row r="6" spans="1:11" x14ac:dyDescent="0.2">
      <c r="A6" s="150">
        <v>179280</v>
      </c>
      <c r="B6" s="150" t="s">
        <v>794</v>
      </c>
      <c r="C6" s="353">
        <v>46696774</v>
      </c>
      <c r="D6" s="150"/>
      <c r="E6" s="469">
        <f>+C6/C22</f>
        <v>36613772.967320852</v>
      </c>
    </row>
    <row r="7" spans="1:11" x14ac:dyDescent="0.2">
      <c r="A7" s="150">
        <v>257037</v>
      </c>
      <c r="B7" s="150" t="s">
        <v>795</v>
      </c>
      <c r="C7" s="356">
        <v>-38586966</v>
      </c>
      <c r="D7" s="150"/>
      <c r="E7" s="471">
        <f>+C7/C22</f>
        <v>-30255075.278256454</v>
      </c>
    </row>
    <row r="8" spans="1:11" x14ac:dyDescent="0.2">
      <c r="A8" s="150"/>
      <c r="B8" s="150" t="s">
        <v>796</v>
      </c>
      <c r="C8" s="353">
        <v>8109808</v>
      </c>
      <c r="D8" s="150"/>
      <c r="E8" s="353">
        <f>SUM(E6:E7)</f>
        <v>6358697.6890643984</v>
      </c>
    </row>
    <row r="9" spans="1:11" x14ac:dyDescent="0.2">
      <c r="A9" s="150"/>
      <c r="B9" s="150"/>
      <c r="C9" s="150"/>
      <c r="D9" s="150"/>
      <c r="E9" s="150"/>
    </row>
    <row r="10" spans="1:11" x14ac:dyDescent="0.2">
      <c r="A10" s="150"/>
      <c r="B10" s="150"/>
      <c r="C10" s="150"/>
      <c r="D10" s="150"/>
      <c r="E10" s="150"/>
    </row>
    <row r="11" spans="1:11" x14ac:dyDescent="0.2">
      <c r="A11" s="150"/>
      <c r="B11" s="150" t="s">
        <v>793</v>
      </c>
      <c r="C11" s="353">
        <v>6358697</v>
      </c>
      <c r="D11" s="150" t="s">
        <v>931</v>
      </c>
      <c r="E11" s="150"/>
    </row>
    <row r="12" spans="1:11" x14ac:dyDescent="0.2">
      <c r="A12" s="150"/>
      <c r="B12" s="150" t="s">
        <v>797</v>
      </c>
      <c r="C12" s="358">
        <v>5</v>
      </c>
      <c r="D12" s="150"/>
      <c r="E12" s="150"/>
    </row>
    <row r="13" spans="1:11" x14ac:dyDescent="0.2">
      <c r="A13" s="150"/>
      <c r="B13" s="150" t="s">
        <v>798</v>
      </c>
      <c r="C13" s="353">
        <f>+C11/C12</f>
        <v>1271739.3999999999</v>
      </c>
      <c r="D13" s="150" t="s">
        <v>931</v>
      </c>
      <c r="E13" s="150"/>
    </row>
    <row r="14" spans="1:11" x14ac:dyDescent="0.2">
      <c r="A14" s="150"/>
      <c r="B14" s="150"/>
      <c r="C14" s="150"/>
      <c r="D14" s="150"/>
      <c r="E14" s="150"/>
    </row>
    <row r="15" spans="1:11" x14ac:dyDescent="0.2">
      <c r="A15" s="150"/>
      <c r="B15" s="150"/>
      <c r="C15" s="150"/>
      <c r="D15" s="150"/>
      <c r="E15" s="150"/>
    </row>
    <row r="16" spans="1:11" x14ac:dyDescent="0.2">
      <c r="A16" s="150"/>
      <c r="B16" s="150"/>
      <c r="C16" s="150"/>
      <c r="D16" s="150"/>
      <c r="E16" s="150"/>
    </row>
    <row r="17" spans="1:5" x14ac:dyDescent="0.2">
      <c r="A17" s="150"/>
      <c r="B17" s="150" t="s">
        <v>799</v>
      </c>
      <c r="C17" s="359">
        <v>0.21</v>
      </c>
      <c r="D17" s="150"/>
      <c r="E17" s="360"/>
    </row>
    <row r="18" spans="1:5" x14ac:dyDescent="0.2">
      <c r="A18" s="150"/>
      <c r="B18" s="150" t="s">
        <v>800</v>
      </c>
      <c r="C18" s="359">
        <v>7.4999999999999997E-3</v>
      </c>
      <c r="D18" s="150"/>
      <c r="E18" s="150"/>
    </row>
    <row r="19" spans="1:5" x14ac:dyDescent="0.2">
      <c r="A19" s="150"/>
      <c r="B19" s="150" t="s">
        <v>801</v>
      </c>
      <c r="C19" s="359">
        <v>-1.6000000000000001E-3</v>
      </c>
      <c r="D19" s="150"/>
      <c r="E19" s="150"/>
    </row>
    <row r="20" spans="1:5" x14ac:dyDescent="0.2">
      <c r="A20" s="150"/>
      <c r="B20" s="150" t="s">
        <v>725</v>
      </c>
      <c r="C20" s="359">
        <v>0.21590000000000001</v>
      </c>
      <c r="D20" s="150"/>
      <c r="E20" s="360"/>
    </row>
    <row r="21" spans="1:5" x14ac:dyDescent="0.2">
      <c r="A21" s="150"/>
      <c r="B21" s="150"/>
      <c r="C21" s="150"/>
      <c r="D21" s="150"/>
      <c r="E21" s="150"/>
    </row>
    <row r="22" spans="1:5" x14ac:dyDescent="0.2">
      <c r="A22" s="150"/>
      <c r="B22" s="150" t="s">
        <v>802</v>
      </c>
      <c r="C22" s="150">
        <v>1.2753882000000001</v>
      </c>
      <c r="D22" s="150"/>
      <c r="E22" s="15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C367BE-5E6D-4155-8CFF-BEF203FE6E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F70C89-B788-48F2-A9BB-87C143B7AA01}">
  <ds:schemaRefs>
    <ds:schemaRef ds:uri="http://schemas.openxmlformats.org/package/2006/metadata/core-properties"/>
    <ds:schemaRef ds:uri="f83f6d80-b32b-4225-9fa8-d2a9096fb9d8"/>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b7db04fa-0a16-4728-af6f-a731b02a93f0"/>
    <ds:schemaRef ds:uri="http://www.w3.org/XML/1998/namespace"/>
    <ds:schemaRef ds:uri="http://purl.org/dc/dcmitype/"/>
  </ds:schemaRefs>
</ds:datastoreItem>
</file>

<file path=customXml/itemProps3.xml><?xml version="1.0" encoding="utf-8"?>
<ds:datastoreItem xmlns:ds="http://schemas.openxmlformats.org/officeDocument/2006/customXml" ds:itemID="{F2BFF530-9159-4E5D-8B7E-0272619DA9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89</vt:i4>
      </vt:variant>
    </vt:vector>
  </HeadingPairs>
  <TitlesOfParts>
    <vt:vector size="119" baseType="lpstr">
      <vt:lpstr>WP II-E-3.1</vt:lpstr>
      <vt:lpstr>WP II-E-3.1a - '22 Tax.Ret. PBC</vt:lpstr>
      <vt:lpstr>WP II-E-3.1b Tax.Prov 1.24 PBC</vt:lpstr>
      <vt:lpstr>WP II-E-3.2</vt:lpstr>
      <vt:lpstr>WP II-E-3.3</vt:lpstr>
      <vt:lpstr>WP II-E-3.3.1_Depr Tax return</vt:lpstr>
      <vt:lpstr>WP II-E-3.3.2</vt:lpstr>
      <vt:lpstr>WP II-E-3.3.3</vt:lpstr>
      <vt:lpstr>WP II-E-3.3.5</vt:lpstr>
      <vt:lpstr>WP II-E-3.3.5a Est &amp; RunOut</vt:lpstr>
      <vt:lpstr>WP II-E-3.5.1a Support</vt:lpstr>
      <vt:lpstr>WP II-E-3.5.1b</vt:lpstr>
      <vt:lpstr>WP II-E-3.5.2</vt:lpstr>
      <vt:lpstr>WP II-E-3.5.2 Q1</vt:lpstr>
      <vt:lpstr>WP II-E-3.5.2 Q2</vt:lpstr>
      <vt:lpstr>WP II-E-3.5.2 Q3</vt:lpstr>
      <vt:lpstr>WP II-E-3.5.2 Q4</vt:lpstr>
      <vt:lpstr>WP II-E-3.7.1</vt:lpstr>
      <vt:lpstr>WP II-E-3.8</vt:lpstr>
      <vt:lpstr>WP II-E-3.8.1</vt:lpstr>
      <vt:lpstr>WP II-E-3.8.2</vt:lpstr>
      <vt:lpstr>WP II-E-3.8.3</vt:lpstr>
      <vt:lpstr>WP II-E-3.8.4</vt:lpstr>
      <vt:lpstr>WP II-E-3.8.5</vt:lpstr>
      <vt:lpstr>WP II-E-3.8.6</vt:lpstr>
      <vt:lpstr>WP II-E-3.15</vt:lpstr>
      <vt:lpstr>WP II-E-3.15a</vt:lpstr>
      <vt:lpstr>WP II-E-3.15.1.</vt:lpstr>
      <vt:lpstr>WP II-E-3.19.1</vt:lpstr>
      <vt:lpstr>WP II-E-3.19.2</vt:lpstr>
      <vt:lpstr>'WP II-E-3.1'!Print_Area</vt:lpstr>
      <vt:lpstr>'WP II-E-3.15'!Print_Area</vt:lpstr>
      <vt:lpstr>'WP II-E-3.15.1.'!Print_Area</vt:lpstr>
      <vt:lpstr>'WP II-E-3.15a'!Print_Area</vt:lpstr>
      <vt:lpstr>'WP II-E-3.19.1'!Print_Area</vt:lpstr>
      <vt:lpstr>'WP II-E-3.19.2'!Print_Area</vt:lpstr>
      <vt:lpstr>'WP II-E-3.3'!Print_Area</vt:lpstr>
      <vt:lpstr>'WP II-E-3.3.1_Depr Tax return'!Print_Area</vt:lpstr>
      <vt:lpstr>'WP II-E-3.3.2'!Print_Area</vt:lpstr>
      <vt:lpstr>'WP II-E-3.3.3'!Print_Area</vt:lpstr>
      <vt:lpstr>'WP II-E-3.3.5a Est &amp; RunOut'!Print_Area</vt:lpstr>
      <vt:lpstr>'WP II-E-3.5.1a Support'!Print_Area</vt:lpstr>
      <vt:lpstr>'WP II-E-3.5.1b'!Print_Area</vt:lpstr>
      <vt:lpstr>'WP II-E-3.5.2'!Print_Area</vt:lpstr>
      <vt:lpstr>'WP II-E-3.5.2 Q1'!Print_Area</vt:lpstr>
      <vt:lpstr>'WP II-E-3.5.2 Q2'!Print_Area</vt:lpstr>
      <vt:lpstr>'WP II-E-3.5.2 Q3'!Print_Area</vt:lpstr>
      <vt:lpstr>'WP II-E-3.5.2 Q4'!Print_Area</vt:lpstr>
      <vt:lpstr>'WP II-E-3.7.1'!Print_Area</vt:lpstr>
      <vt:lpstr>'WP II-E-3.8'!Print_Area</vt:lpstr>
      <vt:lpstr>'WP II-E-3.8.1'!Print_Area</vt:lpstr>
      <vt:lpstr>'WP II-E-3.8.3'!Print_Area</vt:lpstr>
      <vt:lpstr>'WP II-E-3.8.4'!Print_Area</vt:lpstr>
      <vt:lpstr>'WP II-E-3.8.5'!Print_Area</vt:lpstr>
      <vt:lpstr>'WP II-E-3.8.6'!Print_Area</vt:lpstr>
      <vt:lpstr>'WP II-E-3.1'!Print_Titles</vt:lpstr>
      <vt:lpstr>'WP II-E-3.15'!Print_Titles</vt:lpstr>
      <vt:lpstr>'WP II-E-3.15.1.'!Print_Titles</vt:lpstr>
      <vt:lpstr>'WP II-E-3.15a'!Print_Titles</vt:lpstr>
      <vt:lpstr>'WP II-E-3.1a - ''22 Tax.Ret. PBC'!Print_Titles</vt:lpstr>
      <vt:lpstr>'WP II-E-3.1b Tax.Prov 1.24 PBC'!Print_Titles</vt:lpstr>
      <vt:lpstr>'WP II-E-3.2'!Print_Titles</vt:lpstr>
      <vt:lpstr>'WP II-E-3.3.2'!Print_Titles</vt:lpstr>
      <vt:lpstr>'WP II-E-3.3.5'!Print_Titles</vt:lpstr>
      <vt:lpstr>'WP II-E-3.3.5a Est &amp; RunOut'!Print_Titles</vt:lpstr>
      <vt:lpstr>'WP II-E-3.5.1a Support'!Print_Titles</vt:lpstr>
      <vt:lpstr>'WP II-E-3.5.2'!Print_Titles</vt:lpstr>
      <vt:lpstr>'WP II-E-3.5.2 Q1'!Print_Titles</vt:lpstr>
      <vt:lpstr>'WP II-E-3.5.2 Q2'!Print_Titles</vt:lpstr>
      <vt:lpstr>'WP II-E-3.5.2 Q3'!Print_Titles</vt:lpstr>
      <vt:lpstr>'WP II-E-3.5.2 Q4'!Print_Titles</vt:lpstr>
      <vt:lpstr>'WP II-E-3.7.1'!Print_Titles</vt:lpstr>
      <vt:lpstr>'WP II-E-3.8'!Print_Titles</vt:lpstr>
      <vt:lpstr>'WP II-E-3.8.1'!Print_Titles</vt:lpstr>
      <vt:lpstr>'WP II-E-3.8.2'!Print_Titles</vt:lpstr>
      <vt:lpstr>'WP II-E-3.3'!Z_1D23A7BC_EC51_4FFB_AE51_F550BEADC2CF_.wvu.Cols</vt:lpstr>
      <vt:lpstr>'WP II-E-3.1'!Z_1D23A7BC_EC51_4FFB_AE51_F550BEADC2CF_.wvu.PrintArea</vt:lpstr>
      <vt:lpstr>'WP II-E-3.3'!Z_1D23A7BC_EC51_4FFB_AE51_F550BEADC2CF_.wvu.PrintArea</vt:lpstr>
      <vt:lpstr>'WP II-E-3.5.2'!Z_1D23A7BC_EC51_4FFB_AE51_F550BEADC2CF_.wvu.PrintArea</vt:lpstr>
      <vt:lpstr>'WP II-E-3.8'!Z_1D23A7BC_EC51_4FFB_AE51_F550BEADC2CF_.wvu.PrintArea</vt:lpstr>
      <vt:lpstr>'WP II-E-3.1'!Z_1D23A7BC_EC51_4FFB_AE51_F550BEADC2CF_.wvu.PrintTitles</vt:lpstr>
      <vt:lpstr>'WP II-E-3.8'!Z_1D23A7BC_EC51_4FFB_AE51_F550BEADC2CF_.wvu.PrintTitles</vt:lpstr>
      <vt:lpstr>'WP II-E-3.8.1'!Z_1D23A7BC_EC51_4FFB_AE51_F550BEADC2CF_.wvu.PrintTitles</vt:lpstr>
      <vt:lpstr>'WP II-E-3.3'!Z_1DED3E60_EE64_41BA_84F5_120A2CFD340A_.wvu.Cols</vt:lpstr>
      <vt:lpstr>'WP II-E-3.1'!Z_1DED3E60_EE64_41BA_84F5_120A2CFD340A_.wvu.PrintArea</vt:lpstr>
      <vt:lpstr>'WP II-E-3.3'!Z_1DED3E60_EE64_41BA_84F5_120A2CFD340A_.wvu.PrintArea</vt:lpstr>
      <vt:lpstr>'WP II-E-3.5.2'!Z_1DED3E60_EE64_41BA_84F5_120A2CFD340A_.wvu.PrintArea</vt:lpstr>
      <vt:lpstr>'WP II-E-3.8'!Z_1DED3E60_EE64_41BA_84F5_120A2CFD340A_.wvu.PrintArea</vt:lpstr>
      <vt:lpstr>'WP II-E-3.1'!Z_1DED3E60_EE64_41BA_84F5_120A2CFD340A_.wvu.PrintTitles</vt:lpstr>
      <vt:lpstr>'WP II-E-3.8'!Z_1DED3E60_EE64_41BA_84F5_120A2CFD340A_.wvu.PrintTitles</vt:lpstr>
      <vt:lpstr>'WP II-E-3.8.1'!Z_1DED3E60_EE64_41BA_84F5_120A2CFD340A_.wvu.PrintTitles</vt:lpstr>
      <vt:lpstr>'WP II-E-3.3'!Z_426CE82B_C608_44E2_A54A_B92E18B3F40C_.wvu.Cols</vt:lpstr>
      <vt:lpstr>'WP II-E-3.1'!Z_426CE82B_C608_44E2_A54A_B92E18B3F40C_.wvu.PrintArea</vt:lpstr>
      <vt:lpstr>'WP II-E-3.3'!Z_426CE82B_C608_44E2_A54A_B92E18B3F40C_.wvu.PrintArea</vt:lpstr>
      <vt:lpstr>'WP II-E-3.5.2'!Z_426CE82B_C608_44E2_A54A_B92E18B3F40C_.wvu.PrintArea</vt:lpstr>
      <vt:lpstr>'WP II-E-3.8'!Z_426CE82B_C608_44E2_A54A_B92E18B3F40C_.wvu.PrintArea</vt:lpstr>
      <vt:lpstr>'WP II-E-3.1'!Z_426CE82B_C608_44E2_A54A_B92E18B3F40C_.wvu.PrintTitles</vt:lpstr>
      <vt:lpstr>'WP II-E-3.8'!Z_426CE82B_C608_44E2_A54A_B92E18B3F40C_.wvu.PrintTitles</vt:lpstr>
      <vt:lpstr>'WP II-E-3.8.1'!Z_426CE82B_C608_44E2_A54A_B92E18B3F40C_.wvu.PrintTitles</vt:lpstr>
      <vt:lpstr>'WP II-E-3.15'!Z_577DFB06_53A0_4F5E_BA2F_588E054198E7_.wvu.PrintArea</vt:lpstr>
      <vt:lpstr>'WP II-E-3.15'!Z_577DFB06_53A0_4F5E_BA2F_588E054198E7_.wvu.PrintTitles</vt:lpstr>
      <vt:lpstr>'WP II-E-3.15'!Z_70B56E38_7A0D_4937_BA6A_53131CA919D0_.wvu.PrintArea</vt:lpstr>
      <vt:lpstr>'WP II-E-3.15'!Z_70B56E38_7A0D_4937_BA6A_53131CA919D0_.wvu.PrintTitles</vt:lpstr>
      <vt:lpstr>'WP II-E-3.15'!Z_7465A717_0A7A_47CD_834F_33729CD65E2B_.wvu.PrintArea</vt:lpstr>
      <vt:lpstr>'WP II-E-3.15'!Z_7465A717_0A7A_47CD_834F_33729CD65E2B_.wvu.PrintTitles</vt:lpstr>
      <vt:lpstr>'WP II-E-3.15'!Z_9FCA25D5_4252_4116_A392_C344EAA6A15B_.wvu.PrintArea</vt:lpstr>
      <vt:lpstr>'WP II-E-3.15'!Z_9FCA25D5_4252_4116_A392_C344EAA6A15B_.wvu.PrintTitles</vt:lpstr>
      <vt:lpstr>'WP II-E-3.3'!Z_AC9647B0_7D13_4D3D_B91F_60228B4A4A0D_.wvu.Cols</vt:lpstr>
      <vt:lpstr>'WP II-E-3.1'!Z_AC9647B0_7D13_4D3D_B91F_60228B4A4A0D_.wvu.PrintArea</vt:lpstr>
      <vt:lpstr>'WP II-E-3.3'!Z_AC9647B0_7D13_4D3D_B91F_60228B4A4A0D_.wvu.PrintArea</vt:lpstr>
      <vt:lpstr>'WP II-E-3.5.2'!Z_AC9647B0_7D13_4D3D_B91F_60228B4A4A0D_.wvu.PrintArea</vt:lpstr>
      <vt:lpstr>'WP II-E-3.8'!Z_AC9647B0_7D13_4D3D_B91F_60228B4A4A0D_.wvu.PrintArea</vt:lpstr>
      <vt:lpstr>'WP II-E-3.1'!Z_AC9647B0_7D13_4D3D_B91F_60228B4A4A0D_.wvu.PrintTitles</vt:lpstr>
      <vt:lpstr>'WP II-E-3.8'!Z_AC9647B0_7D13_4D3D_B91F_60228B4A4A0D_.wvu.PrintTitles</vt:lpstr>
      <vt:lpstr>'WP II-E-3.8.1'!Z_AC9647B0_7D13_4D3D_B91F_60228B4A4A0D_.wvu.PrintTitles</vt:lpstr>
      <vt:lpstr>'WP II-E-3.15'!Z_B062A220_6124_4C5E_93F3_CF2C8B439B2E_.wvu.PrintArea</vt:lpstr>
      <vt:lpstr>'WP II-E-3.15'!Z_B062A220_6124_4C5E_93F3_CF2C8B439B2E_.wvu.PrintTitles</vt:lpstr>
      <vt:lpstr>'WP II-E-3.15'!Z_E7419692_04A2_4741_B14B_C752CF31FAED_.wvu.PrintArea</vt:lpstr>
      <vt:lpstr>'WP II-E-3.15'!Z_E7419692_04A2_4741_B14B_C752CF31FAED_.wvu.PrintTitles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Medina (US)</dc:creator>
  <cp:keywords/>
  <dc:description/>
  <cp:lastModifiedBy>Hearin, Karen A</cp:lastModifiedBy>
  <cp:revision/>
  <cp:lastPrinted>2024-02-20T17:15:14Z</cp:lastPrinted>
  <dcterms:created xsi:type="dcterms:W3CDTF">2024-01-29T12:47:15Z</dcterms:created>
  <dcterms:modified xsi:type="dcterms:W3CDTF">2024-02-21T19:37:59Z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0x010100F7A0A3677438D24B928C2D9AE45F51FC</vt:lpwstr>
  </property>
  <property fmtid="{D5CDD505-2E9C-101B-9397-08002B2CF9AE}" pid="3" name="MSIP_Label_e3ac3a1a-de19-428b-b395-6d250d7743fb_Enabled">
    <vt:lpwstr>true</vt:lpwstr>
  </property>
  <property fmtid="{D5CDD505-2E9C-101B-9397-08002B2CF9AE}" pid="4" name="MSIP_Label_e3ac3a1a-de19-428b-b395-6d250d7743fb_SetDate">
    <vt:lpwstr>2024-02-11T17:19:55Z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ce1b805f-7412-461a-9e8b-2ad8228c0197</vt:lpwstr>
  </property>
  <property fmtid="{D5CDD505-2E9C-101B-9397-08002B2CF9AE}" pid="9" name="MSIP_Label_e3ac3a1a-de19-428b-b395-6d250d7743fb_ContentBits">
    <vt:lpwstr>0</vt:lpwstr>
  </property>
  <property fmtid="{D5CDD505-2E9C-101B-9397-08002B2CF9AE}" pid="10" name="MediaServiceImageTags">
    <vt:lpwstr/>
  </property>
</Properties>
</file>